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补发表" sheetId="1" r:id="rId1"/>
    <sheet name="汇总表" sheetId="2" r:id="rId2"/>
  </sheets>
  <definedNames>
    <definedName name="_xlnm._FilterDatabase" localSheetId="0" hidden="1">补发表!$A$1:$M$64</definedName>
  </definedNames>
  <calcPr calcId="144525"/>
</workbook>
</file>

<file path=xl/sharedStrings.xml><?xml version="1.0" encoding="utf-8"?>
<sst xmlns="http://schemas.openxmlformats.org/spreadsheetml/2006/main" count="566" uniqueCount="289">
  <si>
    <t>2022年补发8月80岁以上老人津贴银行发放表</t>
  </si>
  <si>
    <t>编号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</si>
  <si>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</si>
  <si>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</si>
  <si>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</si>
  <si>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</si>
  <si>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</si>
  <si>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</si>
  <si>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</si>
  <si>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</si>
  <si>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城（村）</t>
  </si>
  <si>
    <t>村居</t>
  </si>
  <si>
    <t>44713001100055355</t>
  </si>
  <si>
    <t>李炯</t>
  </si>
  <si>
    <t>44713000460219262</t>
  </si>
  <si>
    <t>风采8月补发</t>
  </si>
  <si>
    <t>2015年11月新增</t>
  </si>
  <si>
    <t>风采办</t>
  </si>
  <si>
    <t>440202193410140014</t>
  </si>
  <si>
    <t>城市</t>
  </si>
  <si>
    <t>环园路</t>
  </si>
  <si>
    <t>44713501100007595</t>
  </si>
  <si>
    <t>梁婉珠</t>
  </si>
  <si>
    <t>44713000460219270</t>
  </si>
  <si>
    <t>440202193508140020</t>
  </si>
  <si>
    <t>44713601100038366</t>
  </si>
  <si>
    <t>黄群娣</t>
  </si>
  <si>
    <t>44713600460091007</t>
  </si>
  <si>
    <t>440202193507150024</t>
  </si>
  <si>
    <t>4471300460083334</t>
  </si>
  <si>
    <t>刘建星</t>
  </si>
  <si>
    <t>6228481436238173079</t>
  </si>
  <si>
    <t>44020219621203031X</t>
  </si>
  <si>
    <t>老东门</t>
  </si>
  <si>
    <t>44713501100010425</t>
  </si>
  <si>
    <t>陈彩英</t>
  </si>
  <si>
    <t>44713500460151944</t>
  </si>
  <si>
    <t>440202193011010028</t>
  </si>
  <si>
    <t>44713301100119197</t>
  </si>
  <si>
    <t>王洪涛</t>
  </si>
  <si>
    <t>44713600460092401</t>
  </si>
  <si>
    <t>2017年1月新增</t>
  </si>
  <si>
    <t>440202193312120634</t>
  </si>
  <si>
    <t>风度北</t>
  </si>
  <si>
    <t>44713501100062616</t>
  </si>
  <si>
    <t>黄银秀</t>
  </si>
  <si>
    <t>44711600460256438</t>
  </si>
  <si>
    <t>2022年5月新增</t>
  </si>
  <si>
    <t>440202194108160043</t>
  </si>
  <si>
    <t>壮志街</t>
  </si>
  <si>
    <t>44713001100255625</t>
  </si>
  <si>
    <t>吴玉香</t>
  </si>
  <si>
    <t>6228231435493077861</t>
  </si>
  <si>
    <t>2022年6月新增</t>
  </si>
  <si>
    <t>440202194108150347</t>
  </si>
  <si>
    <t>44718701100073572</t>
  </si>
  <si>
    <t>冯家济</t>
  </si>
  <si>
    <t>44710200460357483</t>
  </si>
  <si>
    <t>2022年7月新增</t>
  </si>
  <si>
    <t>440203194207182113</t>
  </si>
  <si>
    <t>文化街</t>
  </si>
  <si>
    <t>44711801100497792</t>
  </si>
  <si>
    <t>蔡焕</t>
  </si>
  <si>
    <t>44711500460226243</t>
  </si>
  <si>
    <t>乐园8月津贴</t>
  </si>
  <si>
    <t>2016年4月新增</t>
  </si>
  <si>
    <t>乐园</t>
  </si>
  <si>
    <t>440229193602152618</t>
  </si>
  <si>
    <t>新乐</t>
  </si>
  <si>
    <t>44718701100087242</t>
  </si>
  <si>
    <t>李启志</t>
  </si>
  <si>
    <t>44715000460130178</t>
  </si>
  <si>
    <t>2017年8月新增</t>
  </si>
  <si>
    <t>440204193707093012</t>
  </si>
  <si>
    <t>韶南</t>
  </si>
  <si>
    <t>44711801100500157</t>
  </si>
  <si>
    <t>洪亚杨</t>
  </si>
  <si>
    <t>44715000460129659</t>
  </si>
  <si>
    <t>2018年6月新增</t>
  </si>
  <si>
    <t>44022419370721094x</t>
  </si>
  <si>
    <t>44711501100116661</t>
  </si>
  <si>
    <t>何金田</t>
  </si>
  <si>
    <t>44715000460130095</t>
  </si>
  <si>
    <t>2019年4月新增</t>
  </si>
  <si>
    <t>440204193705173019</t>
  </si>
  <si>
    <t>金沙</t>
  </si>
  <si>
    <t>44711501100114773</t>
  </si>
  <si>
    <t>翁叶水</t>
  </si>
  <si>
    <t>44711000460120975</t>
  </si>
  <si>
    <t>2022年8月新增</t>
  </si>
  <si>
    <t>440204194111293018</t>
  </si>
  <si>
    <t>44718701100088406</t>
  </si>
  <si>
    <t>林厚珍</t>
  </si>
  <si>
    <t>6217212005002409784</t>
  </si>
  <si>
    <t>犁市8月津贴</t>
  </si>
  <si>
    <t>工行</t>
  </si>
  <si>
    <t xml:space="preserve"> 补发8月</t>
  </si>
  <si>
    <t>犁市</t>
  </si>
  <si>
    <t>440221193602104746</t>
  </si>
  <si>
    <t>城镇</t>
  </si>
  <si>
    <t>二监</t>
  </si>
  <si>
    <t>桑贤排</t>
  </si>
  <si>
    <t>6217212005002412143</t>
  </si>
  <si>
    <t>440221193609074711</t>
  </si>
  <si>
    <t>社区</t>
  </si>
  <si>
    <t>丁身康</t>
  </si>
  <si>
    <t>6228231435538989468</t>
  </si>
  <si>
    <t>农行</t>
  </si>
  <si>
    <t>440221193611274712</t>
  </si>
  <si>
    <t>顾瑞秀</t>
  </si>
  <si>
    <t>6217212005002406665</t>
  </si>
  <si>
    <t>440221193708264713</t>
  </si>
  <si>
    <t>黄景和</t>
  </si>
  <si>
    <t>6217212005002402995</t>
  </si>
  <si>
    <t>440221193605154722</t>
  </si>
  <si>
    <t>王爱芬</t>
  </si>
  <si>
    <t>6217212005002412804</t>
  </si>
  <si>
    <t>440221193803154723</t>
  </si>
  <si>
    <t>全德早</t>
  </si>
  <si>
    <t>6228231435277947164</t>
  </si>
  <si>
    <t>440221193802084727</t>
  </si>
  <si>
    <t>杨炳才</t>
  </si>
  <si>
    <t>44711800460139531</t>
  </si>
  <si>
    <t>犁市补发8月</t>
  </si>
  <si>
    <t>2018年9月新增</t>
  </si>
  <si>
    <t>440221193801124715</t>
  </si>
  <si>
    <t>犁市社区</t>
  </si>
  <si>
    <t>44718701100088646</t>
  </si>
  <si>
    <t>陈茂姑</t>
  </si>
  <si>
    <t>6228231435537314569</t>
  </si>
  <si>
    <t>440221193806064723</t>
  </si>
  <si>
    <t>犁南社区</t>
  </si>
  <si>
    <t>潘少霞</t>
  </si>
  <si>
    <t>6228231435534746367</t>
  </si>
  <si>
    <t>440221193810174722</t>
  </si>
  <si>
    <t>刘石容</t>
  </si>
  <si>
    <t>6217975820000432126</t>
  </si>
  <si>
    <t>邮政</t>
  </si>
  <si>
    <t>44022119390305501X</t>
  </si>
  <si>
    <t>309厂</t>
  </si>
  <si>
    <t>林耀明</t>
  </si>
  <si>
    <t>6217212005000745940</t>
  </si>
  <si>
    <t>440221193705035018</t>
  </si>
  <si>
    <t>孙绍通</t>
  </si>
  <si>
    <t>6217212005000746294</t>
  </si>
  <si>
    <t>440221193808085018</t>
  </si>
  <si>
    <t>李启连</t>
  </si>
  <si>
    <t>6217212005002408943</t>
  </si>
  <si>
    <t>440221193905264712</t>
  </si>
  <si>
    <t>周润瑾</t>
  </si>
  <si>
    <t>6217212005002416417</t>
  </si>
  <si>
    <t>44022119390612472X</t>
  </si>
  <si>
    <t>林明祥</t>
  </si>
  <si>
    <t>6217212005002409875</t>
  </si>
  <si>
    <t>440221193910194712</t>
  </si>
  <si>
    <t>林广泉</t>
  </si>
  <si>
    <t>6228231435278885967</t>
  </si>
  <si>
    <t>440204194005057812</t>
  </si>
  <si>
    <t>陈善业</t>
  </si>
  <si>
    <t>6217212005002405402</t>
  </si>
  <si>
    <t>440221194004164719</t>
  </si>
  <si>
    <t>谭桥娣</t>
  </si>
  <si>
    <t>6217281814000275170</t>
  </si>
  <si>
    <t>广州农商银行</t>
  </si>
  <si>
    <t>440221194006164720</t>
  </si>
  <si>
    <t>农村</t>
  </si>
  <si>
    <t>五四</t>
  </si>
  <si>
    <t>朱付娣</t>
  </si>
  <si>
    <t>6217212005002416532</t>
  </si>
  <si>
    <t>440221194005154723</t>
  </si>
  <si>
    <t>陈建成</t>
  </si>
  <si>
    <t>6228231435534826466</t>
  </si>
  <si>
    <t>440221194003065820</t>
  </si>
  <si>
    <t>莫运秀</t>
  </si>
  <si>
    <t>6228231438001456270</t>
  </si>
  <si>
    <t>440221194101294726</t>
  </si>
  <si>
    <t>沙园</t>
  </si>
  <si>
    <t>钟克辉</t>
  </si>
  <si>
    <t>6217212005002416268</t>
  </si>
  <si>
    <t>440221194109144714</t>
  </si>
  <si>
    <t>钟贤祥</t>
  </si>
  <si>
    <t>6217281814000080836</t>
  </si>
  <si>
    <t>440221194205014717</t>
  </si>
  <si>
    <t>下园</t>
  </si>
  <si>
    <t>钟义秀</t>
  </si>
  <si>
    <t>6217975820002119077</t>
  </si>
  <si>
    <t>440221194012304726</t>
  </si>
  <si>
    <t>梁桥妹</t>
  </si>
  <si>
    <t>6217212005002409461</t>
  </si>
  <si>
    <t>440221193405084723</t>
  </si>
  <si>
    <t>卢世昶</t>
  </si>
  <si>
    <t>6217212005002410691</t>
  </si>
  <si>
    <t>440221193301124735</t>
  </si>
  <si>
    <t>黄金带</t>
  </si>
  <si>
    <t>6217212005002407507</t>
  </si>
  <si>
    <t>440221193210154728</t>
  </si>
  <si>
    <t>吴仲新</t>
  </si>
  <si>
    <t>6217212005002413752</t>
  </si>
  <si>
    <t>44022119290423471X</t>
  </si>
  <si>
    <t>张云高</t>
  </si>
  <si>
    <t>6217212005000746625</t>
  </si>
  <si>
    <t>440221193502125013</t>
  </si>
  <si>
    <t>胡善基</t>
  </si>
  <si>
    <t>6217281814000159986</t>
  </si>
  <si>
    <t>440221193503154713</t>
  </si>
  <si>
    <t>石下</t>
  </si>
  <si>
    <t>潘云端</t>
  </si>
  <si>
    <t>44711500460226409</t>
  </si>
  <si>
    <t>12月新增</t>
  </si>
  <si>
    <t>440221193411025025</t>
  </si>
  <si>
    <t>杨松国</t>
  </si>
  <si>
    <t>6217975820000433249</t>
  </si>
  <si>
    <t>邮储</t>
  </si>
  <si>
    <t>440221193504175014</t>
  </si>
  <si>
    <t>耿显珍</t>
  </si>
  <si>
    <t>6217212005002406616</t>
  </si>
  <si>
    <t>440221193409284722</t>
  </si>
  <si>
    <t>温神养</t>
  </si>
  <si>
    <t>6228231435537314163</t>
  </si>
  <si>
    <t>440221193511044717</t>
  </si>
  <si>
    <t>朱金汝</t>
  </si>
  <si>
    <t>6217212005000746765</t>
  </si>
  <si>
    <t>440221193607075016</t>
  </si>
  <si>
    <t>欧瑞娣</t>
  </si>
  <si>
    <t>6217212005002411509</t>
  </si>
  <si>
    <t>440221193606024743</t>
  </si>
  <si>
    <t>余德荫</t>
  </si>
  <si>
    <t>44713000460220047</t>
  </si>
  <si>
    <t>十里亭补发8月津贴</t>
  </si>
  <si>
    <t>十里亭镇</t>
  </si>
  <si>
    <t>440202193710150935</t>
  </si>
  <si>
    <t>黄岗</t>
  </si>
  <si>
    <t>林镇权</t>
  </si>
  <si>
    <t>44713000460219320</t>
  </si>
  <si>
    <t>2019年6月新增</t>
  </si>
  <si>
    <t>440202193705010911</t>
  </si>
  <si>
    <t>44715200460201603</t>
  </si>
  <si>
    <t>东河街道2016年5月新增</t>
  </si>
  <si>
    <t>2016年5月新增</t>
  </si>
  <si>
    <t>东河街道</t>
  </si>
  <si>
    <t>440203193512201849</t>
  </si>
  <si>
    <t>执信路居委</t>
  </si>
  <si>
    <t>邝娴</t>
  </si>
  <si>
    <t>44715200460221841</t>
  </si>
  <si>
    <t>东河街道2017年2月新增</t>
  </si>
  <si>
    <t>2017年2月新增</t>
  </si>
  <si>
    <t>440204193701223322</t>
  </si>
  <si>
    <t>张新群</t>
  </si>
  <si>
    <t>44711500460225757</t>
  </si>
  <si>
    <t>东河街道2017年7月新增</t>
  </si>
  <si>
    <t>2017年7月新增</t>
  </si>
  <si>
    <t>440204193705173625</t>
  </si>
  <si>
    <t>万巧萍</t>
  </si>
  <si>
    <t>44715200460220231</t>
  </si>
  <si>
    <t>东河街道2021年11月新增</t>
  </si>
  <si>
    <t>2021年11月新增</t>
  </si>
  <si>
    <t>440221194110240324</t>
  </si>
  <si>
    <t>邓永龙</t>
  </si>
  <si>
    <t>44715200460221601</t>
  </si>
  <si>
    <t>东河街道2022年05月新增</t>
  </si>
  <si>
    <t>2022年05月新增</t>
  </si>
  <si>
    <t>44020419420223331X</t>
  </si>
  <si>
    <t>浈江南路居委</t>
  </si>
  <si>
    <t>侯九娣</t>
  </si>
  <si>
    <t>44718000460171948</t>
  </si>
  <si>
    <t>东河街道2016年2月新增</t>
  </si>
  <si>
    <t>2016年2月新增</t>
  </si>
  <si>
    <t>440221193601294525</t>
  </si>
  <si>
    <t>启明北居委</t>
  </si>
  <si>
    <t>李宏文</t>
  </si>
  <si>
    <t>6228481436703640974</t>
  </si>
  <si>
    <t>东河街道2022年08月新增</t>
  </si>
  <si>
    <t>2022年08月新增</t>
  </si>
  <si>
    <t>440203194208051836</t>
  </si>
  <si>
    <t>执信路居会</t>
  </si>
  <si>
    <t>韶关市浈江区2022年补发8月80岁以上老人补贴发放汇总表（财政代发）</t>
  </si>
  <si>
    <t>（2022年补发8月）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</si>
  <si>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</si>
  <si>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</si>
  <si>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</si>
  <si>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</si>
  <si>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</si>
  <si>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</si>
  <si>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</si>
  <si>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</si>
  <si>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</si>
  <si>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</si>
  <si>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</si>
  <si>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填表人 ：             核对人：          审核人：              单位负责人：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</si>
</sst>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40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name val="Microsoft YaHei"/>
      <charset val="134"/>
    </font>
    <font>
      <sz val="10"/>
      <name val="宋体"/>
      <charset val="134"/>
    </font>
    <font>
      <sz val="10"/>
      <color indexed="8"/>
      <name val="Helv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11" borderId="9" applyNumberFormat="0" applyAlignment="0" applyProtection="0">
      <alignment vertical="center"/>
    </xf>
    <xf numFmtId="0" fontId="32" fillId="11" borderId="5" applyNumberFormat="0" applyAlignment="0" applyProtection="0">
      <alignment vertical="center"/>
    </xf>
    <xf numFmtId="0" fontId="33" fillId="12" borderId="10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8" fillId="0" borderId="0" applyBorder="0"/>
    <xf numFmtId="0" fontId="38" fillId="0" borderId="0" applyBorder="0"/>
    <xf numFmtId="0" fontId="39" fillId="0" borderId="0"/>
    <xf numFmtId="0" fontId="39" fillId="0" borderId="0"/>
    <xf numFmtId="0" fontId="38" fillId="0" borderId="0"/>
    <xf numFmtId="0" fontId="38" fillId="0" borderId="0"/>
    <xf numFmtId="0" fontId="38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55" applyFont="1" applyAlignment="1">
      <alignment horizontal="center" vertical="center"/>
    </xf>
    <xf numFmtId="0" fontId="2" fillId="0" borderId="0" xfId="55" applyFont="1" applyAlignment="1">
      <alignment horizontal="center" vertical="center"/>
    </xf>
    <xf numFmtId="0" fontId="1" fillId="0" borderId="1" xfId="55" applyFont="1" applyBorder="1" applyAlignment="1">
      <alignment horizontal="center" vertical="center"/>
    </xf>
    <xf numFmtId="0" fontId="3" fillId="0" borderId="0" xfId="55" applyFont="1" applyAlignment="1">
      <alignment horizontal="center" vertical="center"/>
    </xf>
    <xf numFmtId="0" fontId="4" fillId="0" borderId="0" xfId="55" applyFont="1" applyAlignment="1">
      <alignment horizontal="center" vertical="center"/>
    </xf>
    <xf numFmtId="0" fontId="1" fillId="0" borderId="2" xfId="55" applyFont="1" applyBorder="1" applyAlignment="1">
      <alignment horizontal="center" vertical="center" wrapText="1"/>
    </xf>
    <xf numFmtId="0" fontId="2" fillId="0" borderId="2" xfId="55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5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5" applyFont="1" applyAlignment="1">
      <alignment vertical="center"/>
    </xf>
    <xf numFmtId="0" fontId="2" fillId="0" borderId="0" xfId="55" applyFont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2" xfId="50" applyFont="1" applyBorder="1" applyAlignment="1">
      <alignment horizontal="center" vertical="center" wrapText="1"/>
    </xf>
    <xf numFmtId="49" fontId="8" fillId="0" borderId="2" xfId="50" applyNumberFormat="1" applyFont="1" applyBorder="1" applyAlignment="1">
      <alignment horizontal="center" vertical="center" wrapText="1"/>
    </xf>
    <xf numFmtId="176" fontId="8" fillId="0" borderId="2" xfId="50" applyNumberFormat="1" applyFont="1" applyBorder="1" applyAlignment="1">
      <alignment horizontal="center" vertical="center" wrapText="1"/>
    </xf>
    <xf numFmtId="0" fontId="8" fillId="0" borderId="2" xfId="50" applyFont="1" applyFill="1" applyBorder="1" applyAlignment="1">
      <alignment horizontal="center" vertical="center" wrapText="1"/>
    </xf>
    <xf numFmtId="49" fontId="8" fillId="0" borderId="2" xfId="49" applyNumberFormat="1" applyFont="1" applyBorder="1" applyAlignment="1">
      <alignment horizontal="center" vertical="center" wrapText="1"/>
    </xf>
    <xf numFmtId="49" fontId="8" fillId="0" borderId="2" xfId="50" applyNumberFormat="1" applyFont="1" applyFill="1" applyBorder="1" applyAlignment="1">
      <alignment horizontal="center" vertical="center" wrapText="1"/>
    </xf>
    <xf numFmtId="0" fontId="9" fillId="0" borderId="3" xfId="5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10" fillId="0" borderId="2" xfId="51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49" fontId="11" fillId="0" borderId="2" xfId="52" applyNumberFormat="1" applyFont="1" applyFill="1" applyBorder="1" applyAlignment="1">
      <alignment horizontal="center" vertical="center"/>
    </xf>
    <xf numFmtId="0" fontId="9" fillId="0" borderId="2" xfId="52" applyNumberFormat="1" applyFont="1" applyFill="1" applyBorder="1" applyAlignment="1">
      <alignment horizontal="center" vertical="center"/>
    </xf>
    <xf numFmtId="0" fontId="9" fillId="0" borderId="2" xfId="52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4" fillId="0" borderId="2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14" fillId="0" borderId="2" xfId="49" applyFont="1" applyFill="1" applyBorder="1" applyAlignment="1">
      <alignment horizontal="center" vertical="center" wrapText="1"/>
    </xf>
    <xf numFmtId="0" fontId="15" fillId="0" borderId="2" xfId="51" applyFont="1" applyFill="1" applyBorder="1" applyAlignment="1">
      <alignment horizontal="center" vertical="center"/>
    </xf>
    <xf numFmtId="49" fontId="15" fillId="0" borderId="2" xfId="49" applyNumberFormat="1" applyFont="1" applyFill="1" applyBorder="1" applyAlignment="1">
      <alignment horizontal="center" vertical="center"/>
    </xf>
    <xf numFmtId="0" fontId="16" fillId="0" borderId="4" xfId="49" applyFont="1" applyFill="1" applyBorder="1" applyAlignment="1">
      <alignment horizontal="center" vertical="center"/>
    </xf>
    <xf numFmtId="0" fontId="15" fillId="0" borderId="2" xfId="54" applyFont="1" applyFill="1" applyBorder="1" applyAlignment="1">
      <alignment horizontal="center" vertical="center" wrapText="1"/>
    </xf>
    <xf numFmtId="49" fontId="15" fillId="0" borderId="2" xfId="53" applyNumberFormat="1" applyFont="1" applyFill="1" applyBorder="1" applyAlignment="1">
      <alignment horizontal="center" vertical="center" wrapText="1"/>
    </xf>
    <xf numFmtId="0" fontId="15" fillId="0" borderId="2" xfId="54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8" fillId="0" borderId="0" xfId="0" applyNumberFormat="1" applyFont="1" applyFill="1" applyAlignment="1"/>
    <xf numFmtId="0" fontId="9" fillId="0" borderId="2" xfId="5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9" fontId="8" fillId="0" borderId="2" xfId="49" applyNumberFormat="1" applyFont="1" applyBorder="1" applyAlignment="1" quotePrefix="1">
      <alignment horizontal="center" vertical="center" wrapText="1"/>
    </xf>
    <xf numFmtId="176" fontId="8" fillId="0" borderId="2" xfId="50" applyNumberFormat="1" applyFont="1" applyBorder="1" applyAlignment="1" quotePrefix="1">
      <alignment horizontal="center" vertical="center" wrapText="1"/>
    </xf>
    <xf numFmtId="0" fontId="9" fillId="0" borderId="3" xfId="51" applyFont="1" applyFill="1" applyBorder="1" applyAlignment="1" quotePrefix="1">
      <alignment horizontal="center" vertical="center" wrapText="1"/>
    </xf>
    <xf numFmtId="49" fontId="11" fillId="0" borderId="2" xfId="52" applyNumberFormat="1" applyFont="1" applyFill="1" applyBorder="1" applyAlignment="1" quotePrefix="1">
      <alignment horizontal="center" vertical="center"/>
    </xf>
    <xf numFmtId="49" fontId="9" fillId="0" borderId="2" xfId="0" applyNumberFormat="1" applyFont="1" applyFill="1" applyBorder="1" applyAlignment="1" quotePrefix="1">
      <alignment horizontal="center" vertical="center"/>
    </xf>
    <xf numFmtId="0" fontId="9" fillId="0" borderId="2" xfId="0" applyFont="1" applyFill="1" applyBorder="1" applyAlignment="1" quotePrefix="1">
      <alignment horizontal="center" vertical="center"/>
    </xf>
    <xf numFmtId="49" fontId="14" fillId="0" borderId="2" xfId="0" applyNumberFormat="1" applyFont="1" applyFill="1" applyBorder="1" applyAlignment="1" quotePrefix="1">
      <alignment horizontal="center" vertical="center"/>
    </xf>
    <xf numFmtId="49" fontId="15" fillId="0" borderId="2" xfId="49" applyNumberFormat="1" applyFont="1" applyFill="1" applyBorder="1" applyAlignment="1" quotePrefix="1">
      <alignment horizontal="center" vertical="center"/>
    </xf>
    <xf numFmtId="0" fontId="15" fillId="0" borderId="2" xfId="51" applyFont="1" applyFill="1" applyBorder="1" applyAlignment="1" quotePrefix="1">
      <alignment horizontal="center" vertical="center"/>
    </xf>
    <xf numFmtId="49" fontId="15" fillId="0" borderId="2" xfId="53" applyNumberFormat="1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_Sheet1_1" xfId="50"/>
    <cellStyle name="样式 1" xfId="51"/>
    <cellStyle name="常规_Sheet1_犁市镇2016年8月80岁老人津贴发放表" xfId="52"/>
    <cellStyle name="常规 14 2" xfId="53"/>
    <cellStyle name="常规 3" xfId="54"/>
    <cellStyle name="常规_201001报财政局" xfId="55"/>
  </cellStyles>
  <dxfs count="2"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M64"/>
  <sheetViews>
    <sheetView tabSelected="1" topLeftCell="A24" workbookViewId="0">
      <selection activeCell="G18" sqref="G18:G54"/>
    </sheetView>
  </sheetViews>
  <sheetFormatPr defaultColWidth="9" defaultRowHeight="13.5"/>
  <cols>
    <col min="1" max="1" width="3.875" customWidth="1"/>
    <col min="2" max="2" width="5.5" customWidth="1"/>
    <col min="3" max="3" width="22.5" customWidth="1"/>
    <col min="4" max="4" width="4.75" customWidth="1"/>
    <col min="5" max="5" width="10.875" customWidth="1"/>
    <col min="6" max="7" width="14.125" customWidth="1"/>
    <col min="8" max="8" width="8.875" customWidth="1"/>
    <col min="9" max="9" width="16.75" customWidth="1"/>
    <col min="10" max="10" width="5.625" customWidth="1"/>
    <col min="11" max="11" width="8.125" customWidth="1"/>
    <col min="12" max="12" width="21.125" customWidth="1"/>
  </cols>
  <sheetData>
    <row r="1" ht="20.25" spans="1:1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customFormat="1" ht="33" spans="1:11">
      <c r="A2" s="16" t="s">
        <v>1</v>
      </c>
      <c r="B2" s="17" t="s">
        <v>2</v>
      </c>
      <c r="C2" s="18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20" t="s">
        <v>8</v>
      </c>
      <c r="I2" s="20" t="s">
        <v>9</v>
      </c>
      <c r="J2" s="20" t="s">
        <v>10</v>
      </c>
      <c r="K2" s="16" t="s">
        <v>11</v>
      </c>
    </row>
    <row r="3" ht="33" hidden="1" spans="1:13">
      <c r="A3" s="16" t="s">
        <v>1</v>
      </c>
      <c r="B3" s="17" t="s">
        <v>2</v>
      </c>
      <c r="C3" s="18" t="s">
        <v>3</v>
      </c>
      <c r="D3" s="19" t="s">
        <v>4</v>
      </c>
      <c r="E3" s="19" t="s">
        <v>5</v>
      </c>
      <c r="F3" s="19"/>
      <c r="G3" s="19" t="s">
        <v>7</v>
      </c>
      <c r="H3" s="20" t="s">
        <v>8</v>
      </c>
      <c r="I3" s="20" t="s">
        <v>9</v>
      </c>
      <c r="J3" s="20" t="s">
        <v>10</v>
      </c>
      <c r="K3" s="16" t="s">
        <v>11</v>
      </c>
      <c r="L3" s="45" t="s">
        <v>12</v>
      </c>
      <c r="M3" t="e">
        <f>VLOOKUP(C:C,L:L,1,0)</f>
        <v>#N/A</v>
      </c>
    </row>
    <row r="4" ht="33" hidden="1" spans="1:13">
      <c r="A4" s="16">
        <v>4</v>
      </c>
      <c r="B4" s="17" t="s">
        <v>13</v>
      </c>
      <c r="C4" s="21" t="s">
        <v>14</v>
      </c>
      <c r="D4" s="19">
        <v>20</v>
      </c>
      <c r="E4" s="19" t="s">
        <v>15</v>
      </c>
      <c r="F4" s="19"/>
      <c r="G4" s="19" t="s">
        <v>16</v>
      </c>
      <c r="H4" s="20" t="s">
        <v>17</v>
      </c>
      <c r="I4" s="49" t="s">
        <v>18</v>
      </c>
      <c r="J4" s="20" t="s">
        <v>19</v>
      </c>
      <c r="K4" s="16" t="s">
        <v>20</v>
      </c>
      <c r="L4" s="45" t="s">
        <v>21</v>
      </c>
      <c r="M4" t="e">
        <f>VLOOKUP(C:C,L:L,1,0)</f>
        <v>#N/A</v>
      </c>
    </row>
    <row r="5" ht="33" hidden="1" spans="1:13">
      <c r="A5" s="16">
        <v>5</v>
      </c>
      <c r="B5" s="17" t="s">
        <v>22</v>
      </c>
      <c r="C5" s="21" t="s">
        <v>23</v>
      </c>
      <c r="D5" s="19">
        <v>20</v>
      </c>
      <c r="E5" s="19" t="s">
        <v>15</v>
      </c>
      <c r="F5" s="19"/>
      <c r="G5" s="19" t="s">
        <v>16</v>
      </c>
      <c r="H5" s="20" t="s">
        <v>17</v>
      </c>
      <c r="I5" s="49" t="s">
        <v>24</v>
      </c>
      <c r="J5" s="20" t="s">
        <v>19</v>
      </c>
      <c r="K5" s="16" t="s">
        <v>20</v>
      </c>
      <c r="L5" s="45" t="s">
        <v>25</v>
      </c>
      <c r="M5" t="e">
        <f>VLOOKUP(C:C,L:L,1,0)</f>
        <v>#N/A</v>
      </c>
    </row>
    <row r="6" ht="33" hidden="1" spans="1:13">
      <c r="A6" s="16">
        <v>6</v>
      </c>
      <c r="B6" s="17" t="s">
        <v>26</v>
      </c>
      <c r="C6" s="17" t="s">
        <v>27</v>
      </c>
      <c r="D6" s="19">
        <v>20</v>
      </c>
      <c r="E6" s="19" t="s">
        <v>15</v>
      </c>
      <c r="F6" s="19"/>
      <c r="G6" s="19" t="s">
        <v>16</v>
      </c>
      <c r="H6" s="20" t="s">
        <v>17</v>
      </c>
      <c r="I6" s="49" t="s">
        <v>28</v>
      </c>
      <c r="J6" s="20" t="s">
        <v>19</v>
      </c>
      <c r="K6" s="16" t="s">
        <v>20</v>
      </c>
      <c r="L6" s="45" t="s">
        <v>29</v>
      </c>
      <c r="M6" t="e">
        <f>VLOOKUP(C:C,L:L,1,0)</f>
        <v>#N/A</v>
      </c>
    </row>
    <row r="7" ht="33" hidden="1" spans="1:13">
      <c r="A7" s="16">
        <v>9</v>
      </c>
      <c r="B7" s="17" t="s">
        <v>30</v>
      </c>
      <c r="C7" s="17" t="s">
        <v>31</v>
      </c>
      <c r="D7" s="19">
        <v>30</v>
      </c>
      <c r="E7" s="19" t="s">
        <v>15</v>
      </c>
      <c r="F7" s="19"/>
      <c r="G7" s="19" t="s">
        <v>16</v>
      </c>
      <c r="H7" s="20" t="s">
        <v>17</v>
      </c>
      <c r="I7" s="20" t="s">
        <v>32</v>
      </c>
      <c r="J7" s="20" t="s">
        <v>19</v>
      </c>
      <c r="K7" s="16" t="s">
        <v>33</v>
      </c>
      <c r="L7" s="45" t="s">
        <v>34</v>
      </c>
      <c r="M7" t="e">
        <f>VLOOKUP(C:C,L:L,1,0)</f>
        <v>#N/A</v>
      </c>
    </row>
    <row r="8" ht="33" hidden="1" spans="1:13">
      <c r="A8" s="16">
        <v>10</v>
      </c>
      <c r="B8" s="17" t="s">
        <v>35</v>
      </c>
      <c r="C8" s="17" t="s">
        <v>36</v>
      </c>
      <c r="D8" s="19">
        <v>30</v>
      </c>
      <c r="E8" s="19" t="s">
        <v>15</v>
      </c>
      <c r="F8" s="19"/>
      <c r="G8" s="19" t="s">
        <v>16</v>
      </c>
      <c r="H8" s="20" t="s">
        <v>17</v>
      </c>
      <c r="I8" s="49" t="s">
        <v>37</v>
      </c>
      <c r="J8" s="20" t="s">
        <v>19</v>
      </c>
      <c r="K8" s="16" t="s">
        <v>33</v>
      </c>
      <c r="L8" s="45" t="s">
        <v>38</v>
      </c>
      <c r="M8" t="e">
        <f>VLOOKUP(C:C,L:L,1,0)</f>
        <v>#N/A</v>
      </c>
    </row>
    <row r="9" ht="33" hidden="1" spans="1:13">
      <c r="A9" s="16">
        <v>15</v>
      </c>
      <c r="B9" s="17" t="s">
        <v>39</v>
      </c>
      <c r="C9" s="50" t="s">
        <v>40</v>
      </c>
      <c r="D9" s="19">
        <v>20</v>
      </c>
      <c r="E9" s="19" t="s">
        <v>15</v>
      </c>
      <c r="F9" s="19"/>
      <c r="G9" s="19" t="s">
        <v>41</v>
      </c>
      <c r="H9" s="20" t="s">
        <v>17</v>
      </c>
      <c r="I9" s="20" t="s">
        <v>42</v>
      </c>
      <c r="J9" s="20" t="s">
        <v>19</v>
      </c>
      <c r="K9" s="16" t="s">
        <v>43</v>
      </c>
      <c r="L9" s="45" t="s">
        <v>44</v>
      </c>
      <c r="M9" t="e">
        <f>VLOOKUP(C:C,L:L,1,0)</f>
        <v>#N/A</v>
      </c>
    </row>
    <row r="10" ht="33" hidden="1" spans="1:13">
      <c r="A10" s="16">
        <v>27</v>
      </c>
      <c r="B10" s="17" t="s">
        <v>45</v>
      </c>
      <c r="C10" s="17" t="s">
        <v>46</v>
      </c>
      <c r="D10" s="19">
        <v>20</v>
      </c>
      <c r="E10" s="19" t="s">
        <v>15</v>
      </c>
      <c r="F10" s="19"/>
      <c r="G10" s="19" t="s">
        <v>47</v>
      </c>
      <c r="H10" s="20" t="s">
        <v>17</v>
      </c>
      <c r="I10" s="20" t="s">
        <v>48</v>
      </c>
      <c r="J10" s="20" t="s">
        <v>19</v>
      </c>
      <c r="K10" s="16" t="s">
        <v>49</v>
      </c>
      <c r="L10" s="45" t="s">
        <v>50</v>
      </c>
      <c r="M10" t="e">
        <f>VLOOKUP(C:C,L:L,1,0)</f>
        <v>#N/A</v>
      </c>
    </row>
    <row r="11" ht="33" hidden="1" spans="1:13">
      <c r="A11" s="16">
        <v>28</v>
      </c>
      <c r="B11" s="17" t="s">
        <v>51</v>
      </c>
      <c r="C11" s="17" t="s">
        <v>52</v>
      </c>
      <c r="D11" s="19">
        <v>20</v>
      </c>
      <c r="E11" s="19" t="s">
        <v>15</v>
      </c>
      <c r="F11" s="19"/>
      <c r="G11" s="19" t="s">
        <v>53</v>
      </c>
      <c r="H11" s="20" t="s">
        <v>17</v>
      </c>
      <c r="I11" s="20" t="s">
        <v>54</v>
      </c>
      <c r="J11" s="20" t="s">
        <v>19</v>
      </c>
      <c r="K11" s="16" t="s">
        <v>49</v>
      </c>
      <c r="L11" s="45" t="s">
        <v>55</v>
      </c>
      <c r="M11" t="e">
        <f>VLOOKUP(C:C,L:L,1,0)</f>
        <v>#N/A</v>
      </c>
    </row>
    <row r="12" ht="33" hidden="1" spans="1:13">
      <c r="A12" s="16">
        <v>30</v>
      </c>
      <c r="B12" s="17" t="s">
        <v>56</v>
      </c>
      <c r="C12" s="17" t="s">
        <v>57</v>
      </c>
      <c r="D12" s="19">
        <v>20</v>
      </c>
      <c r="E12" s="19" t="s">
        <v>15</v>
      </c>
      <c r="F12" s="19"/>
      <c r="G12" s="19" t="s">
        <v>58</v>
      </c>
      <c r="H12" s="20" t="s">
        <v>17</v>
      </c>
      <c r="I12" s="20" t="s">
        <v>59</v>
      </c>
      <c r="J12" s="20" t="s">
        <v>19</v>
      </c>
      <c r="K12" s="16" t="s">
        <v>60</v>
      </c>
      <c r="L12" s="45" t="s">
        <v>61</v>
      </c>
      <c r="M12" t="e">
        <f>VLOOKUP(C:C,L:L,1,0)</f>
        <v>#N/A</v>
      </c>
    </row>
    <row r="13" ht="16.5" hidden="1" spans="1:13">
      <c r="A13" s="16">
        <v>33</v>
      </c>
      <c r="B13" s="22" t="s">
        <v>62</v>
      </c>
      <c r="C13" s="23" t="s">
        <v>63</v>
      </c>
      <c r="D13" s="22">
        <v>20</v>
      </c>
      <c r="E13" s="22" t="s">
        <v>64</v>
      </c>
      <c r="F13" s="22"/>
      <c r="G13" s="22" t="s">
        <v>65</v>
      </c>
      <c r="H13" s="22" t="s">
        <v>66</v>
      </c>
      <c r="I13" s="22" t="s">
        <v>67</v>
      </c>
      <c r="J13" s="22" t="s">
        <v>19</v>
      </c>
      <c r="K13" s="46" t="s">
        <v>68</v>
      </c>
      <c r="L13" s="45" t="s">
        <v>69</v>
      </c>
      <c r="M13" t="e">
        <f>VLOOKUP(C:C,L:L,1,0)</f>
        <v>#N/A</v>
      </c>
    </row>
    <row r="14" ht="16.5" hidden="1" spans="1:13">
      <c r="A14" s="16">
        <v>36</v>
      </c>
      <c r="B14" s="22" t="s">
        <v>70</v>
      </c>
      <c r="C14" s="51" t="s">
        <v>71</v>
      </c>
      <c r="D14" s="22">
        <v>20</v>
      </c>
      <c r="E14" s="22" t="s">
        <v>64</v>
      </c>
      <c r="F14" s="22"/>
      <c r="G14" s="22" t="s">
        <v>72</v>
      </c>
      <c r="H14" s="22" t="s">
        <v>66</v>
      </c>
      <c r="I14" s="22" t="s">
        <v>73</v>
      </c>
      <c r="J14" s="22" t="s">
        <v>19</v>
      </c>
      <c r="K14" s="46" t="s">
        <v>74</v>
      </c>
      <c r="L14" s="45" t="s">
        <v>75</v>
      </c>
      <c r="M14" t="e">
        <f>VLOOKUP(C:C,L:L,1,0)</f>
        <v>#N/A</v>
      </c>
    </row>
    <row r="15" ht="16.5" hidden="1" spans="1:13">
      <c r="A15" s="16">
        <v>37</v>
      </c>
      <c r="B15" s="22" t="s">
        <v>76</v>
      </c>
      <c r="C15" s="22" t="s">
        <v>77</v>
      </c>
      <c r="D15" s="22">
        <v>20</v>
      </c>
      <c r="E15" s="22" t="s">
        <v>64</v>
      </c>
      <c r="F15" s="22"/>
      <c r="G15" s="22" t="s">
        <v>78</v>
      </c>
      <c r="H15" s="22" t="s">
        <v>66</v>
      </c>
      <c r="I15" s="22" t="s">
        <v>79</v>
      </c>
      <c r="J15" s="22" t="s">
        <v>19</v>
      </c>
      <c r="K15" s="46" t="s">
        <v>74</v>
      </c>
      <c r="L15" s="45" t="s">
        <v>80</v>
      </c>
      <c r="M15" t="e">
        <f>VLOOKUP(C:C,L:L,1,0)</f>
        <v>#N/A</v>
      </c>
    </row>
    <row r="16" ht="16.5" hidden="1" spans="1:13">
      <c r="A16" s="16">
        <v>38</v>
      </c>
      <c r="B16" s="22" t="s">
        <v>81</v>
      </c>
      <c r="C16" s="24" t="s">
        <v>82</v>
      </c>
      <c r="D16" s="22">
        <v>20</v>
      </c>
      <c r="E16" s="22" t="s">
        <v>64</v>
      </c>
      <c r="F16" s="22"/>
      <c r="G16" s="22" t="s">
        <v>83</v>
      </c>
      <c r="H16" s="22" t="s">
        <v>66</v>
      </c>
      <c r="I16" s="22" t="s">
        <v>84</v>
      </c>
      <c r="J16" s="22" t="s">
        <v>19</v>
      </c>
      <c r="K16" s="46" t="s">
        <v>85</v>
      </c>
      <c r="L16" s="45" t="s">
        <v>86</v>
      </c>
      <c r="M16" t="e">
        <f>VLOOKUP(C:C,L:L,1,0)</f>
        <v>#N/A</v>
      </c>
    </row>
    <row r="17" ht="16.5" hidden="1" spans="1:13">
      <c r="A17" s="16">
        <v>42</v>
      </c>
      <c r="B17" s="22" t="s">
        <v>87</v>
      </c>
      <c r="C17" s="25" t="s">
        <v>88</v>
      </c>
      <c r="D17" s="22">
        <v>20</v>
      </c>
      <c r="E17" s="22" t="s">
        <v>64</v>
      </c>
      <c r="F17" s="22"/>
      <c r="G17" s="22" t="s">
        <v>89</v>
      </c>
      <c r="H17" s="22" t="s">
        <v>66</v>
      </c>
      <c r="I17" s="22" t="s">
        <v>90</v>
      </c>
      <c r="J17" s="22" t="s">
        <v>19</v>
      </c>
      <c r="K17" s="46" t="s">
        <v>85</v>
      </c>
      <c r="L17" s="45" t="s">
        <v>91</v>
      </c>
      <c r="M17" t="e">
        <f>VLOOKUP(C:C,L:L,1,0)</f>
        <v>#N/A</v>
      </c>
    </row>
    <row r="18" ht="39" customHeight="1" spans="1:12">
      <c r="A18" s="16">
        <v>1</v>
      </c>
      <c r="B18" s="22" t="s">
        <v>92</v>
      </c>
      <c r="C18" s="52" t="s">
        <v>93</v>
      </c>
      <c r="D18" s="27">
        <v>20</v>
      </c>
      <c r="E18" s="28" t="s">
        <v>94</v>
      </c>
      <c r="F18" s="52" t="s">
        <v>95</v>
      </c>
      <c r="G18" s="22" t="s">
        <v>96</v>
      </c>
      <c r="H18" s="22" t="s">
        <v>97</v>
      </c>
      <c r="I18" s="51" t="s">
        <v>98</v>
      </c>
      <c r="J18" s="22" t="s">
        <v>99</v>
      </c>
      <c r="K18" s="46" t="s">
        <v>100</v>
      </c>
      <c r="L18" s="45"/>
    </row>
    <row r="19" ht="16.5" spans="1:12">
      <c r="A19" s="16">
        <v>2</v>
      </c>
      <c r="B19" s="22" t="s">
        <v>101</v>
      </c>
      <c r="C19" s="52" t="s">
        <v>102</v>
      </c>
      <c r="D19" s="27">
        <v>20</v>
      </c>
      <c r="E19" s="28" t="s">
        <v>94</v>
      </c>
      <c r="F19" s="52" t="s">
        <v>95</v>
      </c>
      <c r="G19" s="22" t="s">
        <v>96</v>
      </c>
      <c r="H19" s="22" t="s">
        <v>97</v>
      </c>
      <c r="I19" s="51" t="s">
        <v>103</v>
      </c>
      <c r="J19" s="22" t="s">
        <v>99</v>
      </c>
      <c r="K19" s="46" t="s">
        <v>104</v>
      </c>
      <c r="L19" s="45"/>
    </row>
    <row r="20" ht="16.5" spans="1:12">
      <c r="A20" s="16">
        <v>3</v>
      </c>
      <c r="B20" s="25" t="s">
        <v>105</v>
      </c>
      <c r="C20" s="52" t="s">
        <v>106</v>
      </c>
      <c r="D20" s="27">
        <v>20</v>
      </c>
      <c r="E20" s="28" t="s">
        <v>94</v>
      </c>
      <c r="F20" s="52" t="s">
        <v>107</v>
      </c>
      <c r="G20" s="22" t="s">
        <v>96</v>
      </c>
      <c r="H20" s="22" t="s">
        <v>97</v>
      </c>
      <c r="I20" s="51" t="s">
        <v>108</v>
      </c>
      <c r="J20" s="22" t="s">
        <v>99</v>
      </c>
      <c r="K20" s="46" t="s">
        <v>104</v>
      </c>
      <c r="L20" s="45"/>
    </row>
    <row r="21" ht="16.5" spans="1:12">
      <c r="A21" s="16">
        <v>4</v>
      </c>
      <c r="B21" s="22" t="s">
        <v>109</v>
      </c>
      <c r="C21" s="52" t="s">
        <v>110</v>
      </c>
      <c r="D21" s="27">
        <v>20</v>
      </c>
      <c r="E21" s="28" t="s">
        <v>94</v>
      </c>
      <c r="F21" s="52" t="s">
        <v>95</v>
      </c>
      <c r="G21" s="22" t="s">
        <v>96</v>
      </c>
      <c r="H21" s="22" t="s">
        <v>97</v>
      </c>
      <c r="I21" s="51" t="s">
        <v>111</v>
      </c>
      <c r="J21" s="22" t="s">
        <v>99</v>
      </c>
      <c r="K21" s="46" t="s">
        <v>104</v>
      </c>
      <c r="L21" s="45"/>
    </row>
    <row r="22" ht="16.5" spans="1:12">
      <c r="A22" s="16">
        <v>5</v>
      </c>
      <c r="B22" s="22" t="s">
        <v>112</v>
      </c>
      <c r="C22" s="26" t="s">
        <v>113</v>
      </c>
      <c r="D22" s="27">
        <v>20</v>
      </c>
      <c r="E22" s="28" t="s">
        <v>94</v>
      </c>
      <c r="F22" s="26" t="s">
        <v>95</v>
      </c>
      <c r="G22" s="22" t="s">
        <v>96</v>
      </c>
      <c r="H22" s="22" t="s">
        <v>97</v>
      </c>
      <c r="I22" s="22" t="s">
        <v>114</v>
      </c>
      <c r="J22" s="22" t="s">
        <v>99</v>
      </c>
      <c r="K22" s="46" t="s">
        <v>100</v>
      </c>
      <c r="L22" s="45"/>
    </row>
    <row r="23" ht="16.5" spans="1:12">
      <c r="A23" s="16">
        <v>6</v>
      </c>
      <c r="B23" s="25" t="s">
        <v>115</v>
      </c>
      <c r="C23" s="25" t="s">
        <v>116</v>
      </c>
      <c r="D23" s="29">
        <v>20</v>
      </c>
      <c r="E23" s="28" t="s">
        <v>94</v>
      </c>
      <c r="F23" s="25" t="s">
        <v>95</v>
      </c>
      <c r="G23" s="22" t="s">
        <v>96</v>
      </c>
      <c r="H23" s="22" t="s">
        <v>97</v>
      </c>
      <c r="I23" s="22" t="s">
        <v>117</v>
      </c>
      <c r="J23" s="22" t="s">
        <v>99</v>
      </c>
      <c r="K23" s="46" t="s">
        <v>100</v>
      </c>
      <c r="L23" s="45"/>
    </row>
    <row r="24" ht="16.5" spans="1:12">
      <c r="A24" s="16">
        <v>7</v>
      </c>
      <c r="B24" s="22" t="s">
        <v>118</v>
      </c>
      <c r="C24" s="25" t="s">
        <v>119</v>
      </c>
      <c r="D24" s="29">
        <v>20</v>
      </c>
      <c r="E24" s="28" t="s">
        <v>94</v>
      </c>
      <c r="F24" s="25" t="s">
        <v>107</v>
      </c>
      <c r="G24" s="22" t="s">
        <v>96</v>
      </c>
      <c r="H24" s="22" t="s">
        <v>97</v>
      </c>
      <c r="I24" s="22" t="s">
        <v>120</v>
      </c>
      <c r="J24" s="22" t="s">
        <v>99</v>
      </c>
      <c r="K24" s="46" t="s">
        <v>100</v>
      </c>
      <c r="L24" s="45"/>
    </row>
    <row r="25" ht="16.5" hidden="1" spans="1:13">
      <c r="A25" s="16">
        <v>50</v>
      </c>
      <c r="B25" s="22" t="s">
        <v>121</v>
      </c>
      <c r="C25" s="51" t="s">
        <v>122</v>
      </c>
      <c r="D25" s="22">
        <v>20</v>
      </c>
      <c r="E25" s="22" t="s">
        <v>123</v>
      </c>
      <c r="F25" s="22"/>
      <c r="G25" s="22" t="s">
        <v>124</v>
      </c>
      <c r="H25" s="22" t="s">
        <v>97</v>
      </c>
      <c r="I25" s="22" t="s">
        <v>125</v>
      </c>
      <c r="J25" s="22" t="s">
        <v>99</v>
      </c>
      <c r="K25" s="46" t="s">
        <v>126</v>
      </c>
      <c r="L25" s="45" t="s">
        <v>127</v>
      </c>
      <c r="M25" t="e">
        <f>VLOOKUP(C:C,L:L,1,0)</f>
        <v>#N/A</v>
      </c>
    </row>
    <row r="26" ht="16.5" spans="1:12">
      <c r="A26" s="16">
        <v>8</v>
      </c>
      <c r="B26" s="25" t="s">
        <v>128</v>
      </c>
      <c r="C26" s="25" t="s">
        <v>129</v>
      </c>
      <c r="D26" s="29">
        <v>20</v>
      </c>
      <c r="E26" s="28" t="s">
        <v>94</v>
      </c>
      <c r="F26" s="25" t="s">
        <v>107</v>
      </c>
      <c r="G26" s="22" t="s">
        <v>96</v>
      </c>
      <c r="H26" s="22" t="s">
        <v>97</v>
      </c>
      <c r="I26" s="22" t="s">
        <v>130</v>
      </c>
      <c r="J26" s="22" t="s">
        <v>99</v>
      </c>
      <c r="K26" s="46" t="s">
        <v>131</v>
      </c>
      <c r="L26" s="45"/>
    </row>
    <row r="27" ht="16.5" spans="1:12">
      <c r="A27" s="16">
        <v>9</v>
      </c>
      <c r="B27" s="22" t="s">
        <v>132</v>
      </c>
      <c r="C27" s="25" t="s">
        <v>133</v>
      </c>
      <c r="D27" s="29">
        <v>20</v>
      </c>
      <c r="E27" s="28" t="s">
        <v>94</v>
      </c>
      <c r="F27" s="25" t="s">
        <v>107</v>
      </c>
      <c r="G27" s="22" t="s">
        <v>96</v>
      </c>
      <c r="H27" s="22" t="s">
        <v>97</v>
      </c>
      <c r="I27" s="22" t="s">
        <v>134</v>
      </c>
      <c r="J27" s="22" t="s">
        <v>99</v>
      </c>
      <c r="K27" s="46" t="s">
        <v>126</v>
      </c>
      <c r="L27" s="45"/>
    </row>
    <row r="28" ht="16.5" spans="1:12">
      <c r="A28" s="16">
        <v>10</v>
      </c>
      <c r="B28" s="22" t="s">
        <v>135</v>
      </c>
      <c r="C28" s="25" t="s">
        <v>136</v>
      </c>
      <c r="D28" s="29">
        <v>20</v>
      </c>
      <c r="E28" s="28" t="s">
        <v>94</v>
      </c>
      <c r="F28" s="25" t="s">
        <v>137</v>
      </c>
      <c r="G28" s="22" t="s">
        <v>96</v>
      </c>
      <c r="H28" s="22" t="s">
        <v>97</v>
      </c>
      <c r="I28" s="22" t="s">
        <v>138</v>
      </c>
      <c r="J28" s="22" t="s">
        <v>99</v>
      </c>
      <c r="K28" s="46" t="s">
        <v>139</v>
      </c>
      <c r="L28" s="45"/>
    </row>
    <row r="29" ht="16.5" spans="1:12">
      <c r="A29" s="16">
        <v>11</v>
      </c>
      <c r="B29" s="25" t="s">
        <v>140</v>
      </c>
      <c r="C29" s="25" t="s">
        <v>141</v>
      </c>
      <c r="D29" s="29">
        <v>20</v>
      </c>
      <c r="E29" s="28" t="s">
        <v>94</v>
      </c>
      <c r="F29" s="25" t="s">
        <v>95</v>
      </c>
      <c r="G29" s="22" t="s">
        <v>96</v>
      </c>
      <c r="H29" s="22" t="s">
        <v>97</v>
      </c>
      <c r="I29" s="22" t="s">
        <v>142</v>
      </c>
      <c r="J29" s="22" t="s">
        <v>99</v>
      </c>
      <c r="K29" s="46" t="s">
        <v>139</v>
      </c>
      <c r="L29" s="45"/>
    </row>
    <row r="30" ht="16.5" spans="1:12">
      <c r="A30" s="16">
        <v>12</v>
      </c>
      <c r="B30" s="22" t="s">
        <v>143</v>
      </c>
      <c r="C30" s="25" t="s">
        <v>144</v>
      </c>
      <c r="D30" s="29">
        <v>20</v>
      </c>
      <c r="E30" s="28" t="s">
        <v>94</v>
      </c>
      <c r="F30" s="25" t="s">
        <v>95</v>
      </c>
      <c r="G30" s="22" t="s">
        <v>96</v>
      </c>
      <c r="H30" s="22" t="s">
        <v>97</v>
      </c>
      <c r="I30" s="22" t="s">
        <v>145</v>
      </c>
      <c r="J30" s="22" t="s">
        <v>99</v>
      </c>
      <c r="K30" s="46" t="s">
        <v>139</v>
      </c>
      <c r="L30" s="45"/>
    </row>
    <row r="31" ht="16.5" spans="1:12">
      <c r="A31" s="16">
        <v>13</v>
      </c>
      <c r="B31" s="22" t="s">
        <v>146</v>
      </c>
      <c r="C31" s="25" t="s">
        <v>147</v>
      </c>
      <c r="D31" s="29">
        <v>20</v>
      </c>
      <c r="E31" s="28" t="s">
        <v>94</v>
      </c>
      <c r="F31" s="25" t="s">
        <v>95</v>
      </c>
      <c r="G31" s="22" t="s">
        <v>96</v>
      </c>
      <c r="H31" s="22" t="s">
        <v>97</v>
      </c>
      <c r="I31" s="22" t="s">
        <v>148</v>
      </c>
      <c r="J31" s="22" t="s">
        <v>99</v>
      </c>
      <c r="K31" s="46" t="s">
        <v>126</v>
      </c>
      <c r="L31" s="45"/>
    </row>
    <row r="32" ht="16.5" spans="1:12">
      <c r="A32" s="16">
        <v>14</v>
      </c>
      <c r="B32" s="25" t="s">
        <v>149</v>
      </c>
      <c r="C32" s="25" t="s">
        <v>150</v>
      </c>
      <c r="D32" s="29">
        <v>20</v>
      </c>
      <c r="E32" s="28" t="s">
        <v>94</v>
      </c>
      <c r="F32" s="25" t="s">
        <v>95</v>
      </c>
      <c r="G32" s="22" t="s">
        <v>96</v>
      </c>
      <c r="H32" s="22" t="s">
        <v>97</v>
      </c>
      <c r="I32" s="22" t="s">
        <v>151</v>
      </c>
      <c r="J32" s="22" t="s">
        <v>99</v>
      </c>
      <c r="K32" s="46" t="s">
        <v>126</v>
      </c>
      <c r="L32" s="45"/>
    </row>
    <row r="33" ht="16.5" spans="1:12">
      <c r="A33" s="16">
        <v>15</v>
      </c>
      <c r="B33" s="22" t="s">
        <v>152</v>
      </c>
      <c r="C33" s="25" t="s">
        <v>153</v>
      </c>
      <c r="D33" s="29">
        <v>20</v>
      </c>
      <c r="E33" s="28" t="s">
        <v>94</v>
      </c>
      <c r="F33" s="25" t="s">
        <v>95</v>
      </c>
      <c r="G33" s="22" t="s">
        <v>96</v>
      </c>
      <c r="H33" s="22" t="s">
        <v>97</v>
      </c>
      <c r="I33" s="22" t="s">
        <v>154</v>
      </c>
      <c r="J33" s="22" t="s">
        <v>99</v>
      </c>
      <c r="K33" s="46" t="s">
        <v>126</v>
      </c>
      <c r="L33" s="45"/>
    </row>
    <row r="34" ht="16.5" spans="1:12">
      <c r="A34" s="16">
        <v>16</v>
      </c>
      <c r="B34" s="25" t="s">
        <v>155</v>
      </c>
      <c r="C34" s="53" t="s">
        <v>156</v>
      </c>
      <c r="D34" s="29">
        <v>20</v>
      </c>
      <c r="E34" s="28" t="s">
        <v>94</v>
      </c>
      <c r="F34" s="25" t="s">
        <v>107</v>
      </c>
      <c r="G34" s="22" t="s">
        <v>96</v>
      </c>
      <c r="H34" s="22" t="s">
        <v>97</v>
      </c>
      <c r="I34" s="51" t="s">
        <v>157</v>
      </c>
      <c r="J34" s="22" t="s">
        <v>99</v>
      </c>
      <c r="K34" s="46" t="s">
        <v>126</v>
      </c>
      <c r="L34" s="45"/>
    </row>
    <row r="35" ht="16.5" spans="1:12">
      <c r="A35" s="16">
        <v>17</v>
      </c>
      <c r="B35" s="22" t="s">
        <v>158</v>
      </c>
      <c r="C35" s="53" t="s">
        <v>159</v>
      </c>
      <c r="D35" s="29">
        <v>20</v>
      </c>
      <c r="E35" s="28" t="s">
        <v>94</v>
      </c>
      <c r="F35" s="25" t="s">
        <v>95</v>
      </c>
      <c r="G35" s="22" t="s">
        <v>96</v>
      </c>
      <c r="H35" s="22" t="s">
        <v>97</v>
      </c>
      <c r="I35" s="51" t="s">
        <v>160</v>
      </c>
      <c r="J35" s="22" t="s">
        <v>99</v>
      </c>
      <c r="K35" s="46" t="s">
        <v>126</v>
      </c>
      <c r="L35" s="45"/>
    </row>
    <row r="36" ht="16.5" spans="1:12">
      <c r="A36" s="16">
        <v>18</v>
      </c>
      <c r="B36" s="22" t="s">
        <v>161</v>
      </c>
      <c r="C36" s="53" t="s">
        <v>162</v>
      </c>
      <c r="D36" s="29">
        <v>20</v>
      </c>
      <c r="E36" s="28" t="s">
        <v>94</v>
      </c>
      <c r="F36" s="25" t="s">
        <v>163</v>
      </c>
      <c r="G36" s="22" t="s">
        <v>96</v>
      </c>
      <c r="H36" s="22" t="s">
        <v>97</v>
      </c>
      <c r="I36" s="51" t="s">
        <v>164</v>
      </c>
      <c r="J36" s="22" t="s">
        <v>165</v>
      </c>
      <c r="K36" s="46" t="s">
        <v>166</v>
      </c>
      <c r="L36" s="45"/>
    </row>
    <row r="37" ht="16.5" spans="1:12">
      <c r="A37" s="16">
        <v>19</v>
      </c>
      <c r="B37" s="25" t="s">
        <v>167</v>
      </c>
      <c r="C37" s="54" t="s">
        <v>168</v>
      </c>
      <c r="D37" s="30">
        <v>20</v>
      </c>
      <c r="E37" s="28" t="s">
        <v>94</v>
      </c>
      <c r="F37" s="54" t="s">
        <v>95</v>
      </c>
      <c r="G37" s="22" t="s">
        <v>96</v>
      </c>
      <c r="H37" s="22" t="s">
        <v>97</v>
      </c>
      <c r="I37" s="51" t="s">
        <v>169</v>
      </c>
      <c r="J37" s="22" t="s">
        <v>99</v>
      </c>
      <c r="K37" s="46" t="s">
        <v>126</v>
      </c>
      <c r="L37" s="45"/>
    </row>
    <row r="38" ht="16.5" spans="1:12">
      <c r="A38" s="16">
        <v>20</v>
      </c>
      <c r="B38" s="22" t="s">
        <v>170</v>
      </c>
      <c r="C38" s="31" t="s">
        <v>171</v>
      </c>
      <c r="D38" s="30">
        <v>20</v>
      </c>
      <c r="E38" s="28" t="s">
        <v>94</v>
      </c>
      <c r="F38" s="31" t="s">
        <v>107</v>
      </c>
      <c r="G38" s="22" t="s">
        <v>96</v>
      </c>
      <c r="H38" s="22" t="s">
        <v>97</v>
      </c>
      <c r="I38" s="51" t="s">
        <v>172</v>
      </c>
      <c r="J38" s="22" t="s">
        <v>99</v>
      </c>
      <c r="K38" s="46" t="s">
        <v>126</v>
      </c>
      <c r="L38" s="45"/>
    </row>
    <row r="39" ht="16.5" spans="1:12">
      <c r="A39" s="16">
        <v>21</v>
      </c>
      <c r="B39" s="22" t="s">
        <v>173</v>
      </c>
      <c r="C39" s="54" t="s">
        <v>174</v>
      </c>
      <c r="D39" s="30">
        <v>20</v>
      </c>
      <c r="E39" s="28" t="s">
        <v>94</v>
      </c>
      <c r="F39" s="54" t="s">
        <v>107</v>
      </c>
      <c r="G39" s="22" t="s">
        <v>96</v>
      </c>
      <c r="H39" s="22" t="s">
        <v>97</v>
      </c>
      <c r="I39" s="51" t="s">
        <v>175</v>
      </c>
      <c r="J39" s="22" t="s">
        <v>165</v>
      </c>
      <c r="K39" s="46" t="s">
        <v>176</v>
      </c>
      <c r="L39" s="45"/>
    </row>
    <row r="40" ht="16.5" spans="1:12">
      <c r="A40" s="16">
        <v>22</v>
      </c>
      <c r="B40" s="25" t="s">
        <v>177</v>
      </c>
      <c r="C40" s="25" t="s">
        <v>178</v>
      </c>
      <c r="D40" s="32">
        <v>20</v>
      </c>
      <c r="E40" s="28" t="s">
        <v>94</v>
      </c>
      <c r="F40" s="25" t="s">
        <v>95</v>
      </c>
      <c r="G40" s="22" t="s">
        <v>96</v>
      </c>
      <c r="H40" s="22" t="s">
        <v>97</v>
      </c>
      <c r="I40" s="51" t="s">
        <v>179</v>
      </c>
      <c r="J40" s="22" t="s">
        <v>99</v>
      </c>
      <c r="K40" s="46" t="s">
        <v>126</v>
      </c>
      <c r="L40" s="45"/>
    </row>
    <row r="41" ht="16.5" spans="1:12">
      <c r="A41" s="16">
        <v>23</v>
      </c>
      <c r="B41" s="22" t="s">
        <v>180</v>
      </c>
      <c r="C41" s="25" t="s">
        <v>181</v>
      </c>
      <c r="D41" s="32">
        <v>20</v>
      </c>
      <c r="E41" s="28" t="s">
        <v>94</v>
      </c>
      <c r="F41" s="25" t="s">
        <v>163</v>
      </c>
      <c r="G41" s="22" t="s">
        <v>96</v>
      </c>
      <c r="H41" s="22" t="s">
        <v>97</v>
      </c>
      <c r="I41" s="51" t="s">
        <v>182</v>
      </c>
      <c r="J41" s="22" t="s">
        <v>165</v>
      </c>
      <c r="K41" s="46" t="s">
        <v>183</v>
      </c>
      <c r="L41" s="45"/>
    </row>
    <row r="42" ht="16.5" spans="1:12">
      <c r="A42" s="16">
        <v>24</v>
      </c>
      <c r="B42" s="22" t="s">
        <v>184</v>
      </c>
      <c r="C42" s="25" t="s">
        <v>185</v>
      </c>
      <c r="D42" s="32">
        <v>20</v>
      </c>
      <c r="E42" s="28" t="s">
        <v>94</v>
      </c>
      <c r="F42" s="25" t="s">
        <v>137</v>
      </c>
      <c r="G42" s="22" t="s">
        <v>96</v>
      </c>
      <c r="H42" s="22" t="s">
        <v>97</v>
      </c>
      <c r="I42" s="51" t="s">
        <v>186</v>
      </c>
      <c r="J42" s="22" t="s">
        <v>165</v>
      </c>
      <c r="K42" s="46" t="s">
        <v>183</v>
      </c>
      <c r="L42" s="45"/>
    </row>
    <row r="43" ht="16.5" spans="1:12">
      <c r="A43" s="16">
        <v>25</v>
      </c>
      <c r="B43" s="25" t="s">
        <v>187</v>
      </c>
      <c r="C43" s="25" t="s">
        <v>188</v>
      </c>
      <c r="D43" s="29">
        <v>20</v>
      </c>
      <c r="E43" s="28" t="s">
        <v>94</v>
      </c>
      <c r="F43" s="25" t="s">
        <v>95</v>
      </c>
      <c r="G43" s="22" t="s">
        <v>96</v>
      </c>
      <c r="H43" s="22" t="s">
        <v>97</v>
      </c>
      <c r="I43" s="22" t="s">
        <v>189</v>
      </c>
      <c r="J43" s="22" t="s">
        <v>99</v>
      </c>
      <c r="K43" s="46" t="s">
        <v>100</v>
      </c>
      <c r="L43" s="45"/>
    </row>
    <row r="44" ht="16.5" spans="1:12">
      <c r="A44" s="16">
        <v>26</v>
      </c>
      <c r="B44" s="22" t="s">
        <v>190</v>
      </c>
      <c r="C44" s="25" t="s">
        <v>191</v>
      </c>
      <c r="D44" s="29">
        <v>20</v>
      </c>
      <c r="E44" s="28" t="s">
        <v>94</v>
      </c>
      <c r="F44" s="25" t="s">
        <v>95</v>
      </c>
      <c r="G44" s="22" t="s">
        <v>96</v>
      </c>
      <c r="H44" s="22" t="s">
        <v>97</v>
      </c>
      <c r="I44" s="22" t="s">
        <v>192</v>
      </c>
      <c r="J44" s="22" t="s">
        <v>99</v>
      </c>
      <c r="K44" s="46" t="s">
        <v>100</v>
      </c>
      <c r="L44" s="45"/>
    </row>
    <row r="45" ht="16.5" spans="1:12">
      <c r="A45" s="16">
        <v>27</v>
      </c>
      <c r="B45" s="22" t="s">
        <v>193</v>
      </c>
      <c r="C45" s="25" t="s">
        <v>194</v>
      </c>
      <c r="D45" s="29">
        <v>20</v>
      </c>
      <c r="E45" s="28" t="s">
        <v>94</v>
      </c>
      <c r="F45" s="25" t="s">
        <v>95</v>
      </c>
      <c r="G45" s="22" t="s">
        <v>96</v>
      </c>
      <c r="H45" s="22" t="s">
        <v>97</v>
      </c>
      <c r="I45" s="22" t="s">
        <v>195</v>
      </c>
      <c r="J45" s="22" t="s">
        <v>99</v>
      </c>
      <c r="K45" s="46" t="s">
        <v>100</v>
      </c>
      <c r="L45" s="45"/>
    </row>
    <row r="46" ht="16.5" spans="1:11">
      <c r="A46" s="16">
        <v>28</v>
      </c>
      <c r="B46" s="25" t="s">
        <v>196</v>
      </c>
      <c r="C46" s="25" t="s">
        <v>197</v>
      </c>
      <c r="D46" s="29">
        <v>30</v>
      </c>
      <c r="E46" s="28" t="s">
        <v>94</v>
      </c>
      <c r="F46" s="25" t="s">
        <v>95</v>
      </c>
      <c r="G46" s="22" t="s">
        <v>96</v>
      </c>
      <c r="H46" s="22" t="s">
        <v>97</v>
      </c>
      <c r="I46" s="22" t="s">
        <v>198</v>
      </c>
      <c r="J46" s="22" t="s">
        <v>99</v>
      </c>
      <c r="K46" s="46" t="s">
        <v>100</v>
      </c>
    </row>
    <row r="47" ht="16.5" spans="1:11">
      <c r="A47" s="16">
        <v>29</v>
      </c>
      <c r="B47" s="22" t="s">
        <v>199</v>
      </c>
      <c r="C47" s="25" t="s">
        <v>200</v>
      </c>
      <c r="D47" s="29">
        <v>20</v>
      </c>
      <c r="E47" s="28" t="s">
        <v>94</v>
      </c>
      <c r="F47" s="25" t="s">
        <v>95</v>
      </c>
      <c r="G47" s="22" t="s">
        <v>96</v>
      </c>
      <c r="H47" s="22" t="s">
        <v>97</v>
      </c>
      <c r="I47" s="22" t="s">
        <v>201</v>
      </c>
      <c r="J47" s="22" t="s">
        <v>99</v>
      </c>
      <c r="K47" s="46" t="s">
        <v>104</v>
      </c>
    </row>
    <row r="48" ht="16.5" spans="1:11">
      <c r="A48" s="16">
        <v>30</v>
      </c>
      <c r="B48" s="22" t="s">
        <v>202</v>
      </c>
      <c r="C48" s="25" t="s">
        <v>203</v>
      </c>
      <c r="D48" s="29">
        <v>20</v>
      </c>
      <c r="E48" s="28" t="s">
        <v>94</v>
      </c>
      <c r="F48" s="25" t="s">
        <v>163</v>
      </c>
      <c r="G48" s="22" t="s">
        <v>96</v>
      </c>
      <c r="H48" s="22" t="s">
        <v>97</v>
      </c>
      <c r="I48" s="22" t="s">
        <v>204</v>
      </c>
      <c r="J48" s="22" t="s">
        <v>165</v>
      </c>
      <c r="K48" s="46" t="s">
        <v>205</v>
      </c>
    </row>
    <row r="49" ht="16.5" hidden="1" spans="1:13">
      <c r="A49" s="16">
        <v>75</v>
      </c>
      <c r="B49" s="25" t="s">
        <v>206</v>
      </c>
      <c r="C49" s="51" t="s">
        <v>207</v>
      </c>
      <c r="D49" s="22">
        <v>20</v>
      </c>
      <c r="E49" s="22" t="s">
        <v>123</v>
      </c>
      <c r="F49" s="22"/>
      <c r="G49" s="22" t="s">
        <v>208</v>
      </c>
      <c r="H49" s="22" t="s">
        <v>97</v>
      </c>
      <c r="I49" s="22" t="s">
        <v>209</v>
      </c>
      <c r="J49" s="22" t="s">
        <v>99</v>
      </c>
      <c r="K49" s="46" t="s">
        <v>139</v>
      </c>
      <c r="M49" t="e">
        <f>VLOOKUP(C:C,L:L,1,0)</f>
        <v>#N/A</v>
      </c>
    </row>
    <row r="50" ht="16.5" spans="1:11">
      <c r="A50" s="16">
        <v>31</v>
      </c>
      <c r="B50" s="22" t="s">
        <v>210</v>
      </c>
      <c r="C50" s="25" t="s">
        <v>211</v>
      </c>
      <c r="D50" s="29">
        <v>20</v>
      </c>
      <c r="E50" s="28" t="s">
        <v>94</v>
      </c>
      <c r="F50" s="25" t="s">
        <v>212</v>
      </c>
      <c r="G50" s="22" t="s">
        <v>96</v>
      </c>
      <c r="H50" s="22" t="s">
        <v>97</v>
      </c>
      <c r="I50" s="22" t="s">
        <v>213</v>
      </c>
      <c r="J50" s="22" t="s">
        <v>99</v>
      </c>
      <c r="K50" s="46" t="s">
        <v>139</v>
      </c>
    </row>
    <row r="51" ht="16.5" spans="1:11">
      <c r="A51" s="16">
        <v>32</v>
      </c>
      <c r="B51" s="22" t="s">
        <v>214</v>
      </c>
      <c r="C51" s="25" t="s">
        <v>215</v>
      </c>
      <c r="D51" s="29">
        <v>20</v>
      </c>
      <c r="E51" s="28" t="s">
        <v>94</v>
      </c>
      <c r="F51" s="25" t="s">
        <v>95</v>
      </c>
      <c r="G51" s="22" t="s">
        <v>96</v>
      </c>
      <c r="H51" s="22" t="s">
        <v>97</v>
      </c>
      <c r="I51" s="22" t="s">
        <v>216</v>
      </c>
      <c r="J51" s="22" t="s">
        <v>99</v>
      </c>
      <c r="K51" s="46" t="s">
        <v>104</v>
      </c>
    </row>
    <row r="52" ht="16.5" spans="1:11">
      <c r="A52" s="16">
        <v>33</v>
      </c>
      <c r="B52" s="25" t="s">
        <v>217</v>
      </c>
      <c r="C52" s="25" t="s">
        <v>218</v>
      </c>
      <c r="D52" s="29">
        <v>20</v>
      </c>
      <c r="E52" s="28" t="s">
        <v>94</v>
      </c>
      <c r="F52" s="25" t="s">
        <v>107</v>
      </c>
      <c r="G52" s="22" t="s">
        <v>96</v>
      </c>
      <c r="H52" s="22" t="s">
        <v>97</v>
      </c>
      <c r="I52" s="22" t="s">
        <v>219</v>
      </c>
      <c r="J52" s="22" t="s">
        <v>99</v>
      </c>
      <c r="K52" s="46" t="s">
        <v>131</v>
      </c>
    </row>
    <row r="53" ht="16.5" spans="1:11">
      <c r="A53" s="16">
        <v>34</v>
      </c>
      <c r="B53" s="22" t="s">
        <v>220</v>
      </c>
      <c r="C53" s="25" t="s">
        <v>221</v>
      </c>
      <c r="D53" s="29">
        <v>20</v>
      </c>
      <c r="E53" s="28" t="s">
        <v>94</v>
      </c>
      <c r="F53" s="25" t="s">
        <v>95</v>
      </c>
      <c r="G53" s="22" t="s">
        <v>96</v>
      </c>
      <c r="H53" s="22" t="s">
        <v>97</v>
      </c>
      <c r="I53" s="22" t="s">
        <v>222</v>
      </c>
      <c r="J53" s="22" t="s">
        <v>99</v>
      </c>
      <c r="K53" s="46" t="s">
        <v>139</v>
      </c>
    </row>
    <row r="54" ht="16.5" spans="1:11">
      <c r="A54" s="16">
        <v>35</v>
      </c>
      <c r="B54" s="22" t="s">
        <v>223</v>
      </c>
      <c r="C54" s="25" t="s">
        <v>224</v>
      </c>
      <c r="D54" s="29">
        <v>20</v>
      </c>
      <c r="E54" s="28" t="s">
        <v>94</v>
      </c>
      <c r="F54" s="25" t="s">
        <v>95</v>
      </c>
      <c r="G54" s="22" t="s">
        <v>96</v>
      </c>
      <c r="H54" s="22" t="s">
        <v>97</v>
      </c>
      <c r="I54" s="22" t="s">
        <v>225</v>
      </c>
      <c r="J54" s="22" t="s">
        <v>99</v>
      </c>
      <c r="K54" s="46" t="s">
        <v>104</v>
      </c>
    </row>
    <row r="55" ht="24" hidden="1" spans="1:13">
      <c r="A55" s="16">
        <v>81</v>
      </c>
      <c r="B55" s="22" t="s">
        <v>226</v>
      </c>
      <c r="C55" s="22" t="s">
        <v>227</v>
      </c>
      <c r="D55" s="22">
        <v>20</v>
      </c>
      <c r="E55" s="22" t="s">
        <v>228</v>
      </c>
      <c r="F55" s="22"/>
      <c r="G55" s="22"/>
      <c r="H55" s="22" t="s">
        <v>229</v>
      </c>
      <c r="I55" s="22" t="s">
        <v>230</v>
      </c>
      <c r="J55" s="22" t="s">
        <v>99</v>
      </c>
      <c r="K55" s="46" t="s">
        <v>231</v>
      </c>
      <c r="M55" t="e">
        <f>VLOOKUP(C:C,L:L,1,0)</f>
        <v>#N/A</v>
      </c>
    </row>
    <row r="56" ht="24" hidden="1" spans="1:13">
      <c r="A56" s="16">
        <v>82</v>
      </c>
      <c r="B56" s="22" t="s">
        <v>232</v>
      </c>
      <c r="C56" s="22" t="s">
        <v>233</v>
      </c>
      <c r="D56" s="22">
        <v>20</v>
      </c>
      <c r="E56" s="22" t="s">
        <v>228</v>
      </c>
      <c r="F56" s="22"/>
      <c r="G56" s="22" t="s">
        <v>234</v>
      </c>
      <c r="H56" s="22" t="s">
        <v>229</v>
      </c>
      <c r="I56" s="51" t="s">
        <v>235</v>
      </c>
      <c r="J56" s="22" t="s">
        <v>99</v>
      </c>
      <c r="K56" s="46" t="s">
        <v>231</v>
      </c>
      <c r="M56" t="e">
        <f>VLOOKUP(C:C,L:L,1,0)</f>
        <v>#N/A</v>
      </c>
    </row>
    <row r="57" ht="22.5" hidden="1" spans="1:13">
      <c r="A57" s="16">
        <v>89</v>
      </c>
      <c r="B57" s="33" t="s">
        <v>51</v>
      </c>
      <c r="C57" s="34" t="s">
        <v>236</v>
      </c>
      <c r="D57" s="35">
        <v>20</v>
      </c>
      <c r="E57" s="36" t="s">
        <v>237</v>
      </c>
      <c r="F57" s="33"/>
      <c r="G57" s="33" t="s">
        <v>238</v>
      </c>
      <c r="H57" s="33" t="s">
        <v>239</v>
      </c>
      <c r="I57" s="47" t="s">
        <v>240</v>
      </c>
      <c r="J57" s="33" t="s">
        <v>19</v>
      </c>
      <c r="K57" s="33" t="s">
        <v>241</v>
      </c>
      <c r="M57" t="e">
        <f>VLOOKUP(C:C,L:L,1,0)</f>
        <v>#N/A</v>
      </c>
    </row>
    <row r="58" ht="22.5" hidden="1" spans="1:13">
      <c r="A58" s="16">
        <v>90</v>
      </c>
      <c r="B58" s="33" t="s">
        <v>242</v>
      </c>
      <c r="C58" s="55" t="s">
        <v>243</v>
      </c>
      <c r="D58" s="35">
        <v>20</v>
      </c>
      <c r="E58" s="36" t="s">
        <v>244</v>
      </c>
      <c r="F58" s="33"/>
      <c r="G58" s="33" t="s">
        <v>245</v>
      </c>
      <c r="H58" s="33" t="s">
        <v>239</v>
      </c>
      <c r="I58" s="47" t="s">
        <v>246</v>
      </c>
      <c r="J58" s="33" t="s">
        <v>19</v>
      </c>
      <c r="K58" s="33" t="s">
        <v>241</v>
      </c>
      <c r="M58" t="e">
        <f>VLOOKUP(C:C,L:L,1,0)</f>
        <v>#N/A</v>
      </c>
    </row>
    <row r="59" ht="22.5" hidden="1" spans="1:13">
      <c r="A59" s="16">
        <v>91</v>
      </c>
      <c r="B59" s="33" t="s">
        <v>247</v>
      </c>
      <c r="C59" s="34" t="s">
        <v>248</v>
      </c>
      <c r="D59" s="35">
        <v>20</v>
      </c>
      <c r="E59" s="36" t="s">
        <v>249</v>
      </c>
      <c r="F59" s="33"/>
      <c r="G59" s="33" t="s">
        <v>250</v>
      </c>
      <c r="H59" s="33" t="s">
        <v>239</v>
      </c>
      <c r="I59" s="47" t="s">
        <v>251</v>
      </c>
      <c r="J59" s="33" t="s">
        <v>19</v>
      </c>
      <c r="K59" s="33" t="s">
        <v>241</v>
      </c>
      <c r="M59" t="e">
        <f>VLOOKUP(C:C,L:L,1,0)</f>
        <v>#N/A</v>
      </c>
    </row>
    <row r="60" ht="22.5" hidden="1" spans="1:13">
      <c r="A60" s="16">
        <v>94</v>
      </c>
      <c r="B60" s="37" t="s">
        <v>252</v>
      </c>
      <c r="C60" s="56" t="s">
        <v>253</v>
      </c>
      <c r="D60" s="39">
        <v>20</v>
      </c>
      <c r="E60" s="36" t="s">
        <v>254</v>
      </c>
      <c r="F60" s="33"/>
      <c r="G60" s="33" t="s">
        <v>255</v>
      </c>
      <c r="H60" s="39" t="s">
        <v>239</v>
      </c>
      <c r="I60" s="57" t="s">
        <v>256</v>
      </c>
      <c r="J60" s="33" t="s">
        <v>19</v>
      </c>
      <c r="K60" s="33" t="s">
        <v>241</v>
      </c>
      <c r="M60" t="e">
        <f>VLOOKUP(C:C,L:L,1,0)</f>
        <v>#N/A</v>
      </c>
    </row>
    <row r="61" ht="22.5" hidden="1" spans="1:13">
      <c r="A61" s="16">
        <v>95</v>
      </c>
      <c r="B61" s="40" t="s">
        <v>257</v>
      </c>
      <c r="C61" s="58" t="s">
        <v>258</v>
      </c>
      <c r="D61" s="42">
        <v>20</v>
      </c>
      <c r="E61" s="36" t="s">
        <v>259</v>
      </c>
      <c r="F61" s="33"/>
      <c r="G61" s="33" t="s">
        <v>260</v>
      </c>
      <c r="H61" s="43" t="s">
        <v>239</v>
      </c>
      <c r="I61" s="41" t="s">
        <v>261</v>
      </c>
      <c r="J61" s="33" t="s">
        <v>19</v>
      </c>
      <c r="K61" s="48" t="s">
        <v>262</v>
      </c>
      <c r="M61" t="e">
        <f>VLOOKUP(C:C,L:L,1,0)</f>
        <v>#N/A</v>
      </c>
    </row>
    <row r="62" ht="22.5" hidden="1" spans="1:13">
      <c r="A62" s="16">
        <v>96</v>
      </c>
      <c r="B62" s="33" t="s">
        <v>263</v>
      </c>
      <c r="C62" s="55" t="s">
        <v>264</v>
      </c>
      <c r="D62" s="35">
        <v>20</v>
      </c>
      <c r="E62" s="36" t="s">
        <v>265</v>
      </c>
      <c r="F62" s="33"/>
      <c r="G62" s="33" t="s">
        <v>266</v>
      </c>
      <c r="H62" s="33" t="s">
        <v>239</v>
      </c>
      <c r="I62" s="47" t="s">
        <v>267</v>
      </c>
      <c r="J62" s="33" t="s">
        <v>19</v>
      </c>
      <c r="K62" s="33" t="s">
        <v>268</v>
      </c>
      <c r="M62" t="e">
        <f>VLOOKUP(C:C,L:L,1,0)</f>
        <v>#N/A</v>
      </c>
    </row>
    <row r="63" ht="22.5" hidden="1" spans="1:13">
      <c r="A63" s="16">
        <v>97</v>
      </c>
      <c r="B63" s="33" t="s">
        <v>269</v>
      </c>
      <c r="C63" s="34" t="s">
        <v>270</v>
      </c>
      <c r="D63" s="35">
        <v>20</v>
      </c>
      <c r="E63" s="36" t="s">
        <v>271</v>
      </c>
      <c r="F63" s="44"/>
      <c r="G63" s="44" t="s">
        <v>272</v>
      </c>
      <c r="H63" s="33" t="s">
        <v>239</v>
      </c>
      <c r="I63" s="34" t="s">
        <v>273</v>
      </c>
      <c r="J63" s="44" t="s">
        <v>19</v>
      </c>
      <c r="K63" s="44" t="s">
        <v>274</v>
      </c>
      <c r="M63" t="e">
        <f>VLOOKUP(C:C,L:L,1,0)</f>
        <v>#N/A</v>
      </c>
    </row>
    <row r="64" hidden="1" spans="4:13">
      <c r="D64">
        <v>1990</v>
      </c>
      <c r="M64" t="e">
        <f>VLOOKUP(C:C,L:L,1,0)</f>
        <v>#N/A</v>
      </c>
    </row>
  </sheetData>
  <autoFilter ref="A1:M64">
    <filterColumn colId="12">
      <filters>
        <filter val="44715201100092741"/>
        <filter val="44718701100079942"/>
        <filter val="44718701100087242"/>
        <filter val="44713201100039744"/>
        <filter val="44718701100073846"/>
        <filter val="44718701100088646"/>
        <filter val="44713001100076047"/>
        <filter val="44710201100195648"/>
        <filter val="44-718700440051009"/>
        <filter val="44718701100073234"/>
        <filter val="44718701100088034"/>
        <filter val="44711801100497735"/>
        <filter val="44722001100028948"/>
        <filter val="44711101100052121"/>
        <filter val="44711801100499921"/>
        <filter val="44713501100212823"/>
        <filter val="44713001100255625"/>
        <filter val="44713501100010425"/>
        <filter val="44711501100117826"/>
        <filter val="44711801100063727"/>
        <filter val="44718701100121710"/>
        <filter val="44711001100149911"/>
        <filter val="44718701100081914"/>
        <filter val="44713501100011316"/>
        <filter val="44713501100062616"/>
        <filter val="44718701100097316"/>
        <filter val="44711501100156717"/>
        <filter val="44-718701100045117"/>
        <filter val="44718701100073119"/>
        <filter val="44711801100463000"/>
        <filter val="44718701100074000"/>
        <filter val="44718701100092804"/>
        <filter val="44713201100030206"/>
        <filter val="44711501100117206"/>
        <filter val="44718701100073606"/>
        <filter val="44718701100088406"/>
        <filter val="44715001100225006"/>
        <filter val="4471300460083334"/>
        <filter val="41026300460642139"/>
        <filter val="44718701100120191"/>
        <filter val="44711801100497792"/>
        <filter val="44713601100066193"/>
        <filter val="44713501100007595"/>
        <filter val="44718701100080395"/>
        <filter val="44718701100087796"/>
        <filter val="44715201100175496"/>
        <filter val="44713301100119197"/>
        <filter val="44713101100116999"/>
        <filter val="44718701100088299"/>
        <filter val="44715001100156599"/>
        <filter val="41004700460175236"/>
        <filter val="44711501100116786"/>
        <filter val="44711301100011388"/>
        <filter val="44711001100149689"/>
        <filter val="44711501100116489"/>
        <filter val="44718701100033071"/>
        <filter val="44718701100088471"/>
        <filter val="44718701100073572"/>
        <filter val="44711801100500173"/>
        <filter val="44711501100114773"/>
        <filter val="44715201100087477"/>
        <filter val="44711801100499160"/>
        <filter val="44713501100102461"/>
        <filter val="44711501100116661"/>
        <filter val="44713601100038366"/>
        <filter val="44710201100028468"/>
        <filter val="44711301100046152"/>
        <filter val="44713001100055355"/>
        <filter val="44711201100012255"/>
        <filter val="44711801100500157"/>
        <filter val="44711001100221157"/>
        <filter val="44718701100017058"/>
      </filters>
    </filterColumn>
    <extLst/>
  </autoFilter>
  <mergeCells count="1">
    <mergeCell ref="A1:K1"/>
  </mergeCells>
  <conditionalFormatting sqref="H3">
    <cfRule type="duplicateValues" dxfId="0" priority="80"/>
    <cfRule type="duplicateValues" dxfId="1" priority="82"/>
  </conditionalFormatting>
  <conditionalFormatting sqref="I3:J3">
    <cfRule type="duplicateValues" dxfId="0" priority="50"/>
    <cfRule type="duplicateValues" dxfId="1" priority="78"/>
  </conditionalFormatting>
  <conditionalFormatting sqref="I4:J4">
    <cfRule type="duplicateValues" dxfId="0" priority="46"/>
    <cfRule type="duplicateValues" dxfId="1" priority="74"/>
  </conditionalFormatting>
  <conditionalFormatting sqref="I5:J5">
    <cfRule type="duplicateValues" dxfId="0" priority="45"/>
    <cfRule type="duplicateValues" dxfId="1" priority="73"/>
  </conditionalFormatting>
  <conditionalFormatting sqref="I6:J6">
    <cfRule type="duplicateValues" dxfId="0" priority="44"/>
    <cfRule type="duplicateValues" dxfId="1" priority="72"/>
  </conditionalFormatting>
  <conditionalFormatting sqref="I7:J7">
    <cfRule type="duplicateValues" dxfId="0" priority="41"/>
    <cfRule type="duplicateValues" dxfId="1" priority="69"/>
  </conditionalFormatting>
  <conditionalFormatting sqref="I8:J8">
    <cfRule type="duplicateValues" dxfId="0" priority="40"/>
    <cfRule type="duplicateValues" dxfId="1" priority="68"/>
  </conditionalFormatting>
  <conditionalFormatting sqref="I9:J9">
    <cfRule type="duplicateValues" dxfId="0" priority="35"/>
    <cfRule type="duplicateValues" dxfId="1" priority="63"/>
  </conditionalFormatting>
  <conditionalFormatting sqref="I10:J10">
    <cfRule type="duplicateValues" dxfId="0" priority="21"/>
    <cfRule type="duplicateValues" dxfId="1" priority="22"/>
  </conditionalFormatting>
  <conditionalFormatting sqref="H11">
    <cfRule type="duplicateValues" dxfId="0" priority="19"/>
    <cfRule type="duplicateValues" dxfId="1" priority="20"/>
  </conditionalFormatting>
  <conditionalFormatting sqref="I11:J11">
    <cfRule type="duplicateValues" dxfId="0" priority="17"/>
    <cfRule type="duplicateValues" dxfId="1" priority="18"/>
  </conditionalFormatting>
  <conditionalFormatting sqref="H12">
    <cfRule type="duplicateValues" dxfId="0" priority="9"/>
    <cfRule type="duplicateValues" dxfId="1" priority="10"/>
  </conditionalFormatting>
  <conditionalFormatting sqref="I12">
    <cfRule type="duplicateValues" dxfId="0" priority="11"/>
    <cfRule type="duplicateValues" dxfId="1" priority="12"/>
  </conditionalFormatting>
  <conditionalFormatting sqref="J12">
    <cfRule type="duplicateValues" dxfId="0" priority="7"/>
    <cfRule type="duplicateValues" dxfId="1" priority="8"/>
  </conditionalFormatting>
  <conditionalFormatting sqref="B62">
    <cfRule type="duplicateValues" dxfId="1" priority="2"/>
  </conditionalFormatting>
  <conditionalFormatting sqref="B63">
    <cfRule type="duplicateValues" dxfId="1" priority="1"/>
  </conditionalFormatting>
  <conditionalFormatting sqref="B57:B61">
    <cfRule type="duplicateValues" dxfId="1" priority="3"/>
    <cfRule type="duplicateValues" dxfId="1" priority="4"/>
  </conditionalFormatting>
  <conditionalFormatting sqref="H4:H10">
    <cfRule type="duplicateValues" dxfId="0" priority="79"/>
    <cfRule type="duplicateValues" dxfId="1" priority="81"/>
  </conditionalFormatting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A9" sqref="A9:F9"/>
    </sheetView>
  </sheetViews>
  <sheetFormatPr defaultColWidth="9" defaultRowHeight="13.5" outlineLevelCol="5"/>
  <cols>
    <col min="1" max="1" width="20.5" customWidth="1"/>
    <col min="2" max="2" width="17" customWidth="1"/>
    <col min="3" max="3" width="18" customWidth="1"/>
    <col min="4" max="4" width="16.625" customWidth="1"/>
    <col min="5" max="6" width="26.625" customWidth="1"/>
  </cols>
  <sheetData>
    <row r="1" ht="20.25" spans="1:6">
      <c r="A1" s="1" t="s">
        <v>275</v>
      </c>
      <c r="B1" s="1"/>
      <c r="C1" s="1"/>
      <c r="D1" s="2"/>
      <c r="E1" s="1"/>
      <c r="F1" s="1"/>
    </row>
    <row r="2" ht="20.25" spans="1:6">
      <c r="A2" s="1" t="s">
        <v>276</v>
      </c>
      <c r="B2" s="1"/>
      <c r="C2" s="1"/>
      <c r="D2" s="2"/>
      <c r="E2" s="1"/>
      <c r="F2" s="1"/>
    </row>
    <row r="3" ht="20.25" spans="1:6">
      <c r="A3" s="3" t="s">
        <v>277</v>
      </c>
      <c r="B3" s="3"/>
      <c r="C3" s="3"/>
      <c r="D3" s="4"/>
      <c r="E3" s="5"/>
      <c r="F3" s="5"/>
    </row>
    <row r="4" ht="72" customHeight="1" spans="1:6">
      <c r="A4" s="6" t="s">
        <v>278</v>
      </c>
      <c r="B4" s="6" t="s">
        <v>279</v>
      </c>
      <c r="C4" s="6" t="s">
        <v>280</v>
      </c>
      <c r="D4" s="7" t="s">
        <v>281</v>
      </c>
      <c r="E4" s="6" t="s">
        <v>282</v>
      </c>
      <c r="F4" s="6" t="s">
        <v>283</v>
      </c>
    </row>
    <row r="5" ht="104" customHeight="1" spans="1:6">
      <c r="A5" s="6" t="s">
        <v>284</v>
      </c>
      <c r="B5" s="8">
        <v>92</v>
      </c>
      <c r="C5" s="8">
        <v>92</v>
      </c>
      <c r="D5" s="8">
        <v>1840</v>
      </c>
      <c r="E5" s="9"/>
      <c r="F5" s="10"/>
    </row>
    <row r="6" ht="68" customHeight="1" spans="1:6">
      <c r="A6" s="6" t="s">
        <v>285</v>
      </c>
      <c r="B6" s="8">
        <v>5</v>
      </c>
      <c r="C6" s="8">
        <v>5</v>
      </c>
      <c r="D6" s="8">
        <v>150</v>
      </c>
      <c r="E6" s="9"/>
      <c r="F6" s="10"/>
    </row>
    <row r="7" ht="63" customHeight="1" spans="1:6">
      <c r="A7" s="6" t="s">
        <v>286</v>
      </c>
      <c r="B7" s="8">
        <v>0</v>
      </c>
      <c r="C7" s="8">
        <v>0</v>
      </c>
      <c r="D7" s="8">
        <v>0</v>
      </c>
      <c r="E7" s="9"/>
      <c r="F7" s="9"/>
    </row>
    <row r="8" ht="45" customHeight="1" spans="1:6">
      <c r="A8" s="11" t="s">
        <v>287</v>
      </c>
      <c r="B8" s="12">
        <v>97</v>
      </c>
      <c r="C8" s="12">
        <v>97</v>
      </c>
      <c r="D8" s="12">
        <v>1990</v>
      </c>
      <c r="E8" s="12"/>
      <c r="F8" s="12"/>
    </row>
    <row r="9" ht="20.25" spans="1:6">
      <c r="A9" s="13" t="s">
        <v>288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补发表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2023-02-20T01:24:00Z</dcterms:created>
  <dcterms:modified xsi:type="dcterms:W3CDTF">2023-05-09T08:23:29Z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081EA7BE5BE6492BAC6D6FF4BB379E2B_13</vt:lpwstr>
  </property>
  <property fmtid="{D5CDD505-2E9C-101B-9397-08002B2CF9AE}" pid="3" name="KSOProductBuildVer">
    <vt:lpwstr>2052-11.1.0.14309</vt:lpwstr>
  </property>
</Properties>
</file>