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汇总表" sheetId="2" r:id="rId1"/>
    <sheet name="银行发放表" sheetId="1" r:id="rId2"/>
    <sheet name="新增" sheetId="5" r:id="rId3"/>
    <sheet name="注销" sheetId="6" r:id="rId4"/>
    <sheet name="变更" sheetId="3" r:id="rId5"/>
  </sheets>
  <definedNames>
    <definedName name="_xlnm._FilterDatabase" localSheetId="0" hidden="1">汇总表!$A$11:$G$16</definedName>
    <definedName name="_xlnm._FilterDatabase" localSheetId="1" hidden="1">银行发放表!$A$3:$M$2137</definedName>
    <definedName name="_xlnm._FilterDatabase" localSheetId="3" hidden="1">注销!$A$3:$J$23</definedName>
    <definedName name="_xlnm._FilterDatabase" localSheetId="2" hidden="1">新增!$A$3:$K$35</definedName>
    <definedName name="_xlnm._FilterDatabase" localSheetId="4" hidden="1">变更!$A$1:$J$19</definedName>
    <definedName name="A4A2310">银行发放表!#REF!</definedName>
    <definedName name="_xlnm.Print_Titles" localSheetId="3">注销!$3:$3</definedName>
    <definedName name="_xlnm.Print_Area" localSheetId="3">注销!$A$1:$J$110</definedName>
    <definedName name="_xlnm.Print_Titles" localSheetId="1">银行发放表!$3:$3</definedName>
    <definedName name="_xlnm.Print_Area" localSheetId="1">银行发放表!$A$1:$I$2137</definedName>
  </definedNames>
  <calcPr calcId="144525"/>
</workbook>
</file>

<file path=xl/comments1.xml><?xml version="1.0" encoding="utf-8"?>
<comments xmlns="http://schemas.openxmlformats.org/spreadsheetml/2006/main">
  <authors>
    <author>123</author>
  </authors>
  <commentList>
    <comment ref="K1840" authorId="0">
      <text>
        <r>
          <rPr>
            <sz val="9"/>
            <rFont val="宋体"/>
            <charset val="134"/>
          </rPr>
          <t xml:space="preserve">123:
</t>
        </r>
      </text>
    </comment>
  </commentList>
</comments>
</file>

<file path=xl/sharedStrings.xml><?xml version="1.0" encoding="utf-8"?>
<sst xmlns="http://schemas.openxmlformats.org/spreadsheetml/2006/main" count="18572" uniqueCount="7415">
  <si>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 xml:space="preserve">  2023  </t>
    </r>
    <r>
      <rPr>
        <sz val="16"/>
        <rFont val="华文中宋"/>
        <charset val="134"/>
      </rPr>
      <t>年3月80岁以上</t>
    </r>
    <r>
      <rPr>
        <sz val="18"/>
        <rFont val="华文中宋"/>
        <charset val="134"/>
      </rPr>
      <t>高龄老人津贴发放汇总表</t>
    </r>
  </si>
  <si>
    <r>
      <rPr>
        <sz val="16"/>
        <rFont val="仿宋_GB2312"/>
        <charset val="134"/>
      </rPr>
      <t>填报单位（盖章）：</t>
    </r>
    <r>
      <rPr>
        <sz val="16"/>
        <rFont val="宋体"/>
        <charset val="134"/>
      </rPr>
      <t xml:space="preserve">风采街道办事处                         </t>
    </r>
  </si>
  <si>
    <t>镇政府（街道办事处）名称</t>
  </si>
  <si>
    <t>津贴情况</t>
  </si>
  <si>
    <t>总人数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</si>
  <si>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</si>
  <si>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</si>
  <si>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</si>
  <si>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</si>
  <si>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风采办</t>
  </si>
  <si>
    <t>本月新增城市23人（80岁23人,90岁0人）、变更12人(90岁12人，100岁0人)、注销20人（80岁15人、90岁5人、100岁0人）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</si>
  <si>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</si>
  <si>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</si>
  <si>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</si>
  <si>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</si>
  <si>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</si>
  <si>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</si>
  <si>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</si>
  <si>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</si>
  <si>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徐雨婷</t>
  </si>
  <si>
    <t>填报日期：  2023年3月30日</t>
  </si>
  <si>
    <r>
      <rPr>
        <sz val="15"/>
        <rFont val="仿宋_GB2312"/>
        <charset val="134"/>
      </rPr>
      <t>说明：</t>
    </r>
    <r>
      <rPr>
        <sz val="15"/>
        <rFont val="Times New Roman"/>
        <charset val="134"/>
      </rPr>
      <t>1</t>
    </r>
    <r>
      <rPr>
        <sz val="15"/>
        <rFont val="仿宋_GB2312"/>
        <charset val="134"/>
      </rPr>
      <t>、每季度结束前</t>
    </r>
    <r>
      <rPr>
        <sz val="15"/>
        <rFont val="Times New Roman"/>
        <charset val="134"/>
      </rPr>
      <t>8</t>
    </r>
    <r>
      <rPr>
        <sz val="15"/>
        <rFont val="仿宋_GB2312"/>
        <charset val="134"/>
      </rPr>
      <t>个工作日内将表格报送市老龄办。</t>
    </r>
    <r>
      <rPr>
        <sz val="15"/>
        <rFont val="Times New Roman"/>
        <charset val="134"/>
      </rPr>
      <t>2</t>
    </r>
    <r>
      <rPr>
        <sz val="15"/>
        <rFont val="仿宋_GB2312"/>
        <charset val="134"/>
      </rPr>
      <t>、人数取季度末月的数字。</t>
    </r>
  </si>
  <si>
    <t>2023年3月80岁以上老人津贴发放表</t>
  </si>
  <si>
    <t>填报单位：风采街道办事处                                                                                                                        2023年3月30日</t>
  </si>
  <si>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</si>
  <si>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</si>
  <si>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</si>
  <si>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</si>
  <si>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</si>
  <si>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</si>
  <si>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</si>
  <si>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</si>
  <si>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</si>
  <si>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</si>
  <si>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户籍地</t>
  </si>
  <si>
    <t>电话</t>
  </si>
  <si>
    <t>备注</t>
  </si>
  <si>
    <t>李秀梅</t>
  </si>
  <si>
    <t>44713000460189994</t>
  </si>
  <si>
    <t>风采1月津贴</t>
  </si>
  <si>
    <t>2015年11月新增</t>
  </si>
  <si>
    <t>440202193208050621</t>
  </si>
  <si>
    <t>城市</t>
  </si>
  <si>
    <t>风采路</t>
  </si>
  <si>
    <t>12月7日已登记失联，无法联系六个月以上停发补贴</t>
  </si>
  <si>
    <t>陈玉英</t>
  </si>
  <si>
    <t>44711500460214389</t>
  </si>
  <si>
    <t>44020219321126062X</t>
  </si>
  <si>
    <t>杜婵</t>
  </si>
  <si>
    <t>44711100460056821</t>
  </si>
  <si>
    <t>44020219280512062X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</si>
  <si>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</si>
  <si>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秦香莲</t>
  </si>
  <si>
    <t>44713000460189416</t>
  </si>
  <si>
    <t>440202193105030628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</si>
  <si>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</si>
  <si>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罗秋环</t>
  </si>
  <si>
    <t>44711300460074416</t>
  </si>
  <si>
    <t>440202193307230628</t>
  </si>
  <si>
    <t>郭瑞贤</t>
  </si>
  <si>
    <t>44713000460187642</t>
  </si>
  <si>
    <t>440202193410280623</t>
  </si>
  <si>
    <t>廖荣娇</t>
  </si>
  <si>
    <t>44713000460187329</t>
  </si>
  <si>
    <t>440202193506070620</t>
  </si>
  <si>
    <t>周伟芳</t>
  </si>
  <si>
    <t>44713000460187311</t>
  </si>
  <si>
    <t>440202193309100624</t>
  </si>
  <si>
    <t>叶瑞英</t>
  </si>
  <si>
    <t>44711000460101108</t>
  </si>
  <si>
    <t>440202192708190626</t>
  </si>
  <si>
    <t>李嘉鹏</t>
  </si>
  <si>
    <t>44718000460090387</t>
  </si>
  <si>
    <t>44020419310712361X</t>
  </si>
  <si>
    <t>2021年6月变更</t>
  </si>
  <si>
    <t>王秀芬</t>
  </si>
  <si>
    <t>44713000460184458</t>
  </si>
  <si>
    <t>440202193303250621</t>
  </si>
  <si>
    <t>何丽娥</t>
  </si>
  <si>
    <t>44713000460187022</t>
  </si>
  <si>
    <t>440204193301200623</t>
  </si>
  <si>
    <t>东堤横街44号</t>
  </si>
  <si>
    <t>15820120052</t>
  </si>
  <si>
    <t>甘玉珍</t>
  </si>
  <si>
    <t>44715400460096587</t>
  </si>
  <si>
    <t>440202193504050626</t>
  </si>
  <si>
    <t>杜桂芬</t>
  </si>
  <si>
    <t>44713000460185976</t>
  </si>
  <si>
    <t>44020219310504064X</t>
  </si>
  <si>
    <t>李雪英</t>
  </si>
  <si>
    <t>44713000460186065</t>
  </si>
  <si>
    <t>440202193405050647</t>
  </si>
  <si>
    <t>许瑞英</t>
  </si>
  <si>
    <t>44711600460247718</t>
  </si>
  <si>
    <t>440202193102040628</t>
  </si>
  <si>
    <t>黄玉英</t>
  </si>
  <si>
    <t>44713000460188194</t>
  </si>
  <si>
    <t>44020219330612062X</t>
  </si>
  <si>
    <t>黄兴有</t>
  </si>
  <si>
    <t>44713000460189309</t>
  </si>
  <si>
    <t>440202193304100641</t>
  </si>
  <si>
    <t>陈梅英</t>
  </si>
  <si>
    <t>44711100460012170</t>
  </si>
  <si>
    <t>440202192709130625</t>
  </si>
  <si>
    <t>邓灶仙</t>
  </si>
  <si>
    <t>44713500460145227</t>
  </si>
  <si>
    <t>440202193303120624</t>
  </si>
  <si>
    <t>蔡集英</t>
  </si>
  <si>
    <t>44713000460189077</t>
  </si>
  <si>
    <t>440202192701040625</t>
  </si>
  <si>
    <t>郑干</t>
  </si>
  <si>
    <t>44713000460180399</t>
  </si>
  <si>
    <t>440202193003030619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</si>
  <si>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</si>
  <si>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叶月兰</t>
  </si>
  <si>
    <t>44713000460217977</t>
  </si>
  <si>
    <t>44020219340802062X</t>
  </si>
  <si>
    <t>罗燕贞</t>
  </si>
  <si>
    <t>44713000460187949</t>
  </si>
  <si>
    <t>440202193309250024</t>
  </si>
  <si>
    <t>罗晨</t>
  </si>
  <si>
    <t>44713000460188368</t>
  </si>
  <si>
    <t>44020219331205063X</t>
  </si>
  <si>
    <t>欧阳羡霞</t>
  </si>
  <si>
    <t>44713000460188509</t>
  </si>
  <si>
    <t>440204192907023620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</si>
  <si>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7</t>
    </r>
    <r>
      <rPr>
        <sz val="10"/>
        <rFont val="宋体"/>
        <charset val="134"/>
      </rPr>
      <t>月变更</t>
    </r>
  </si>
  <si>
    <t>陈云安</t>
  </si>
  <si>
    <t>44713000460188350</t>
  </si>
  <si>
    <t>440202193411100612</t>
  </si>
  <si>
    <t>朱紫梅</t>
  </si>
  <si>
    <t>44711700460151397</t>
  </si>
  <si>
    <t>440202193410050625</t>
  </si>
  <si>
    <t>何志英</t>
  </si>
  <si>
    <t>6228231435536070469</t>
  </si>
  <si>
    <t>440202192802200624</t>
  </si>
  <si>
    <t>风度中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</si>
  <si>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2</t>
    </r>
    <r>
      <rPr>
        <sz val="10"/>
        <rFont val="宋体"/>
        <charset val="134"/>
      </rPr>
      <t>月变更</t>
    </r>
  </si>
  <si>
    <t>罗秀珍</t>
  </si>
  <si>
    <t>44715200460191093</t>
  </si>
  <si>
    <t>440202192912160627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</si>
  <si>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</si>
  <si>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胡爱桂</t>
  </si>
  <si>
    <t>44713000460191149</t>
  </si>
  <si>
    <t>440202193509160621</t>
  </si>
  <si>
    <t>张爱娣</t>
  </si>
  <si>
    <t>44713000460191081</t>
  </si>
  <si>
    <t>440202193010150627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</si>
  <si>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1</t>
    </r>
    <r>
      <rPr>
        <sz val="10"/>
        <rFont val="宋体"/>
        <charset val="0"/>
      </rPr>
      <t>月变更</t>
    </r>
  </si>
  <si>
    <t>谢厚德</t>
  </si>
  <si>
    <t>44715200460190723</t>
  </si>
  <si>
    <t>440202193401060610</t>
  </si>
  <si>
    <t>骆甲娣</t>
  </si>
  <si>
    <t>44711000460101033</t>
  </si>
  <si>
    <t>440202193401070624</t>
  </si>
  <si>
    <t>吴秀英</t>
  </si>
  <si>
    <t>44713000460190356</t>
  </si>
  <si>
    <t>440202193507250623</t>
  </si>
  <si>
    <t>许瑛</t>
  </si>
  <si>
    <t>44713500460132175</t>
  </si>
  <si>
    <t>440202193409090646</t>
  </si>
  <si>
    <t>何东城</t>
  </si>
  <si>
    <t>44710800460005287</t>
  </si>
  <si>
    <t>440202193110280613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</si>
  <si>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</si>
  <si>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邓亮婵</t>
  </si>
  <si>
    <t>44711000460101140</t>
  </si>
  <si>
    <t>440202193312290641</t>
  </si>
  <si>
    <t>饶光荣</t>
  </si>
  <si>
    <t>44713000460191602</t>
  </si>
  <si>
    <t>440202193408050626</t>
  </si>
  <si>
    <t>陈玉琼</t>
  </si>
  <si>
    <t>44711000460100985</t>
  </si>
  <si>
    <t>440202192604080625</t>
  </si>
  <si>
    <t>江文铮</t>
  </si>
  <si>
    <t>6230521430001639075</t>
  </si>
  <si>
    <t>440203193305131833</t>
  </si>
  <si>
    <t>风度北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</si>
  <si>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月变更账号</t>
    </r>
  </si>
  <si>
    <t>吴锦容</t>
  </si>
  <si>
    <t>44713000460187006</t>
  </si>
  <si>
    <t>440203193311151849</t>
  </si>
  <si>
    <t>陈传宝</t>
  </si>
  <si>
    <t>44713000460187063</t>
  </si>
  <si>
    <t>440202193412030919</t>
  </si>
  <si>
    <t>关丽华</t>
  </si>
  <si>
    <t>44713000460121880</t>
  </si>
  <si>
    <t>440202193407010323</t>
  </si>
  <si>
    <t>黄庙金</t>
  </si>
  <si>
    <t>44713000460186479</t>
  </si>
  <si>
    <t>44022119350207034X</t>
  </si>
  <si>
    <t>张林妹</t>
  </si>
  <si>
    <t>44713000460187436</t>
  </si>
  <si>
    <t>440202193205040647</t>
  </si>
  <si>
    <t>2022年5月变更</t>
  </si>
  <si>
    <t>周明炎</t>
  </si>
  <si>
    <t>44713500460150615</t>
  </si>
  <si>
    <t>440204193311213313</t>
  </si>
  <si>
    <t>老东门</t>
  </si>
  <si>
    <t>李炳妃</t>
  </si>
  <si>
    <t>6228231435491542569</t>
  </si>
  <si>
    <t>440202193306020629</t>
  </si>
  <si>
    <t>风度北4号502房</t>
  </si>
  <si>
    <t>8881661</t>
  </si>
  <si>
    <t>何忠力</t>
  </si>
  <si>
    <t>44713500460128918</t>
  </si>
  <si>
    <t>440203193002011818</t>
  </si>
  <si>
    <t>黄顺招</t>
  </si>
  <si>
    <t>44713000460187907</t>
  </si>
  <si>
    <t>440202193310150629</t>
  </si>
  <si>
    <t>胡庭佐</t>
  </si>
  <si>
    <t>44713000460212762</t>
  </si>
  <si>
    <t>440204193411203016</t>
  </si>
  <si>
    <t>风采路98号1栋504</t>
  </si>
  <si>
    <t>8872428</t>
  </si>
  <si>
    <t>叶春才</t>
  </si>
  <si>
    <t>44713000460188269</t>
  </si>
  <si>
    <t>440202193412220915</t>
  </si>
  <si>
    <t>朱永雅</t>
  </si>
  <si>
    <t>44715200460189139</t>
  </si>
  <si>
    <t>440202193307170645</t>
  </si>
  <si>
    <t>邓惠珍</t>
  </si>
  <si>
    <t>44713000460188244</t>
  </si>
  <si>
    <t>440203193109191820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</si>
  <si>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9</t>
    </r>
    <r>
      <rPr>
        <sz val="10"/>
        <rFont val="宋体"/>
        <charset val="134"/>
      </rPr>
      <t xml:space="preserve">月变更/补发2021年9、10月未更改金额部分
</t>
    </r>
  </si>
  <si>
    <t>李玉英</t>
  </si>
  <si>
    <t>44713000460188665</t>
  </si>
  <si>
    <t>440202193210300327</t>
  </si>
  <si>
    <t>18707677018</t>
  </si>
  <si>
    <t>2022年10月变更</t>
  </si>
  <si>
    <t>刘渭</t>
  </si>
  <si>
    <t>44711600460247817</t>
  </si>
  <si>
    <t>440202193112080615</t>
  </si>
  <si>
    <t>2021年12月变更</t>
  </si>
  <si>
    <t>张成强</t>
  </si>
  <si>
    <t>44713000460189549</t>
  </si>
  <si>
    <t>44020219310706061X</t>
  </si>
  <si>
    <t>2021年7月变更</t>
  </si>
  <si>
    <t>何自娣</t>
  </si>
  <si>
    <t>44713500460129312</t>
  </si>
  <si>
    <t>440202193104120322</t>
  </si>
  <si>
    <t>金寿高</t>
  </si>
  <si>
    <t>44713600460089852</t>
  </si>
  <si>
    <t>440204193412200618</t>
  </si>
  <si>
    <t>刘思忠</t>
  </si>
  <si>
    <t>44713600460056281</t>
  </si>
  <si>
    <t>44020219341027061X</t>
  </si>
  <si>
    <t>廖锡元</t>
  </si>
  <si>
    <t>44711000460120249</t>
  </si>
  <si>
    <t>440202193508260022</t>
  </si>
  <si>
    <t>风采路100号302</t>
  </si>
  <si>
    <t>13826369529</t>
  </si>
  <si>
    <t>江桂芳</t>
  </si>
  <si>
    <t>44713000460190885</t>
  </si>
  <si>
    <t>440202193501110013</t>
  </si>
  <si>
    <t>朱新女</t>
  </si>
  <si>
    <t>44726100460340228</t>
  </si>
  <si>
    <t>440232193404010027</t>
  </si>
  <si>
    <t>风采路106号604</t>
  </si>
  <si>
    <t>13346513905</t>
  </si>
  <si>
    <t>张小彰</t>
  </si>
  <si>
    <t>44713000460191073</t>
  </si>
  <si>
    <t>440202193003150012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</si>
  <si>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4</t>
    </r>
    <r>
      <rPr>
        <sz val="10"/>
        <rFont val="宋体"/>
        <charset val="0"/>
      </rPr>
      <t>月变更</t>
    </r>
  </si>
  <si>
    <t>陈雪芳</t>
  </si>
  <si>
    <t>44713000460190976</t>
  </si>
  <si>
    <t>440202193401120628</t>
  </si>
  <si>
    <t>叶洁英</t>
  </si>
  <si>
    <t>44711300460074630</t>
  </si>
  <si>
    <t>440202193410100020</t>
  </si>
  <si>
    <t>谢艳霞</t>
  </si>
  <si>
    <t>44710200460334557</t>
  </si>
  <si>
    <t>44020219350214002X</t>
  </si>
  <si>
    <t>林人鹏</t>
  </si>
  <si>
    <t>44710200460340398</t>
  </si>
  <si>
    <t>432524193503010037</t>
  </si>
  <si>
    <t>刘冠兴</t>
  </si>
  <si>
    <t>44718000460090296</t>
  </si>
  <si>
    <t>440204193011150613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</si>
  <si>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12</t>
    </r>
    <r>
      <rPr>
        <sz val="10"/>
        <rFont val="宋体"/>
        <charset val="0"/>
      </rPr>
      <t>月变更</t>
    </r>
  </si>
  <si>
    <t>陆绮冰</t>
  </si>
  <si>
    <t>6228481430669085316</t>
  </si>
  <si>
    <t>440202193310050628</t>
  </si>
  <si>
    <t>林英</t>
  </si>
  <si>
    <t>44713000460189234</t>
  </si>
  <si>
    <t>44020219330823062X</t>
  </si>
  <si>
    <t>张寿春</t>
  </si>
  <si>
    <t>44718000460172151</t>
  </si>
  <si>
    <t>440202193002200612</t>
  </si>
  <si>
    <t>北直街52号</t>
  </si>
  <si>
    <t>13542278537</t>
  </si>
  <si>
    <t>2020年3月变更</t>
  </si>
  <si>
    <t>彭少清</t>
  </si>
  <si>
    <t>44713500460149765</t>
  </si>
  <si>
    <t>440203193503181815</t>
  </si>
  <si>
    <t>西堤北10号</t>
  </si>
  <si>
    <t>8888732</t>
  </si>
  <si>
    <t>刘凤招</t>
  </si>
  <si>
    <t>44713000460188301</t>
  </si>
  <si>
    <t>440204193304173341</t>
  </si>
  <si>
    <t>吴笑娟</t>
  </si>
  <si>
    <t>44715200460187935</t>
  </si>
  <si>
    <t>440202193208120028</t>
  </si>
  <si>
    <t>1329380052</t>
  </si>
  <si>
    <t>2022年8月变更</t>
  </si>
  <si>
    <t>何礼秩</t>
  </si>
  <si>
    <t>44710200460340349</t>
  </si>
  <si>
    <t>440202192703020011</t>
  </si>
  <si>
    <t>古秀娣</t>
  </si>
  <si>
    <t>44713600460081156</t>
  </si>
  <si>
    <t>440202193208015324</t>
  </si>
  <si>
    <t>13450338227</t>
  </si>
  <si>
    <t>马震亚</t>
  </si>
  <si>
    <t>44711600460248302</t>
  </si>
  <si>
    <t>440202193105150611</t>
  </si>
  <si>
    <t>许发贺</t>
  </si>
  <si>
    <t>44713500460127332</t>
  </si>
  <si>
    <t>440202193007150351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</si>
  <si>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</t>
    </r>
  </si>
  <si>
    <t>张房胜</t>
  </si>
  <si>
    <t>44715400460081092</t>
  </si>
  <si>
    <t>44022119340305271X</t>
  </si>
  <si>
    <t>孔玉珍</t>
  </si>
  <si>
    <t>44713000460188632</t>
  </si>
  <si>
    <t>440202193504040620</t>
  </si>
  <si>
    <t>黄统元</t>
  </si>
  <si>
    <t>44711000460048879</t>
  </si>
  <si>
    <t>440221193409210010</t>
  </si>
  <si>
    <t>潘建明</t>
  </si>
  <si>
    <t>44713000460189929</t>
  </si>
  <si>
    <t>440202193006040628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</si>
  <si>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</si>
  <si>
    <t>王燕生</t>
  </si>
  <si>
    <t>44713000460188178</t>
  </si>
  <si>
    <t>440202193109050327</t>
  </si>
  <si>
    <t>胡梅英</t>
  </si>
  <si>
    <t>44713000460190984</t>
  </si>
  <si>
    <t>440202193403300323</t>
  </si>
  <si>
    <t>莫北容</t>
  </si>
  <si>
    <t>44713000460190281</t>
  </si>
  <si>
    <t>440203193010091520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</si>
  <si>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11</t>
    </r>
    <r>
      <rPr>
        <sz val="10"/>
        <rFont val="宋体"/>
        <charset val="0"/>
      </rPr>
      <t>月变更</t>
    </r>
  </si>
  <si>
    <t>周秀英</t>
  </si>
  <si>
    <t>44711500460176877</t>
  </si>
  <si>
    <t>440202193509260622</t>
  </si>
  <si>
    <t>何万凤</t>
  </si>
  <si>
    <t>44713500460131144</t>
  </si>
  <si>
    <t>440222193202060322</t>
  </si>
  <si>
    <t>2022年2月变更</t>
  </si>
  <si>
    <t>梁菊英</t>
  </si>
  <si>
    <t>44713000460192220</t>
  </si>
  <si>
    <t>440203193004041826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</si>
  <si>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134"/>
      </rPr>
      <t>月变更</t>
    </r>
  </si>
  <si>
    <t>程金满</t>
  </si>
  <si>
    <t>44715200460194519</t>
  </si>
  <si>
    <t>440202193307120621</t>
  </si>
  <si>
    <t>彭锦雩</t>
  </si>
  <si>
    <t>44715200460194501</t>
  </si>
  <si>
    <t>44020219350525062X</t>
  </si>
  <si>
    <t>环园路</t>
  </si>
  <si>
    <t>龙碧辉</t>
  </si>
  <si>
    <t>44713000460186842</t>
  </si>
  <si>
    <t>440204193109053328</t>
  </si>
  <si>
    <t>市政府</t>
  </si>
  <si>
    <t>张虹</t>
  </si>
  <si>
    <t>44710200460034876</t>
  </si>
  <si>
    <t>440202193111110325</t>
  </si>
  <si>
    <t>2021年11月变更</t>
  </si>
  <si>
    <t>刘硕</t>
  </si>
  <si>
    <t>44713000460218850</t>
  </si>
  <si>
    <t>440202193511110615</t>
  </si>
  <si>
    <t>15915411303</t>
  </si>
  <si>
    <t>邓金娣</t>
  </si>
  <si>
    <t>44713000460186966</t>
  </si>
  <si>
    <t>440202193404060624</t>
  </si>
  <si>
    <t>钟群英</t>
  </si>
  <si>
    <t>44713000460186917</t>
  </si>
  <si>
    <t>440203193110211825</t>
  </si>
  <si>
    <t>黄金莲</t>
  </si>
  <si>
    <t>44713000460186248</t>
  </si>
  <si>
    <t>440202193412050645</t>
  </si>
  <si>
    <t>李务滋</t>
  </si>
  <si>
    <t>44713000460186586</t>
  </si>
  <si>
    <t>440202193509130617</t>
  </si>
  <si>
    <t>朱永付</t>
  </si>
  <si>
    <t>44713000460185927</t>
  </si>
  <si>
    <t>440202193405060634</t>
  </si>
  <si>
    <t>周浩明</t>
  </si>
  <si>
    <t>44713000460193624</t>
  </si>
  <si>
    <t>440225193306010417</t>
  </si>
  <si>
    <t>黄天予</t>
  </si>
  <si>
    <t>44710200460348797</t>
  </si>
  <si>
    <t>440202193012140625</t>
  </si>
  <si>
    <t>8873586/13058220600</t>
  </si>
  <si>
    <t>闫阿玲</t>
  </si>
  <si>
    <t>44713000460192857</t>
  </si>
  <si>
    <t>440225193501280420</t>
  </si>
  <si>
    <t>曾秀珍</t>
  </si>
  <si>
    <t>44713000460188129</t>
  </si>
  <si>
    <t>440202193510110621</t>
  </si>
  <si>
    <t>潘燕珍</t>
  </si>
  <si>
    <t>44713000460182916</t>
  </si>
  <si>
    <t>440202193408080622</t>
  </si>
  <si>
    <t>王和清</t>
  </si>
  <si>
    <t>44713000460188533</t>
  </si>
  <si>
    <t>440202193201300616</t>
  </si>
  <si>
    <t>13076282680</t>
  </si>
  <si>
    <t>2022年5月变更，补发20222-4月共三个月津贴30元</t>
  </si>
  <si>
    <t>方亚春</t>
  </si>
  <si>
    <t>44713000460188822</t>
  </si>
  <si>
    <t>440202193105100622</t>
  </si>
  <si>
    <t>吴挺芳</t>
  </si>
  <si>
    <t>44713000460188251</t>
  </si>
  <si>
    <t>440202193106100616</t>
  </si>
  <si>
    <t>廖琼珠</t>
  </si>
  <si>
    <t>44713000460189366</t>
  </si>
  <si>
    <t>440203193504141540</t>
  </si>
  <si>
    <t>伍红</t>
  </si>
  <si>
    <t>44713000460218934</t>
  </si>
  <si>
    <t>440202193105160625</t>
  </si>
  <si>
    <t xml:space="preserve">尤懏怡 </t>
  </si>
  <si>
    <t>44713000460189986</t>
  </si>
  <si>
    <t>440202193303220625</t>
  </si>
  <si>
    <t>黄淑贤</t>
  </si>
  <si>
    <t>44711800460128914</t>
  </si>
  <si>
    <t>440202193202280629</t>
  </si>
  <si>
    <t>8884816</t>
  </si>
  <si>
    <t>2022年5月变更，补发2022年3-4月共两个月津贴20元</t>
  </si>
  <si>
    <t>吴春荣</t>
  </si>
  <si>
    <t>44711800460128922</t>
  </si>
  <si>
    <t>440202192712020611</t>
  </si>
  <si>
    <t>陈顺先</t>
  </si>
  <si>
    <t>44711800460128799</t>
  </si>
  <si>
    <t>440202193312050621</t>
  </si>
  <si>
    <t>邹影焰</t>
  </si>
  <si>
    <t>44713000460186529</t>
  </si>
  <si>
    <t>440202193503131520</t>
  </si>
  <si>
    <t>升平路</t>
  </si>
  <si>
    <t>荣培羽</t>
  </si>
  <si>
    <t>44713000460186503</t>
  </si>
  <si>
    <t>440202193407101516</t>
  </si>
  <si>
    <t>陈学兴</t>
  </si>
  <si>
    <t>44710200460356667</t>
  </si>
  <si>
    <t>440202192901160613</t>
  </si>
  <si>
    <t>中山路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</si>
  <si>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1</t>
    </r>
    <r>
      <rPr>
        <sz val="10"/>
        <rFont val="宋体"/>
        <charset val="134"/>
      </rPr>
      <t>月变更</t>
    </r>
  </si>
  <si>
    <t>李宗典</t>
  </si>
  <si>
    <t>44713000460193699</t>
  </si>
  <si>
    <t>440202193507150657</t>
  </si>
  <si>
    <t>廖志强</t>
  </si>
  <si>
    <t>44713000460190034</t>
  </si>
  <si>
    <t>440202193404210610</t>
  </si>
  <si>
    <t>李金华</t>
  </si>
  <si>
    <t>44713000460188376</t>
  </si>
  <si>
    <t>440202193002020611</t>
  </si>
  <si>
    <t>范斯明</t>
  </si>
  <si>
    <t>44713000460188962</t>
  </si>
  <si>
    <t>440202193410180622</t>
  </si>
  <si>
    <t>周荣福</t>
  </si>
  <si>
    <t>44713000460188202</t>
  </si>
  <si>
    <t>44020219341109091X</t>
  </si>
  <si>
    <t>罗谷胜</t>
  </si>
  <si>
    <t>44713000460187519</t>
  </si>
  <si>
    <t>440202193101150614</t>
  </si>
  <si>
    <t>袁少坤</t>
  </si>
  <si>
    <t>44711700460152742</t>
  </si>
  <si>
    <t>440202193210120617</t>
  </si>
  <si>
    <t>冯月莲</t>
  </si>
  <si>
    <t>44715200460194360</t>
  </si>
  <si>
    <t>440202193308220624</t>
  </si>
  <si>
    <t>黄英招</t>
  </si>
  <si>
    <t>44715200460194352</t>
  </si>
  <si>
    <t>440202193404270023</t>
  </si>
  <si>
    <t>刘坤娥</t>
  </si>
  <si>
    <t>44713000460186305</t>
  </si>
  <si>
    <t>440202192910100620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</si>
  <si>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</t>
    </r>
  </si>
  <si>
    <t>陈观水</t>
  </si>
  <si>
    <t>44713000460187196</t>
  </si>
  <si>
    <t>440202192909270323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</si>
  <si>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12</t>
    </r>
    <r>
      <rPr>
        <sz val="10"/>
        <rFont val="宋体"/>
        <charset val="134"/>
      </rPr>
      <t>月变更</t>
    </r>
  </si>
  <si>
    <t>黎起周</t>
  </si>
  <si>
    <t>44711000460120678</t>
  </si>
  <si>
    <t>440202193409140017</t>
  </si>
  <si>
    <t>邓有德</t>
  </si>
  <si>
    <t>44713000460193673</t>
  </si>
  <si>
    <t>440202193408260623</t>
  </si>
  <si>
    <t>钟秀英</t>
  </si>
  <si>
    <t>44713000460186701</t>
  </si>
  <si>
    <t>440202193403290620</t>
  </si>
  <si>
    <t>邓美兰</t>
  </si>
  <si>
    <t>44713000460193590</t>
  </si>
  <si>
    <t>440202193507010646</t>
  </si>
  <si>
    <t>王柱妹</t>
  </si>
  <si>
    <t>44713000460189515</t>
  </si>
  <si>
    <t>440204193012300628</t>
  </si>
  <si>
    <t>罗焕云</t>
  </si>
  <si>
    <t>44710200460339945</t>
  </si>
  <si>
    <t>440203193506191525</t>
  </si>
  <si>
    <t>张瑞娇</t>
  </si>
  <si>
    <t>44711500460223174</t>
  </si>
  <si>
    <t>440202193311020623</t>
  </si>
  <si>
    <t>徐集</t>
  </si>
  <si>
    <t>44713000460187337</t>
  </si>
  <si>
    <t>440202193107010639</t>
  </si>
  <si>
    <t>2021年8月变更</t>
  </si>
  <si>
    <t>向萍</t>
  </si>
  <si>
    <t>44713000460186313</t>
  </si>
  <si>
    <t>440202193304140627</t>
  </si>
  <si>
    <t>谭志介</t>
  </si>
  <si>
    <t>6228481436236043472</t>
  </si>
  <si>
    <t>440203193508312116</t>
  </si>
  <si>
    <t>唐锦兰</t>
  </si>
  <si>
    <t>44713500460130807</t>
  </si>
  <si>
    <t>440203193207232120</t>
  </si>
  <si>
    <t>13726584814</t>
  </si>
  <si>
    <t>2022年9月变更</t>
  </si>
  <si>
    <t>刘照洪</t>
  </si>
  <si>
    <t>44715000460120401</t>
  </si>
  <si>
    <t>440203193501151815</t>
  </si>
  <si>
    <t>邹达明</t>
  </si>
  <si>
    <t>44713500460126888</t>
  </si>
  <si>
    <t>44020219331212001X</t>
  </si>
  <si>
    <t>沈秀华</t>
  </si>
  <si>
    <t>44713000460187774</t>
  </si>
  <si>
    <t>440202193404250620</t>
  </si>
  <si>
    <t>李所章</t>
  </si>
  <si>
    <t>44713000460189218</t>
  </si>
  <si>
    <t>440202192909050611</t>
  </si>
  <si>
    <t>陈细有</t>
  </si>
  <si>
    <t>44711300460073889</t>
  </si>
  <si>
    <t>440202193311110645</t>
  </si>
  <si>
    <t>陈文英</t>
  </si>
  <si>
    <t>44713000460190877</t>
  </si>
  <si>
    <t>440202193301150926</t>
  </si>
  <si>
    <t>邱瑞珍</t>
  </si>
  <si>
    <t>44713000460190091</t>
  </si>
  <si>
    <t>440202192603070628</t>
  </si>
  <si>
    <t>黄二妹</t>
  </si>
  <si>
    <t>44713500460145425</t>
  </si>
  <si>
    <t>440204193401190629</t>
  </si>
  <si>
    <t>骆教化</t>
  </si>
  <si>
    <t>44711100460052747</t>
  </si>
  <si>
    <t>440202193212250319</t>
  </si>
  <si>
    <t>黄添英</t>
  </si>
  <si>
    <t>44711100460055005</t>
  </si>
  <si>
    <t>440202193505040649</t>
  </si>
  <si>
    <t>陈修丕</t>
  </si>
  <si>
    <t>44713000460191479</t>
  </si>
  <si>
    <t>440202193507040634</t>
  </si>
  <si>
    <t>孔景良</t>
  </si>
  <si>
    <t>44713000460218512</t>
  </si>
  <si>
    <t>440202192809110613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</si>
  <si>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11</t>
    </r>
    <r>
      <rPr>
        <sz val="10"/>
        <rFont val="宋体"/>
        <charset val="134"/>
      </rPr>
      <t>月变更</t>
    </r>
  </si>
  <si>
    <t>张碧倩</t>
  </si>
  <si>
    <t>44713000460192147</t>
  </si>
  <si>
    <t>440202192812060020</t>
  </si>
  <si>
    <t>江琴珍</t>
  </si>
  <si>
    <t>44713000460193640</t>
  </si>
  <si>
    <t>440202193507150622</t>
  </si>
  <si>
    <t>峰前路</t>
  </si>
  <si>
    <t>覃锦英</t>
  </si>
  <si>
    <t>44713000460193566</t>
  </si>
  <si>
    <t>44020219340210032X</t>
  </si>
  <si>
    <t>刘亚兰</t>
  </si>
  <si>
    <t>44713500460126771</t>
  </si>
  <si>
    <t>440202193405240328</t>
  </si>
  <si>
    <t>江惠兰</t>
  </si>
  <si>
    <t>44713000460185968</t>
  </si>
  <si>
    <t>440202193002190629</t>
  </si>
  <si>
    <t>魏居妹</t>
  </si>
  <si>
    <t>44713000460185836</t>
  </si>
  <si>
    <t>441824193308153929</t>
  </si>
  <si>
    <t>李考</t>
  </si>
  <si>
    <t>44713000460212499</t>
  </si>
  <si>
    <t>440202193312010611</t>
  </si>
  <si>
    <t>东堤北62号303房</t>
  </si>
  <si>
    <t>邹亚娇</t>
  </si>
  <si>
    <t>44713000460186396</t>
  </si>
  <si>
    <t>44020219321230062X</t>
  </si>
  <si>
    <t>刘盆有</t>
  </si>
  <si>
    <t>44713500460127506</t>
  </si>
  <si>
    <t>440202193405050700</t>
  </si>
  <si>
    <t>梁雪珍</t>
  </si>
  <si>
    <t>44711400460122007</t>
  </si>
  <si>
    <t>440202193402230343</t>
  </si>
  <si>
    <t>许明开</t>
  </si>
  <si>
    <t>44713000460187824</t>
  </si>
  <si>
    <t>440204193509014221</t>
  </si>
  <si>
    <t>李普航</t>
  </si>
  <si>
    <t>44713000460218132</t>
  </si>
  <si>
    <t>44020219310730061X</t>
  </si>
  <si>
    <t>峰前路33号</t>
  </si>
  <si>
    <t>8876450</t>
  </si>
  <si>
    <t>2022年6月变更</t>
  </si>
  <si>
    <t>钟接昌</t>
  </si>
  <si>
    <t>44715300460110380</t>
  </si>
  <si>
    <t>440202193410090934</t>
  </si>
  <si>
    <t>陆树林</t>
  </si>
  <si>
    <t>44713000460186933</t>
  </si>
  <si>
    <t>440202193209050615</t>
  </si>
  <si>
    <t>何焕珍</t>
  </si>
  <si>
    <t>44713000460186941</t>
  </si>
  <si>
    <t>440202193412090620</t>
  </si>
  <si>
    <t>叶刚</t>
  </si>
  <si>
    <t>44713000460188004</t>
  </si>
  <si>
    <t>440202193012140035</t>
  </si>
  <si>
    <t>沈世明</t>
  </si>
  <si>
    <t>44715400460081670</t>
  </si>
  <si>
    <t>440222193507250012</t>
  </si>
  <si>
    <t>邓三女</t>
  </si>
  <si>
    <t>44713000460187113</t>
  </si>
  <si>
    <t>440202193505270620</t>
  </si>
  <si>
    <t>蒙惠兰</t>
  </si>
  <si>
    <t>44713500460150524</t>
  </si>
  <si>
    <t>44020219321206062X</t>
  </si>
  <si>
    <t>峰前路73号</t>
  </si>
  <si>
    <t>2022年12月变更</t>
  </si>
  <si>
    <t>郭文魁</t>
  </si>
  <si>
    <t>44713000460217878</t>
  </si>
  <si>
    <t>440202193207230612</t>
  </si>
  <si>
    <t>峰前路39号</t>
  </si>
  <si>
    <t>13927837976</t>
  </si>
  <si>
    <t>2022年7月变更</t>
  </si>
  <si>
    <t>黄四香</t>
  </si>
  <si>
    <t>44713000460193541</t>
  </si>
  <si>
    <t>440202193510200627</t>
  </si>
  <si>
    <t>刘桂荣</t>
  </si>
  <si>
    <t>44711700460151199</t>
  </si>
  <si>
    <t>440203193402101820</t>
  </si>
  <si>
    <t>东堤南</t>
  </si>
  <si>
    <t>陈美嫦</t>
  </si>
  <si>
    <t>44713000460189754</t>
  </si>
  <si>
    <t>440202193012060625</t>
  </si>
  <si>
    <t>郭韶林</t>
  </si>
  <si>
    <t>44713000460190257</t>
  </si>
  <si>
    <t>440202193312180629</t>
  </si>
  <si>
    <t>林佩琼</t>
  </si>
  <si>
    <t>44713000460189101</t>
  </si>
  <si>
    <t>440202193301050642</t>
  </si>
  <si>
    <t>罗玉琼</t>
  </si>
  <si>
    <t>44715200460194402</t>
  </si>
  <si>
    <t>440202193505040622</t>
  </si>
  <si>
    <t>陈秀英</t>
  </si>
  <si>
    <t>44715200460194477</t>
  </si>
  <si>
    <t>440202193408120620</t>
  </si>
  <si>
    <t>黄淑慧</t>
  </si>
  <si>
    <t>44713000460193061</t>
  </si>
  <si>
    <t>440202193510250640</t>
  </si>
  <si>
    <t>邹桂妹</t>
  </si>
  <si>
    <t>44713500460128124</t>
  </si>
  <si>
    <t>440202193201190322</t>
  </si>
  <si>
    <t>18318522176</t>
  </si>
  <si>
    <t>2022年1月变更</t>
  </si>
  <si>
    <t>梁秋好</t>
  </si>
  <si>
    <t>6228481436707436171</t>
  </si>
  <si>
    <t>440202193410110325</t>
  </si>
  <si>
    <t>李意开</t>
  </si>
  <si>
    <t>44713000460186628</t>
  </si>
  <si>
    <t>440202193306050625</t>
  </si>
  <si>
    <t>骆桂娣</t>
  </si>
  <si>
    <t>44715200460188719</t>
  </si>
  <si>
    <t>440202193305110323</t>
  </si>
  <si>
    <t>陈雪英</t>
  </si>
  <si>
    <t>44711300460073855</t>
  </si>
  <si>
    <t>440202193305120329</t>
  </si>
  <si>
    <t>13500209357</t>
  </si>
  <si>
    <t>许剑辉</t>
  </si>
  <si>
    <t>44713500460128744</t>
  </si>
  <si>
    <t>440202193402210027</t>
  </si>
  <si>
    <t>贺润明</t>
  </si>
  <si>
    <t>44710200460340299</t>
  </si>
  <si>
    <t>440202193101150315</t>
  </si>
  <si>
    <t>房慧贞</t>
  </si>
  <si>
    <t>44713500460129346</t>
  </si>
  <si>
    <t>440202193503170327</t>
  </si>
  <si>
    <t>王继芬</t>
  </si>
  <si>
    <t>44713500460129429</t>
  </si>
  <si>
    <t>440202193212150318</t>
  </si>
  <si>
    <t>吴葱英</t>
  </si>
  <si>
    <t>44713000460188152</t>
  </si>
  <si>
    <t>432621193208116820</t>
  </si>
  <si>
    <t>13346534295</t>
  </si>
  <si>
    <t>温甲妹</t>
  </si>
  <si>
    <t>44715200460190319</t>
  </si>
  <si>
    <t>440202193401150325</t>
  </si>
  <si>
    <t>蒋雪英</t>
  </si>
  <si>
    <t>44712000460106767</t>
  </si>
  <si>
    <t>44020219330522032X</t>
  </si>
  <si>
    <t>欧阳群</t>
  </si>
  <si>
    <t>44710200460199299</t>
  </si>
  <si>
    <t>440202193307150329</t>
  </si>
  <si>
    <t>温新娣</t>
  </si>
  <si>
    <t>44715200460189766</t>
  </si>
  <si>
    <t>440202193105250321</t>
  </si>
  <si>
    <t>张凤英</t>
  </si>
  <si>
    <t>44711300460074242</t>
  </si>
  <si>
    <t>440202192606150324</t>
  </si>
  <si>
    <t>张燕</t>
  </si>
  <si>
    <t>44711300460074259</t>
  </si>
  <si>
    <t>440202193312010320</t>
  </si>
  <si>
    <t>赵淑娟</t>
  </si>
  <si>
    <t>44713000460190273</t>
  </si>
  <si>
    <t>440202193211170325</t>
  </si>
  <si>
    <t>刘新娣</t>
  </si>
  <si>
    <t>44713000460190414</t>
  </si>
  <si>
    <t>440202193111130326</t>
  </si>
  <si>
    <t>蓝有连</t>
  </si>
  <si>
    <t>44713000460190323</t>
  </si>
  <si>
    <t>440202193706020329</t>
  </si>
  <si>
    <t>邹火娇</t>
  </si>
  <si>
    <t>44713000460190950</t>
  </si>
  <si>
    <t>440202193507110321</t>
  </si>
  <si>
    <t>肖杏桃</t>
  </si>
  <si>
    <t>44713000460190919</t>
  </si>
  <si>
    <t>44020219330829034X</t>
  </si>
  <si>
    <t>梁循华</t>
  </si>
  <si>
    <t>44711000460100878</t>
  </si>
  <si>
    <t>440202193203240311</t>
  </si>
  <si>
    <t>13902342522</t>
  </si>
  <si>
    <t>林井妹</t>
  </si>
  <si>
    <t>44713500460131631</t>
  </si>
  <si>
    <t>440202193505260326</t>
  </si>
  <si>
    <t>邓北海</t>
  </si>
  <si>
    <t>44713500460131805</t>
  </si>
  <si>
    <t>440202193104300315</t>
  </si>
  <si>
    <t>陈桂兰</t>
  </si>
  <si>
    <t>44713000460191453</t>
  </si>
  <si>
    <t>440202193311040325</t>
  </si>
  <si>
    <t>陈舜卿</t>
  </si>
  <si>
    <t>44713000460166596</t>
  </si>
  <si>
    <t>440202193409100322</t>
  </si>
  <si>
    <t>冼素霞</t>
  </si>
  <si>
    <t>44713500460131508</t>
  </si>
  <si>
    <t>44020219300905032X</t>
  </si>
  <si>
    <t>朱端云</t>
  </si>
  <si>
    <t>44713000460191966</t>
  </si>
  <si>
    <t>440204193510083021</t>
  </si>
  <si>
    <t>陈乙秀</t>
  </si>
  <si>
    <t>44711100460052754</t>
  </si>
  <si>
    <t>440204193406293328</t>
  </si>
  <si>
    <t>建国路</t>
  </si>
  <si>
    <t>饶彩文</t>
  </si>
  <si>
    <t>44713000460185885</t>
  </si>
  <si>
    <t>440202193110080320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</si>
  <si>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</si>
  <si>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曹计隆</t>
  </si>
  <si>
    <t>44711100460052762</t>
  </si>
  <si>
    <t>440204193003233312</t>
  </si>
  <si>
    <t>曾凤香</t>
  </si>
  <si>
    <t>44713500460128173</t>
  </si>
  <si>
    <t>440202193410190329</t>
  </si>
  <si>
    <t>招耀辉</t>
  </si>
  <si>
    <t>44713500460128108</t>
  </si>
  <si>
    <t>440202193111120312</t>
  </si>
  <si>
    <t>朱分好</t>
  </si>
  <si>
    <t>44713500460128165</t>
  </si>
  <si>
    <t>440202193406100327</t>
  </si>
  <si>
    <t>张俊英</t>
  </si>
  <si>
    <t>44713500460128835</t>
  </si>
  <si>
    <t>440202193410160322</t>
  </si>
  <si>
    <t>彭梅娟</t>
  </si>
  <si>
    <t>44713000460188889</t>
  </si>
  <si>
    <t>440202193412070320</t>
  </si>
  <si>
    <t>梁鹤群</t>
  </si>
  <si>
    <t>6228481439236828470</t>
  </si>
  <si>
    <t>362130193411020315</t>
  </si>
  <si>
    <t>张寿南</t>
  </si>
  <si>
    <t>44715200460199468</t>
  </si>
  <si>
    <t>440202193207210013</t>
  </si>
  <si>
    <t>18948829005</t>
  </si>
  <si>
    <t>陆秀森</t>
  </si>
  <si>
    <t>44711000460100704</t>
  </si>
  <si>
    <t>440202192905130315</t>
  </si>
  <si>
    <t>温秀英</t>
  </si>
  <si>
    <t>44713500460128603</t>
  </si>
  <si>
    <t>440202193404160326</t>
  </si>
  <si>
    <t>叶利婵</t>
  </si>
  <si>
    <t>44713500460145276</t>
  </si>
  <si>
    <t>440202193412260343</t>
  </si>
  <si>
    <t>周丽华</t>
  </si>
  <si>
    <t>44713000460185984</t>
  </si>
  <si>
    <t>440202193405040326</t>
  </si>
  <si>
    <t>邓石妹</t>
  </si>
  <si>
    <t>44715000460128297</t>
  </si>
  <si>
    <t>440202193410120646</t>
  </si>
  <si>
    <t>何英莲</t>
  </si>
  <si>
    <t>44713500460133512</t>
  </si>
  <si>
    <t>440202193507270026</t>
  </si>
  <si>
    <t>余玉爱</t>
  </si>
  <si>
    <t>44713000460187428</t>
  </si>
  <si>
    <t>440202193209020029</t>
  </si>
  <si>
    <t>18933719192</t>
  </si>
  <si>
    <t>吴秀梅</t>
  </si>
  <si>
    <t>44713500460107987</t>
  </si>
  <si>
    <t>440202193511180322</t>
  </si>
  <si>
    <t>应恩雪</t>
  </si>
  <si>
    <t>44711300460073772</t>
  </si>
  <si>
    <t>440202193009280328</t>
  </si>
  <si>
    <t>高雪珍</t>
  </si>
  <si>
    <t>44713500460127282</t>
  </si>
  <si>
    <t>440202193206100322</t>
  </si>
  <si>
    <t>13030118628</t>
  </si>
  <si>
    <t>欧阳英</t>
  </si>
  <si>
    <t>44713500460127696</t>
  </si>
  <si>
    <t>440202192902180317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</si>
  <si>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</si>
  <si>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骆亚容</t>
  </si>
  <si>
    <t>44713500460127068</t>
  </si>
  <si>
    <t>440204193212253627</t>
  </si>
  <si>
    <t>曾玉颜</t>
  </si>
  <si>
    <t>44711500460195109</t>
  </si>
  <si>
    <t>440202193406150324</t>
  </si>
  <si>
    <t>周金秀</t>
  </si>
  <si>
    <t>44713000460187212</t>
  </si>
  <si>
    <t>440202193411180325</t>
  </si>
  <si>
    <t>陶广林</t>
  </si>
  <si>
    <t>44713500460126912</t>
  </si>
  <si>
    <t>440202193301090310</t>
  </si>
  <si>
    <t>肖燕琼</t>
  </si>
  <si>
    <t>44713500460129734</t>
  </si>
  <si>
    <t>440202193409140324</t>
  </si>
  <si>
    <t>孔瑞莲</t>
  </si>
  <si>
    <t>44713500460130062</t>
  </si>
  <si>
    <t>440202192705270620</t>
  </si>
  <si>
    <t>风度中迁东堤南</t>
  </si>
  <si>
    <t>彭丽贞</t>
  </si>
  <si>
    <t>44711800460128732</t>
  </si>
  <si>
    <t>44020219320727034X</t>
  </si>
  <si>
    <t>8839410</t>
  </si>
  <si>
    <t>彭二妹</t>
  </si>
  <si>
    <t>44713000460189721</t>
  </si>
  <si>
    <t>440202193309080328</t>
  </si>
  <si>
    <t>陈美英</t>
  </si>
  <si>
    <t>44711000460100969</t>
  </si>
  <si>
    <t>440202193505260342</t>
  </si>
  <si>
    <t>罗桥妹</t>
  </si>
  <si>
    <t>44713500460126821</t>
  </si>
  <si>
    <t>440202193308120340</t>
  </si>
  <si>
    <t>朱世明</t>
  </si>
  <si>
    <t>44713000460204173</t>
  </si>
  <si>
    <t>440202192903060317</t>
  </si>
  <si>
    <t>邓细凤</t>
  </si>
  <si>
    <t>44711300460074531</t>
  </si>
  <si>
    <t>440203193101041828</t>
  </si>
  <si>
    <t>罗崇英</t>
  </si>
  <si>
    <t>44713500460131391</t>
  </si>
  <si>
    <t>440202193510100327</t>
  </si>
  <si>
    <t>谭妙颜</t>
  </si>
  <si>
    <t>44713000460190729</t>
  </si>
  <si>
    <t>440203193306141822</t>
  </si>
  <si>
    <t>李树强</t>
  </si>
  <si>
    <t>44713100460005792</t>
  </si>
  <si>
    <t>440202192712150619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</si>
  <si>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</si>
  <si>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陈迪凡</t>
  </si>
  <si>
    <t>44713000460191123</t>
  </si>
  <si>
    <t>440202193407290310</t>
  </si>
  <si>
    <t>李惠群</t>
  </si>
  <si>
    <t>44713500460126599</t>
  </si>
  <si>
    <t>440202193210060327</t>
  </si>
  <si>
    <t>2022年10月变更，11月补发2022年10月补贴</t>
  </si>
  <si>
    <t>熊丽芳</t>
  </si>
  <si>
    <t>44713000460185851</t>
  </si>
  <si>
    <t>440202192907180324</t>
  </si>
  <si>
    <t>王坤林</t>
  </si>
  <si>
    <t>44713000460186719</t>
  </si>
  <si>
    <t>440202193201120033</t>
  </si>
  <si>
    <t>李春娇</t>
  </si>
  <si>
    <t>44718000460171716</t>
  </si>
  <si>
    <t>44020219340319062X</t>
  </si>
  <si>
    <t>余松正</t>
  </si>
  <si>
    <t>44713000460218314</t>
  </si>
  <si>
    <t>440202193404170313</t>
  </si>
  <si>
    <t>沈媛萍</t>
  </si>
  <si>
    <t>44713000460217688</t>
  </si>
  <si>
    <t>44020319300418152X</t>
  </si>
  <si>
    <t>沈赞文</t>
  </si>
  <si>
    <t>44713000460003369</t>
  </si>
  <si>
    <t>440202193211110613</t>
  </si>
  <si>
    <t>18707676008</t>
  </si>
  <si>
    <t>2022年11月变更</t>
  </si>
  <si>
    <t>陈广满</t>
  </si>
  <si>
    <t>44713000460187840</t>
  </si>
  <si>
    <t>440202193412280010</t>
  </si>
  <si>
    <t>萧大斌</t>
  </si>
  <si>
    <t>44711000460111321</t>
  </si>
  <si>
    <t>440202193508080072</t>
  </si>
  <si>
    <t>赵作君</t>
  </si>
  <si>
    <t>44713500460149799</t>
  </si>
  <si>
    <t>440203192903061519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</si>
  <si>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4</t>
    </r>
    <r>
      <rPr>
        <sz val="10"/>
        <rFont val="宋体"/>
        <charset val="0"/>
      </rPr>
      <t>月变更</t>
    </r>
  </si>
  <si>
    <t>李政辰</t>
  </si>
  <si>
    <t>44713500460129742</t>
  </si>
  <si>
    <t>440202192907160315</t>
  </si>
  <si>
    <t>苏洁英</t>
  </si>
  <si>
    <t>44711300460074275</t>
  </si>
  <si>
    <t>440204193505063624</t>
  </si>
  <si>
    <t>谭翠芬</t>
  </si>
  <si>
    <t>44713500460117762</t>
  </si>
  <si>
    <t>440202193302040323</t>
  </si>
  <si>
    <t>2023年3月变更</t>
  </si>
  <si>
    <t>叶金明</t>
  </si>
  <si>
    <t>44713000460190687</t>
  </si>
  <si>
    <t>440202193307010625</t>
  </si>
  <si>
    <t>简桂生</t>
  </si>
  <si>
    <t>44713000460188459</t>
  </si>
  <si>
    <t>44020219340508031X</t>
  </si>
  <si>
    <t>李敬文</t>
  </si>
  <si>
    <t>44713000460191701</t>
  </si>
  <si>
    <t>440221193509011625</t>
  </si>
  <si>
    <t>黄韶昌</t>
  </si>
  <si>
    <t>44713000460191958</t>
  </si>
  <si>
    <t>440202193407070641</t>
  </si>
  <si>
    <t>林雨苍</t>
  </si>
  <si>
    <t>44713000460192527</t>
  </si>
  <si>
    <t>440203193409032119</t>
  </si>
  <si>
    <t>黄杏桃</t>
  </si>
  <si>
    <t>44057200460191941</t>
  </si>
  <si>
    <t>440202193102040329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</si>
  <si>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  <r>
      <rPr>
        <sz val="10"/>
        <rFont val="Helv"/>
        <charset val="0"/>
      </rPr>
      <t>,</t>
    </r>
    <r>
      <rPr>
        <sz val="10"/>
        <rFont val="宋体"/>
        <charset val="0"/>
      </rPr>
      <t>、</t>
    </r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</si>
  <si>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廖建航</t>
  </si>
  <si>
    <t>44713500460131318</t>
  </si>
  <si>
    <t>440203193508062110</t>
  </si>
  <si>
    <t>壮志街</t>
  </si>
  <si>
    <t>何燕明</t>
  </si>
  <si>
    <t>44713500460127662</t>
  </si>
  <si>
    <t>440203193509281825</t>
  </si>
  <si>
    <t>李亚莲</t>
  </si>
  <si>
    <t>44710200460314468</t>
  </si>
  <si>
    <t>440202193409060041</t>
  </si>
  <si>
    <t>陈连娣</t>
  </si>
  <si>
    <t>440202193404180028</t>
  </si>
  <si>
    <t>曾锦清</t>
  </si>
  <si>
    <t>44713500460129809</t>
  </si>
  <si>
    <t>440204193206103315</t>
  </si>
  <si>
    <t>15363236910</t>
  </si>
  <si>
    <t>江仕英</t>
  </si>
  <si>
    <t>44713000460187030</t>
  </si>
  <si>
    <t>440202193109300322</t>
  </si>
  <si>
    <t>李南生</t>
  </si>
  <si>
    <t>44711500460178147</t>
  </si>
  <si>
    <t>440221193110302711</t>
  </si>
  <si>
    <t>刘秀馨</t>
  </si>
  <si>
    <t>44713500460127738</t>
  </si>
  <si>
    <t>440203193012241828</t>
  </si>
  <si>
    <t>姬脉远</t>
  </si>
  <si>
    <t>44713500460128256</t>
  </si>
  <si>
    <t>440203192903121518</t>
  </si>
  <si>
    <t>张雁娥</t>
  </si>
  <si>
    <t>44713500460025650</t>
  </si>
  <si>
    <t>440202193210200326</t>
  </si>
  <si>
    <t>13660494890</t>
  </si>
  <si>
    <t>邱月琼</t>
  </si>
  <si>
    <t>44713500460129528</t>
  </si>
  <si>
    <t>440202193509160322</t>
  </si>
  <si>
    <t>陈发先</t>
  </si>
  <si>
    <t>44710200460049924</t>
  </si>
  <si>
    <t>440202193401160013</t>
  </si>
  <si>
    <t>邱挺</t>
  </si>
  <si>
    <t>44713000460187550</t>
  </si>
  <si>
    <t>440202193308050338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</si>
  <si>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12</t>
    </r>
    <r>
      <rPr>
        <sz val="10"/>
        <rFont val="宋体"/>
        <charset val="0"/>
      </rPr>
      <t>月更换存折</t>
    </r>
  </si>
  <si>
    <t>张梅兰</t>
  </si>
  <si>
    <t>44713500460130260</t>
  </si>
  <si>
    <t>440202193503280323</t>
  </si>
  <si>
    <t>周顺娣</t>
  </si>
  <si>
    <t>44713500460127613</t>
  </si>
  <si>
    <t>440204193408203322</t>
  </si>
  <si>
    <t>张世敬</t>
  </si>
  <si>
    <t>44713500460131060</t>
  </si>
  <si>
    <t>440202192802250314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</si>
  <si>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6</t>
    </r>
    <r>
      <rPr>
        <sz val="10"/>
        <rFont val="宋体"/>
        <charset val="0"/>
      </rPr>
      <t>月变更</t>
    </r>
  </si>
  <si>
    <t>丘美兰</t>
  </si>
  <si>
    <t>44713000460190570</t>
  </si>
  <si>
    <t>440203193404201825</t>
  </si>
  <si>
    <t>谢亚美</t>
  </si>
  <si>
    <t>44713500460131359</t>
  </si>
  <si>
    <t>440202193502240629</t>
  </si>
  <si>
    <t>芦淑花</t>
  </si>
  <si>
    <t>44711500460225492</t>
  </si>
  <si>
    <t>440202193412230320</t>
  </si>
  <si>
    <t>侯淑梅</t>
  </si>
  <si>
    <t>44713500460131169</t>
  </si>
  <si>
    <t>440202192709070343</t>
  </si>
  <si>
    <t>陈瑞</t>
  </si>
  <si>
    <t>44715200460190566</t>
  </si>
  <si>
    <t>44020219320701002X</t>
  </si>
  <si>
    <t>河滨</t>
  </si>
  <si>
    <t>13826351376</t>
  </si>
  <si>
    <t>张道南</t>
  </si>
  <si>
    <t>6228481435021101016</t>
  </si>
  <si>
    <t>653022193303160016</t>
  </si>
  <si>
    <t>13826303066</t>
  </si>
  <si>
    <t>黄秀琼</t>
  </si>
  <si>
    <t>44711500460225781</t>
  </si>
  <si>
    <t>44020319350115184X</t>
  </si>
  <si>
    <t>陈国华</t>
  </si>
  <si>
    <t>44713500460130336</t>
  </si>
  <si>
    <t>440202193303240052</t>
  </si>
  <si>
    <t>王伟民</t>
  </si>
  <si>
    <t>44713500460129205</t>
  </si>
  <si>
    <t>440202193510110015</t>
  </si>
  <si>
    <t>龚柳英</t>
  </si>
  <si>
    <t>44713500460127415</t>
  </si>
  <si>
    <t>440202193402180024</t>
  </si>
  <si>
    <t>梁凤乔</t>
  </si>
  <si>
    <t>44713500460150433</t>
  </si>
  <si>
    <t>440202193304110022</t>
  </si>
  <si>
    <t>王少珍</t>
  </si>
  <si>
    <t>44713500460128496</t>
  </si>
  <si>
    <t>440204193407113616</t>
  </si>
  <si>
    <t>曾士恒</t>
  </si>
  <si>
    <t>44713500460127803</t>
  </si>
  <si>
    <t>44020219331001001X</t>
  </si>
  <si>
    <t>黄月珍</t>
  </si>
  <si>
    <t>44710200460033209</t>
  </si>
  <si>
    <t>44020319350701212X</t>
  </si>
  <si>
    <t>蓝毓涛</t>
  </si>
  <si>
    <t>44713000460187444</t>
  </si>
  <si>
    <t>440203193106012110</t>
  </si>
  <si>
    <t>刘雪聪</t>
  </si>
  <si>
    <t>44713500460127175</t>
  </si>
  <si>
    <t>440203193401101829</t>
  </si>
  <si>
    <t>许裕棠</t>
  </si>
  <si>
    <t>44713500460132076</t>
  </si>
  <si>
    <t>440202193206050038</t>
  </si>
  <si>
    <t>13527783496</t>
  </si>
  <si>
    <t>杜惠珍</t>
  </si>
  <si>
    <t>44713000460191008</t>
  </si>
  <si>
    <t>440202193108050624</t>
  </si>
  <si>
    <t>周元菲</t>
  </si>
  <si>
    <t>44713000460217720</t>
  </si>
  <si>
    <t>440202193508190028</t>
  </si>
  <si>
    <t>谢寿生</t>
  </si>
  <si>
    <t>44713500460131532</t>
  </si>
  <si>
    <t>440202193202100616</t>
  </si>
  <si>
    <t>0751-8881062</t>
  </si>
  <si>
    <t>刘燕</t>
  </si>
  <si>
    <t>44713500460131540</t>
  </si>
  <si>
    <t>44020219340116062X</t>
  </si>
  <si>
    <t>翟秀英</t>
  </si>
  <si>
    <t>44711900460103303</t>
  </si>
  <si>
    <t>440202192909290025</t>
  </si>
  <si>
    <t>吴德君</t>
  </si>
  <si>
    <t>44713500460132019</t>
  </si>
  <si>
    <t>440202193110150018</t>
  </si>
  <si>
    <t>孙饶增</t>
  </si>
  <si>
    <t>44715200460194741</t>
  </si>
  <si>
    <t>440202192706200018</t>
  </si>
  <si>
    <t>王镝非</t>
  </si>
  <si>
    <t>44715200460194758</t>
  </si>
  <si>
    <t>440203192606111815</t>
  </si>
  <si>
    <t>郁贵勤</t>
  </si>
  <si>
    <t>44715200460194766</t>
  </si>
  <si>
    <t>440203193501151823</t>
  </si>
  <si>
    <t>汤若筠</t>
  </si>
  <si>
    <t>44713500460132951</t>
  </si>
  <si>
    <t>440202192705250021</t>
  </si>
  <si>
    <t>王霭端</t>
  </si>
  <si>
    <t>44710200460034900</t>
  </si>
  <si>
    <t>440202192910050029</t>
  </si>
  <si>
    <t>廖水源</t>
  </si>
  <si>
    <t>44713500460127605</t>
  </si>
  <si>
    <t>440203193410301515</t>
  </si>
  <si>
    <t>何义灿</t>
  </si>
  <si>
    <t>44713500460129262</t>
  </si>
  <si>
    <t>440202192804170019</t>
  </si>
  <si>
    <t>吴观耀</t>
  </si>
  <si>
    <t>44713500460129494</t>
  </si>
  <si>
    <t>44020219341023001X</t>
  </si>
  <si>
    <t>伍春梅</t>
  </si>
  <si>
    <t>44713600460081149</t>
  </si>
  <si>
    <t>440202192805080023</t>
  </si>
  <si>
    <t>范志明</t>
  </si>
  <si>
    <t>44713500460128884</t>
  </si>
  <si>
    <t>440204193309293617</t>
  </si>
  <si>
    <t>刘虾女</t>
  </si>
  <si>
    <t>44711800460052940</t>
  </si>
  <si>
    <t>440203193411022120</t>
  </si>
  <si>
    <t>徐庆泉</t>
  </si>
  <si>
    <t>44713000460187899</t>
  </si>
  <si>
    <t>440202193111080613</t>
  </si>
  <si>
    <t>欧艳芳</t>
  </si>
  <si>
    <t>44713500460127837</t>
  </si>
  <si>
    <t>440202193412040025</t>
  </si>
  <si>
    <t>郑涤忠</t>
  </si>
  <si>
    <t>44713600460091031</t>
  </si>
  <si>
    <t>440203192904011812</t>
  </si>
  <si>
    <t>温秀容</t>
  </si>
  <si>
    <t>44713201100039744</t>
  </si>
  <si>
    <t>440202193406200029</t>
  </si>
  <si>
    <t>赵清智</t>
  </si>
  <si>
    <t>44713500460127548</t>
  </si>
  <si>
    <t>440202193304050031</t>
  </si>
  <si>
    <t>陈福泽</t>
  </si>
  <si>
    <t>44713500460128058</t>
  </si>
  <si>
    <t>440202193304050015</t>
  </si>
  <si>
    <t>刘远俊</t>
  </si>
  <si>
    <t>44710200460340141</t>
  </si>
  <si>
    <t>440221193507021619</t>
  </si>
  <si>
    <t>包庆娣</t>
  </si>
  <si>
    <t>44713500460128074</t>
  </si>
  <si>
    <t>440204193408013326</t>
  </si>
  <si>
    <t>张景彬</t>
  </si>
  <si>
    <t>44713600460039279</t>
  </si>
  <si>
    <t>440202192611130619</t>
  </si>
  <si>
    <t>文淑华</t>
  </si>
  <si>
    <t>44713500460129932</t>
  </si>
  <si>
    <t>440202193409190022</t>
  </si>
  <si>
    <t>张月娥</t>
  </si>
  <si>
    <t>44713500460133561</t>
  </si>
  <si>
    <t>440202193308020040</t>
  </si>
  <si>
    <t>龙国祥</t>
  </si>
  <si>
    <t>44713500460130096</t>
  </si>
  <si>
    <t>44020219350624001X</t>
  </si>
  <si>
    <t>李炯</t>
  </si>
  <si>
    <t>44713000460219262</t>
  </si>
  <si>
    <t>440202193410140014</t>
  </si>
  <si>
    <t>梁婉珠</t>
  </si>
  <si>
    <t>44713000460219270</t>
  </si>
  <si>
    <t>440202193508140020</t>
  </si>
  <si>
    <t>伍季嫦</t>
  </si>
  <si>
    <t>44713000460190067</t>
  </si>
  <si>
    <t>440203193304081520</t>
  </si>
  <si>
    <t>谢秀芳</t>
  </si>
  <si>
    <t>44713500460130468</t>
  </si>
  <si>
    <t>440202193506110020</t>
  </si>
  <si>
    <t>徐祖勤</t>
  </si>
  <si>
    <t>44713500460130716</t>
  </si>
  <si>
    <t>440202192711270029</t>
  </si>
  <si>
    <t>张如</t>
  </si>
  <si>
    <t>44713000460189507</t>
  </si>
  <si>
    <t>440202193507190616</t>
  </si>
  <si>
    <t>谢雪珍</t>
  </si>
  <si>
    <t>44713500460130385</t>
  </si>
  <si>
    <t>440202193112240025</t>
  </si>
  <si>
    <t>2022年4月变更</t>
  </si>
  <si>
    <t>黄群娣</t>
  </si>
  <si>
    <t>44713600460091007</t>
  </si>
  <si>
    <t>440202193507150024</t>
  </si>
  <si>
    <t>2022年11月，补发2022年4-6、8-10月津贴</t>
  </si>
  <si>
    <t>李品先</t>
  </si>
  <si>
    <t>44713500460131029</t>
  </si>
  <si>
    <t>440203193511201839</t>
  </si>
  <si>
    <t>杨玉英</t>
  </si>
  <si>
    <t>44713000460190836</t>
  </si>
  <si>
    <t>440202193509070327</t>
  </si>
  <si>
    <t>魏恒超</t>
  </si>
  <si>
    <t>44713500460131342</t>
  </si>
  <si>
    <t>440204193210143619</t>
  </si>
  <si>
    <t>8876052</t>
  </si>
  <si>
    <t>何润凤</t>
  </si>
  <si>
    <t>44020219330803002X</t>
  </si>
  <si>
    <t>高情奉</t>
  </si>
  <si>
    <t>44713500460131300</t>
  </si>
  <si>
    <t>440202193112150011</t>
  </si>
  <si>
    <t>黄福周</t>
  </si>
  <si>
    <t>44713500460131565</t>
  </si>
  <si>
    <t>440232193412280019</t>
  </si>
  <si>
    <t>郭星耀</t>
  </si>
  <si>
    <t>44715100460102027</t>
  </si>
  <si>
    <t>440202193510280030</t>
  </si>
  <si>
    <t>张平英</t>
  </si>
  <si>
    <t>44713500460150045</t>
  </si>
  <si>
    <t>440202193309160029</t>
  </si>
  <si>
    <t>朱忠正</t>
  </si>
  <si>
    <t>44710200460199075</t>
  </si>
  <si>
    <t>440202193301110019</t>
  </si>
  <si>
    <t>顾新风</t>
  </si>
  <si>
    <t>44724000460222156</t>
  </si>
  <si>
    <t>440224193303141802</t>
  </si>
  <si>
    <t>陈文芳</t>
  </si>
  <si>
    <t>44715200460194626</t>
  </si>
  <si>
    <t>440202193510010022</t>
  </si>
  <si>
    <t>李亚妹</t>
  </si>
  <si>
    <t>44715200460194642</t>
  </si>
  <si>
    <t>440202193304050023</t>
  </si>
  <si>
    <t>何权昌</t>
  </si>
  <si>
    <t>44715200460194675</t>
  </si>
  <si>
    <t>440203193309211814</t>
  </si>
  <si>
    <t>黄炎昭</t>
  </si>
  <si>
    <t>44713500460127134</t>
  </si>
  <si>
    <t>440202193507010013</t>
  </si>
  <si>
    <t>解放路</t>
  </si>
  <si>
    <t>廖七娣</t>
  </si>
  <si>
    <t>6228231435536904964</t>
  </si>
  <si>
    <t>440202193504030027</t>
  </si>
  <si>
    <t>黄丽兰</t>
  </si>
  <si>
    <t>44711000460100621</t>
  </si>
  <si>
    <t>440202193404200025</t>
  </si>
  <si>
    <t>钟亚妹</t>
  </si>
  <si>
    <t>44715100460102019</t>
  </si>
  <si>
    <t>440202193310040024</t>
  </si>
  <si>
    <t>廖容娇</t>
  </si>
  <si>
    <t>44711500460213886</t>
  </si>
  <si>
    <t>44020219310220002X</t>
  </si>
  <si>
    <t>刘焕雄</t>
  </si>
  <si>
    <t>44713500460127167</t>
  </si>
  <si>
    <t>440204193505043615</t>
  </si>
  <si>
    <t>丘志</t>
  </si>
  <si>
    <t>44713500460127597</t>
  </si>
  <si>
    <t>440202193307130010</t>
  </si>
  <si>
    <t>荣桂英</t>
  </si>
  <si>
    <t>44710200460310607</t>
  </si>
  <si>
    <t>440202193308150048</t>
  </si>
  <si>
    <t>黄博光</t>
  </si>
  <si>
    <t>44715200460186598</t>
  </si>
  <si>
    <t>440202193210240010</t>
  </si>
  <si>
    <t>翁坤声</t>
  </si>
  <si>
    <t>44711000460100787</t>
  </si>
  <si>
    <t>440203193407242112</t>
  </si>
  <si>
    <t>何亚妹</t>
  </si>
  <si>
    <t>44713500460129015</t>
  </si>
  <si>
    <t>440202193307070628</t>
  </si>
  <si>
    <t>钟雪英</t>
  </si>
  <si>
    <t>44713500460129353</t>
  </si>
  <si>
    <t>440202192910220024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</si>
  <si>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10</t>
    </r>
    <r>
      <rPr>
        <sz val="10"/>
        <rFont val="宋体"/>
        <charset val="134"/>
      </rPr>
      <t>月变更</t>
    </r>
  </si>
  <si>
    <t>张淑华</t>
  </si>
  <si>
    <t>44711600460247643</t>
  </si>
  <si>
    <t>440202193308040025</t>
  </si>
  <si>
    <t>赖成功</t>
  </si>
  <si>
    <t>44711000460120231</t>
  </si>
  <si>
    <t>440203193012151814</t>
  </si>
  <si>
    <t>殷泽珍</t>
  </si>
  <si>
    <t>44713600460052736</t>
  </si>
  <si>
    <t>440202193508050025</t>
  </si>
  <si>
    <t>方辉</t>
  </si>
  <si>
    <t>44713600460052355</t>
  </si>
  <si>
    <t>440202193308230013</t>
  </si>
  <si>
    <t>陈德卿</t>
  </si>
  <si>
    <t>6228231435278587860</t>
  </si>
  <si>
    <t>440202193412180028</t>
  </si>
  <si>
    <t>黄初梅</t>
  </si>
  <si>
    <t>44711300460074382</t>
  </si>
  <si>
    <t>440202193010200620</t>
  </si>
  <si>
    <t>吴志雄</t>
  </si>
  <si>
    <t>44713500460129643</t>
  </si>
  <si>
    <t>440203193209111517</t>
  </si>
  <si>
    <t>13826301660</t>
  </si>
  <si>
    <t>陈有玉</t>
  </si>
  <si>
    <t>44713500460131037</t>
  </si>
  <si>
    <t>440202193402030026</t>
  </si>
  <si>
    <t>刘彩先</t>
  </si>
  <si>
    <t>6228481436236788977</t>
  </si>
  <si>
    <t>44020219300908532X</t>
  </si>
  <si>
    <t>13902341096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</si>
  <si>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</si>
  <si>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肖徐娇</t>
  </si>
  <si>
    <t>6228481436236788878</t>
  </si>
  <si>
    <t>440202193008045318</t>
  </si>
  <si>
    <t>杨蒲英</t>
  </si>
  <si>
    <t>44713500460131748</t>
  </si>
  <si>
    <t>440202193405120924</t>
  </si>
  <si>
    <t>林畹君</t>
  </si>
  <si>
    <t>44710200460356618</t>
  </si>
  <si>
    <t>440202193309230023</t>
  </si>
  <si>
    <t xml:space="preserve">梁观带 </t>
  </si>
  <si>
    <t>44713500460131771</t>
  </si>
  <si>
    <t>440204193404133320</t>
  </si>
  <si>
    <t>施啟圣</t>
  </si>
  <si>
    <t>44715200460194683</t>
  </si>
  <si>
    <t>440202193406010014</t>
  </si>
  <si>
    <t>胡树娣</t>
  </si>
  <si>
    <t>44715200460194691</t>
  </si>
  <si>
    <t>440204193501013646</t>
  </si>
  <si>
    <t>黄翠英</t>
  </si>
  <si>
    <t>44715200460194709</t>
  </si>
  <si>
    <t>440202192701260628</t>
  </si>
  <si>
    <t>孙秀英</t>
  </si>
  <si>
    <t>44715200460194717</t>
  </si>
  <si>
    <t>440202192801020023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</si>
  <si>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</si>
  <si>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钟瑞兰</t>
  </si>
  <si>
    <t>44715200460117007</t>
  </si>
  <si>
    <t>本月继续享有</t>
  </si>
  <si>
    <t>44020319270101612X</t>
  </si>
  <si>
    <t>陈武昌</t>
  </si>
  <si>
    <t>44713500460126540</t>
  </si>
  <si>
    <t>440202193402140014</t>
  </si>
  <si>
    <t>彭丽英</t>
  </si>
  <si>
    <t>44713500460126904</t>
  </si>
  <si>
    <t>440202193401160021</t>
  </si>
  <si>
    <t>谭龙珠</t>
  </si>
  <si>
    <t>44713500460127399</t>
  </si>
  <si>
    <t>440202192911130020</t>
  </si>
  <si>
    <t>何万全</t>
  </si>
  <si>
    <t>44713500460127019</t>
  </si>
  <si>
    <t>440202193402010017</t>
  </si>
  <si>
    <t>蔡载韬</t>
  </si>
  <si>
    <t>44713500460127456</t>
  </si>
  <si>
    <t>440202193310100031</t>
  </si>
  <si>
    <t>梁卓英</t>
  </si>
  <si>
    <t>44713500460128009</t>
  </si>
  <si>
    <t>440202193502240020</t>
  </si>
  <si>
    <t>江尔贵</t>
  </si>
  <si>
    <t>44713000460185406</t>
  </si>
  <si>
    <t>440202193504050036</t>
  </si>
  <si>
    <t>盘锦荣</t>
  </si>
  <si>
    <t>44713500460128363</t>
  </si>
  <si>
    <t>440202192707190026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</si>
  <si>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</si>
  <si>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邱细娇</t>
  </si>
  <si>
    <t>44713500460127811</t>
  </si>
  <si>
    <t>440202193311150049</t>
  </si>
  <si>
    <t>朱妹</t>
  </si>
  <si>
    <t>44711600460247619</t>
  </si>
  <si>
    <t>440202192911250022</t>
  </si>
  <si>
    <t>林秀珍</t>
  </si>
  <si>
    <t>44713000460188467</t>
  </si>
  <si>
    <t>44020219311104062X</t>
  </si>
  <si>
    <t>2022年3月变更，补发2021年11月-2022年2月共40元</t>
  </si>
  <si>
    <t>彭慕洁</t>
  </si>
  <si>
    <t>44713500460128132</t>
  </si>
  <si>
    <t>440202193203030023</t>
  </si>
  <si>
    <t>2022年3月变更</t>
  </si>
  <si>
    <t>黄武烈</t>
  </si>
  <si>
    <t>44710200460340422</t>
  </si>
  <si>
    <t>440204192910183334</t>
  </si>
  <si>
    <t>陆伙妹</t>
  </si>
  <si>
    <t>44711300460074143</t>
  </si>
  <si>
    <t>440202193412210020</t>
  </si>
  <si>
    <t>邓满养</t>
  </si>
  <si>
    <t>44713500460129999</t>
  </si>
  <si>
    <t>440202193510170018</t>
  </si>
  <si>
    <t>黄添福</t>
  </si>
  <si>
    <t>44713500460130294</t>
  </si>
  <si>
    <t>440202193311030063</t>
  </si>
  <si>
    <t>孔祥兆</t>
  </si>
  <si>
    <t>44710200460340737</t>
  </si>
  <si>
    <t>440202193303190016</t>
  </si>
  <si>
    <t>王贵荣</t>
  </si>
  <si>
    <t>44713500460128439</t>
  </si>
  <si>
    <t>440202193304050613</t>
  </si>
  <si>
    <t>肖素环</t>
  </si>
  <si>
    <t>44713500460130948</t>
  </si>
  <si>
    <t>440202193011030029</t>
  </si>
  <si>
    <t>彭菊娇</t>
  </si>
  <si>
    <t>44713600460045839</t>
  </si>
  <si>
    <t>440202193401100029</t>
  </si>
  <si>
    <t>龙华庄</t>
  </si>
  <si>
    <t>44713500460131128</t>
  </si>
  <si>
    <t>440226192707060329</t>
  </si>
  <si>
    <t>江金妹</t>
  </si>
  <si>
    <t>44713500460150649</t>
  </si>
  <si>
    <t>440202193503040047</t>
  </si>
  <si>
    <t>侯秀英</t>
  </si>
  <si>
    <t>44713500460131607</t>
  </si>
  <si>
    <t>440202193312180047</t>
  </si>
  <si>
    <t>冯志光</t>
  </si>
  <si>
    <t>44713500460131623</t>
  </si>
  <si>
    <t>440221193309091632</t>
  </si>
  <si>
    <t>张美姐</t>
  </si>
  <si>
    <t>44713500460131912</t>
  </si>
  <si>
    <t>440202193505230020</t>
  </si>
  <si>
    <t>刘建星</t>
  </si>
  <si>
    <t>6228481436238173079</t>
  </si>
  <si>
    <t>风采8月补发</t>
  </si>
  <si>
    <t>44020219621203031X</t>
  </si>
  <si>
    <t>0755-83942683</t>
  </si>
  <si>
    <t>刘玉珊（440202192705060316）由儿子代领</t>
  </si>
  <si>
    <t>黎素卿</t>
  </si>
  <si>
    <t>44715400460096728</t>
  </si>
  <si>
    <t>440202193505300324</t>
  </si>
  <si>
    <t>丘凤英</t>
  </si>
  <si>
    <t>44713500460126805</t>
  </si>
  <si>
    <t>440204193409103366</t>
  </si>
  <si>
    <t>林媛舒</t>
  </si>
  <si>
    <t>44713500460126318</t>
  </si>
  <si>
    <t>440202193310250320</t>
  </si>
  <si>
    <t>陈彩英</t>
  </si>
  <si>
    <t>44713500460151944</t>
  </si>
  <si>
    <t>440202193011010028</t>
  </si>
  <si>
    <t>13826326039</t>
  </si>
  <si>
    <t>曾碧群</t>
  </si>
  <si>
    <t>44713500460149930</t>
  </si>
  <si>
    <t>440202192804090027</t>
  </si>
  <si>
    <t>陈桂英</t>
  </si>
  <si>
    <t>44713500460128082</t>
  </si>
  <si>
    <t>440204193108183323</t>
  </si>
  <si>
    <t>方景和</t>
  </si>
  <si>
    <t>44713500460128843</t>
  </si>
  <si>
    <t>440204193305013614</t>
  </si>
  <si>
    <t>杨顺招</t>
  </si>
  <si>
    <t>44713500460129338</t>
  </si>
  <si>
    <t>440203193505161527</t>
  </si>
  <si>
    <t>曾桂英</t>
  </si>
  <si>
    <t>44715100460101995</t>
  </si>
  <si>
    <t>440204192702153325</t>
  </si>
  <si>
    <t>陈仲贤</t>
  </si>
  <si>
    <t>44713500460129023</t>
  </si>
  <si>
    <t>440202192709170029</t>
  </si>
  <si>
    <t>曾有莲</t>
  </si>
  <si>
    <t>44713500460129031</t>
  </si>
  <si>
    <t>440202193403100022</t>
  </si>
  <si>
    <t>金朝秀</t>
  </si>
  <si>
    <t>44713500460128611</t>
  </si>
  <si>
    <t>440202193503280024</t>
  </si>
  <si>
    <t>张荣芳</t>
  </si>
  <si>
    <t>44711000460120173</t>
  </si>
  <si>
    <t>440202193112010318</t>
  </si>
  <si>
    <t>周振全</t>
  </si>
  <si>
    <t>44713000460052184</t>
  </si>
  <si>
    <t>440224193502200932</t>
  </si>
  <si>
    <t>叶景</t>
  </si>
  <si>
    <t>44713500460127472</t>
  </si>
  <si>
    <t>440202193305150034</t>
  </si>
  <si>
    <t xml:space="preserve">张添招 </t>
  </si>
  <si>
    <t>44713000460189614</t>
  </si>
  <si>
    <t>440202193309220028</t>
  </si>
  <si>
    <t>彭润芝</t>
  </si>
  <si>
    <t>44712000460106759</t>
  </si>
  <si>
    <t>440202193507260047</t>
  </si>
  <si>
    <t xml:space="preserve">黄秀兰 </t>
  </si>
  <si>
    <t>44713500460129478</t>
  </si>
  <si>
    <t>440202192801060025</t>
  </si>
  <si>
    <t>陈渊源</t>
  </si>
  <si>
    <t>44711300460074341</t>
  </si>
  <si>
    <t>440202193407280016</t>
  </si>
  <si>
    <t>方书芳</t>
  </si>
  <si>
    <t>44713500460130682</t>
  </si>
  <si>
    <t>440224193212290941</t>
  </si>
  <si>
    <t>何杏仁</t>
  </si>
  <si>
    <t>44715300460125305</t>
  </si>
  <si>
    <t>44020419350619364X</t>
  </si>
  <si>
    <t>陈定辉</t>
  </si>
  <si>
    <t>44713000460218215</t>
  </si>
  <si>
    <t>440202193210150015</t>
  </si>
  <si>
    <t>潘阜康</t>
  </si>
  <si>
    <t>44713500460145763</t>
  </si>
  <si>
    <t>440202193305040011</t>
  </si>
  <si>
    <t>陈学中</t>
  </si>
  <si>
    <t>44713000460190083</t>
  </si>
  <si>
    <t>440202193409090021</t>
  </si>
  <si>
    <t>何廷</t>
  </si>
  <si>
    <t>44713000460217704</t>
  </si>
  <si>
    <t>440203193304042142</t>
  </si>
  <si>
    <t>陈丽英</t>
  </si>
  <si>
    <t>44711200460017987</t>
  </si>
  <si>
    <t>440203193502111823</t>
  </si>
  <si>
    <t>江云英</t>
  </si>
  <si>
    <t>44713500460131433</t>
  </si>
  <si>
    <t>44022419321118096X</t>
  </si>
  <si>
    <t>赖石榴</t>
  </si>
  <si>
    <t>44713500460131573</t>
  </si>
  <si>
    <t>440202193410240023</t>
  </si>
  <si>
    <t>18675102185</t>
  </si>
  <si>
    <t>伍茂英</t>
  </si>
  <si>
    <t>44711000460101066</t>
  </si>
  <si>
    <t>440202193311100324</t>
  </si>
  <si>
    <t>廖国龄</t>
  </si>
  <si>
    <t>44710200460284133</t>
  </si>
  <si>
    <t>44020219330105001X</t>
  </si>
  <si>
    <t>李琪</t>
  </si>
  <si>
    <t>6230521430001865571</t>
  </si>
  <si>
    <t>440202193311240028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</si>
  <si>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月变更账号</t>
    </r>
  </si>
  <si>
    <t>陈治权</t>
  </si>
  <si>
    <t>44713500460107292</t>
  </si>
  <si>
    <t>440224193112110958</t>
  </si>
  <si>
    <t>何火兰</t>
  </si>
  <si>
    <t>44713500460132282</t>
  </si>
  <si>
    <t>440202193409090013</t>
  </si>
  <si>
    <t>肖瑛</t>
  </si>
  <si>
    <t>44715200460020649</t>
  </si>
  <si>
    <t>440202193007150028</t>
  </si>
  <si>
    <t>刘照泽</t>
  </si>
  <si>
    <t>44713000460205295</t>
  </si>
  <si>
    <t>2018年3月新增</t>
  </si>
  <si>
    <t>440204193710023613</t>
  </si>
  <si>
    <t>刘爱华</t>
  </si>
  <si>
    <t>44715400460081852</t>
  </si>
  <si>
    <t>440202193510070025</t>
  </si>
  <si>
    <t>文化街</t>
  </si>
  <si>
    <t>何寿宜</t>
  </si>
  <si>
    <t>44713500460130252</t>
  </si>
  <si>
    <t>440203193509151510</t>
  </si>
  <si>
    <t>黄登兰</t>
  </si>
  <si>
    <t>44713500460128801</t>
  </si>
  <si>
    <t>440202193204040012</t>
  </si>
  <si>
    <t>13826313292</t>
  </si>
  <si>
    <t>高如兰</t>
  </si>
  <si>
    <t>44713500460130047</t>
  </si>
  <si>
    <t>440202193006100029</t>
  </si>
  <si>
    <t>44713500460129064</t>
  </si>
  <si>
    <t>440202192909030020</t>
  </si>
  <si>
    <t>钟春泉</t>
  </si>
  <si>
    <t>44713500460129973</t>
  </si>
  <si>
    <t>440202193202120035</t>
  </si>
  <si>
    <t>王顺娣</t>
  </si>
  <si>
    <t>44713500460129957</t>
  </si>
  <si>
    <t>440224193506070944</t>
  </si>
  <si>
    <t>张算珍</t>
  </si>
  <si>
    <t>44713500460129981</t>
  </si>
  <si>
    <t>440202192710280022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</si>
  <si>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2</t>
    </r>
    <r>
      <rPr>
        <sz val="10"/>
        <rFont val="宋体"/>
        <charset val="0"/>
      </rPr>
      <t>月变更</t>
    </r>
  </si>
  <si>
    <t>李光长</t>
  </si>
  <si>
    <t>44713500460129676</t>
  </si>
  <si>
    <t>440224193508050939</t>
  </si>
  <si>
    <t>刘敏</t>
  </si>
  <si>
    <t>44713500460129882</t>
  </si>
  <si>
    <t>440224193412050942</t>
  </si>
  <si>
    <t>李柳川</t>
  </si>
  <si>
    <t>44713500460035147</t>
  </si>
  <si>
    <t>440224193501170938</t>
  </si>
  <si>
    <t>曾坤芸</t>
  </si>
  <si>
    <t>44713500460129684</t>
  </si>
  <si>
    <t>440202193212080022</t>
  </si>
  <si>
    <t>唐仕民</t>
  </si>
  <si>
    <t>44713500460035642</t>
  </si>
  <si>
    <t>440224193502070939</t>
  </si>
  <si>
    <t>王子午</t>
  </si>
  <si>
    <t>44713500460129049</t>
  </si>
  <si>
    <t>440224193512080938</t>
  </si>
  <si>
    <t>杨明甫</t>
  </si>
  <si>
    <t>44713500460127191</t>
  </si>
  <si>
    <t>440224193110150948</t>
  </si>
  <si>
    <t>18026209333</t>
  </si>
  <si>
    <t>张锡荣</t>
  </si>
  <si>
    <t>44713500460128504</t>
  </si>
  <si>
    <t>440224193408260955</t>
  </si>
  <si>
    <t>李玉梅</t>
  </si>
  <si>
    <t>44713500460129221</t>
  </si>
  <si>
    <t>440202193510100044</t>
  </si>
  <si>
    <t>刘永汉</t>
  </si>
  <si>
    <t>44713500460023051</t>
  </si>
  <si>
    <t>440202193111150650</t>
  </si>
  <si>
    <t>6116396</t>
  </si>
  <si>
    <t>2022年6月变更，补发2021年11月-2022年5月10月/人/月，共70元</t>
  </si>
  <si>
    <t>周金根</t>
  </si>
  <si>
    <t>44713500460013557</t>
  </si>
  <si>
    <t>440224193402050957</t>
  </si>
  <si>
    <t>易文秀</t>
  </si>
  <si>
    <t>44713500460128645</t>
  </si>
  <si>
    <t>440224193402020942</t>
  </si>
  <si>
    <t>陈志珍</t>
  </si>
  <si>
    <t>44713500460128488</t>
  </si>
  <si>
    <t>440202193301010325</t>
  </si>
  <si>
    <t>陈奕开</t>
  </si>
  <si>
    <t>44713500460127522</t>
  </si>
  <si>
    <t>440202193107130016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</si>
  <si>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</t>
    </r>
  </si>
  <si>
    <t>邱洪日</t>
  </si>
  <si>
    <t>44713500460128561</t>
  </si>
  <si>
    <t>440202193208260311</t>
  </si>
  <si>
    <t>13718440763</t>
  </si>
  <si>
    <t>林全</t>
  </si>
  <si>
    <t>44713500460128462</t>
  </si>
  <si>
    <t>440202193209220012</t>
  </si>
  <si>
    <t>林思恩</t>
  </si>
  <si>
    <t>44713500460116814</t>
  </si>
  <si>
    <t>440224193409260949</t>
  </si>
  <si>
    <t>沈祖丁</t>
  </si>
  <si>
    <t>44711300460073608</t>
  </si>
  <si>
    <t>44020319340806213X</t>
  </si>
  <si>
    <t>古士虎</t>
  </si>
  <si>
    <t>44713500460128181</t>
  </si>
  <si>
    <t>440224193401050955</t>
  </si>
  <si>
    <t>刘肖开</t>
  </si>
  <si>
    <t>44713500460127985</t>
  </si>
  <si>
    <t>440202193510110322</t>
  </si>
  <si>
    <t>赖洪谷</t>
  </si>
  <si>
    <t>44711800460128096</t>
  </si>
  <si>
    <t>440202193302140025</t>
  </si>
  <si>
    <t>区珠</t>
  </si>
  <si>
    <t>44713500460127894</t>
  </si>
  <si>
    <t>440202193108200012</t>
  </si>
  <si>
    <t>8896615</t>
  </si>
  <si>
    <t>郑元集</t>
  </si>
  <si>
    <t>44713500460011361</t>
  </si>
  <si>
    <t>440224193005010935</t>
  </si>
  <si>
    <t>林衍志</t>
  </si>
  <si>
    <t>6228481436234291271</t>
  </si>
  <si>
    <t>440224193410150931</t>
  </si>
  <si>
    <t>廖兆喜</t>
  </si>
  <si>
    <t>44713500460126839</t>
  </si>
  <si>
    <t>440202193506220027</t>
  </si>
  <si>
    <t>顾彩琴</t>
  </si>
  <si>
    <t>44713500460127308</t>
  </si>
  <si>
    <t>440224193212310949</t>
  </si>
  <si>
    <t>唐清华</t>
  </si>
  <si>
    <t>44713500460127142</t>
  </si>
  <si>
    <t>440224193310030940</t>
  </si>
  <si>
    <t>陈琼娟</t>
  </si>
  <si>
    <t>44713500460127092</t>
  </si>
  <si>
    <t>440202192905200029</t>
  </si>
  <si>
    <t>谢益涛</t>
  </si>
  <si>
    <t>44713500460034538</t>
  </si>
  <si>
    <t>440224193504100951</t>
  </si>
  <si>
    <t>周序成</t>
  </si>
  <si>
    <t>44713500460034470</t>
  </si>
  <si>
    <t>440224193308280932</t>
  </si>
  <si>
    <t>李林清</t>
  </si>
  <si>
    <t>44713500460036012</t>
  </si>
  <si>
    <t>440224193008100936</t>
  </si>
  <si>
    <t>何仕锦</t>
  </si>
  <si>
    <t>44713500460126730</t>
  </si>
  <si>
    <t>440202193406240012</t>
  </si>
  <si>
    <t>陈带</t>
  </si>
  <si>
    <t>6228481431161799115</t>
  </si>
  <si>
    <t>44020419331001331X</t>
  </si>
  <si>
    <t>陈富光</t>
  </si>
  <si>
    <t>44713500460034231</t>
  </si>
  <si>
    <t>44022419331016093X</t>
  </si>
  <si>
    <t>陈天生</t>
  </si>
  <si>
    <t>44713500460126680</t>
  </si>
  <si>
    <t>440224193308080930</t>
  </si>
  <si>
    <t>龚永娥</t>
  </si>
  <si>
    <t>44713500460149880</t>
  </si>
  <si>
    <t>440202193312180020</t>
  </si>
  <si>
    <t>李秀嫦</t>
  </si>
  <si>
    <t>44713500460133454</t>
  </si>
  <si>
    <t>440202192708180022</t>
  </si>
  <si>
    <t>程全章</t>
  </si>
  <si>
    <t>44715400460081589</t>
  </si>
  <si>
    <t>440202193211150017</t>
  </si>
  <si>
    <t>周莲英</t>
  </si>
  <si>
    <t>44713500460150169</t>
  </si>
  <si>
    <t>44020219300225002X</t>
  </si>
  <si>
    <t>罗桂花</t>
  </si>
  <si>
    <t>44713500460131284</t>
  </si>
  <si>
    <t>440204192809093027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</si>
  <si>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</si>
  <si>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魏润兰</t>
  </si>
  <si>
    <t>44713500460131235</t>
  </si>
  <si>
    <t>440202193106100325</t>
  </si>
  <si>
    <t>15914801775</t>
  </si>
  <si>
    <t>简二妹</t>
  </si>
  <si>
    <t>44715400460096660</t>
  </si>
  <si>
    <t>440202193311120624</t>
  </si>
  <si>
    <t>赵本义</t>
  </si>
  <si>
    <t>44711700460151256</t>
  </si>
  <si>
    <t>440202193502250018</t>
  </si>
  <si>
    <t>谭丽英</t>
  </si>
  <si>
    <t>44711400460122205</t>
  </si>
  <si>
    <t>440202193306030026</t>
  </si>
  <si>
    <t>陈选禄</t>
  </si>
  <si>
    <t>44713000460190018</t>
  </si>
  <si>
    <t>440204193208184219</t>
  </si>
  <si>
    <t>薛光英</t>
  </si>
  <si>
    <t>44710200460148015</t>
  </si>
  <si>
    <t>440202193410100645</t>
  </si>
  <si>
    <t>张翠娥</t>
  </si>
  <si>
    <t>44713500460127969</t>
  </si>
  <si>
    <t>440202193511300021</t>
  </si>
  <si>
    <t>周润桃</t>
  </si>
  <si>
    <t>44713500460131490</t>
  </si>
  <si>
    <t>440224193503070949</t>
  </si>
  <si>
    <t>吴日宪</t>
  </si>
  <si>
    <t>44713500460150508</t>
  </si>
  <si>
    <t>440224193402090932</t>
  </si>
  <si>
    <t>李宇</t>
  </si>
  <si>
    <t>44711500460225849</t>
  </si>
  <si>
    <t>440202193211160020</t>
  </si>
  <si>
    <t>蒋夕阳</t>
  </si>
  <si>
    <t>44713500460071662</t>
  </si>
  <si>
    <t>440224193406040940</t>
  </si>
  <si>
    <t>丘社妹</t>
  </si>
  <si>
    <t>44711300460074549</t>
  </si>
  <si>
    <t>440204193505253321</t>
  </si>
  <si>
    <t>梁惠珠</t>
  </si>
  <si>
    <t>44713500460131854</t>
  </si>
  <si>
    <t>440202193505120024</t>
  </si>
  <si>
    <t>肖训康</t>
  </si>
  <si>
    <t>44713600460045334</t>
  </si>
  <si>
    <t>440203193311011512</t>
  </si>
  <si>
    <t>陈慧珍</t>
  </si>
  <si>
    <t>44713500460132340</t>
  </si>
  <si>
    <t>440202193403060024</t>
  </si>
  <si>
    <t>许延章</t>
  </si>
  <si>
    <t>44713600460052611</t>
  </si>
  <si>
    <t>440224193003180930</t>
  </si>
  <si>
    <t>李婵娥</t>
  </si>
  <si>
    <t>44713500460131136</t>
  </si>
  <si>
    <t>440202192511030629</t>
  </si>
  <si>
    <t>骆亚娇</t>
  </si>
  <si>
    <t>44711300460074796</t>
  </si>
  <si>
    <t>440202192405240622</t>
  </si>
  <si>
    <t>莫惠琼</t>
  </si>
  <si>
    <t>44713500460129700</t>
  </si>
  <si>
    <t>440202192403270326</t>
  </si>
  <si>
    <t>许燕飞</t>
  </si>
  <si>
    <t>44713500460121871</t>
  </si>
  <si>
    <t>440202192510220324</t>
  </si>
  <si>
    <t>李赛芳</t>
  </si>
  <si>
    <t>44713500460131052</t>
  </si>
  <si>
    <t>440204192207053626</t>
  </si>
  <si>
    <t>13826307985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</si>
  <si>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5</t>
    </r>
    <r>
      <rPr>
        <sz val="10"/>
        <rFont val="宋体"/>
        <charset val="134"/>
      </rPr>
      <t>月变更</t>
    </r>
    <r>
      <rPr>
        <sz val="10"/>
        <rFont val="Helv"/>
        <charset val="134"/>
      </rPr>
      <t>90</t>
    </r>
    <r>
      <rPr>
        <sz val="10"/>
        <rFont val="宋体"/>
        <charset val="134"/>
      </rPr>
      <t>岁</t>
    </r>
    <r>
      <rPr>
        <sz val="10"/>
        <rFont val="Microsoft YaHei"/>
        <charset val="134"/>
      </rPr>
      <t>,222年7月变更100岁</t>
    </r>
  </si>
  <si>
    <t>44713500460128900</t>
  </si>
  <si>
    <t>44020219250403092X</t>
  </si>
  <si>
    <t>马贵英</t>
  </si>
  <si>
    <t>44710200460339903</t>
  </si>
  <si>
    <t>440202192304260026</t>
  </si>
  <si>
    <t>孟祥科</t>
  </si>
  <si>
    <t>44713500460127225</t>
  </si>
  <si>
    <t>440202192203030037</t>
  </si>
  <si>
    <t>杜礼祥</t>
  </si>
  <si>
    <t>44713500460131763</t>
  </si>
  <si>
    <t>440204192107033310</t>
  </si>
  <si>
    <t>苏福金</t>
  </si>
  <si>
    <t>44713500460127902</t>
  </si>
  <si>
    <t>440202192307250018</t>
  </si>
  <si>
    <t>罗福凤</t>
  </si>
  <si>
    <t>44713000460193467</t>
  </si>
  <si>
    <t>44020219241214062X</t>
  </si>
  <si>
    <t>谢凤莲</t>
  </si>
  <si>
    <t>44711300460074838</t>
  </si>
  <si>
    <t>440224192209140948</t>
  </si>
  <si>
    <t>18675124251</t>
  </si>
  <si>
    <t>曾亚成</t>
  </si>
  <si>
    <t>44715300460099096</t>
  </si>
  <si>
    <t>440204191309090028</t>
  </si>
  <si>
    <t>李石柱</t>
  </si>
  <si>
    <t>44713000460190992</t>
  </si>
  <si>
    <t>2015年12月新增</t>
  </si>
  <si>
    <t>440203193511092118</t>
  </si>
  <si>
    <t>风采</t>
  </si>
  <si>
    <t>郑秋梅</t>
  </si>
  <si>
    <t>44711400460122452</t>
  </si>
  <si>
    <t>440202193007010623</t>
  </si>
  <si>
    <t>蔡雪贞</t>
  </si>
  <si>
    <t>44718000460090270</t>
  </si>
  <si>
    <t>440202193305170625</t>
  </si>
  <si>
    <t>陈鸿慧</t>
  </si>
  <si>
    <t>44713000460191586</t>
  </si>
  <si>
    <t>44020219330619002X</t>
  </si>
  <si>
    <t>吴显勋</t>
  </si>
  <si>
    <t>44713000460192238</t>
  </si>
  <si>
    <t>44020219350118061X</t>
  </si>
  <si>
    <t>谭亚彩</t>
  </si>
  <si>
    <t>44713000460191446</t>
  </si>
  <si>
    <t>440203193010051828</t>
  </si>
  <si>
    <t>吕凤翔</t>
  </si>
  <si>
    <t>44713000460193012</t>
  </si>
  <si>
    <t>440221193003121616</t>
  </si>
  <si>
    <t>罗秋菊</t>
  </si>
  <si>
    <t>44713000460192402</t>
  </si>
  <si>
    <t>440202193303030645</t>
  </si>
  <si>
    <t>张汉兴</t>
  </si>
  <si>
    <t>44713000460192659</t>
  </si>
  <si>
    <t>440202193312200335</t>
  </si>
  <si>
    <t>吴焕意</t>
  </si>
  <si>
    <t>44711500460225773</t>
  </si>
  <si>
    <t>440202193308030628</t>
  </si>
  <si>
    <t>中华新街16号</t>
  </si>
  <si>
    <t>13602633447</t>
  </si>
  <si>
    <t>郭壮崧</t>
  </si>
  <si>
    <t>44715300460125487</t>
  </si>
  <si>
    <t>440202192908270639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</si>
  <si>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9</t>
    </r>
    <r>
      <rPr>
        <sz val="10"/>
        <rFont val="宋体"/>
        <charset val="134"/>
      </rPr>
      <t>月变更</t>
    </r>
  </si>
  <si>
    <t>李新英</t>
  </si>
  <si>
    <t>44713000460193210</t>
  </si>
  <si>
    <t>440204193511203320</t>
  </si>
  <si>
    <t>13229387365</t>
  </si>
  <si>
    <t>陈亚银</t>
  </si>
  <si>
    <t>44713000460192410</t>
  </si>
  <si>
    <t>440203192905151526</t>
  </si>
  <si>
    <t>北直街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</si>
  <si>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</t>
    </r>
  </si>
  <si>
    <t>蔡传城</t>
  </si>
  <si>
    <t>44713000460192279</t>
  </si>
  <si>
    <t>440202192801280319</t>
  </si>
  <si>
    <t>陈桂莲</t>
  </si>
  <si>
    <t>44713000460192287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</si>
  <si>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</si>
  <si>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</si>
  <si>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</si>
  <si>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</si>
  <si>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</si>
  <si>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</si>
  <si>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</si>
  <si>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刁洁辉</t>
  </si>
  <si>
    <t>44713000460191768</t>
  </si>
  <si>
    <t>440226193402031222</t>
  </si>
  <si>
    <t>张壮雄</t>
  </si>
  <si>
    <t>44713000460191016</t>
  </si>
  <si>
    <t>440203193211061555</t>
  </si>
  <si>
    <t>黄萍</t>
  </si>
  <si>
    <t>44713000460191248</t>
  </si>
  <si>
    <t>440202192611090629</t>
  </si>
  <si>
    <t>陈胜杞</t>
  </si>
  <si>
    <t>44713000460192543</t>
  </si>
  <si>
    <t>440202193509290610</t>
  </si>
  <si>
    <t>孙兰妮</t>
  </si>
  <si>
    <t>44713000460192915</t>
  </si>
  <si>
    <t>440202193411220622</t>
  </si>
  <si>
    <t>张锦文</t>
  </si>
  <si>
    <t>44713000460187147</t>
  </si>
  <si>
    <t>440202193512290611</t>
  </si>
  <si>
    <t>李翠莲</t>
  </si>
  <si>
    <t>6230521430003574973</t>
  </si>
  <si>
    <t>440202193511280622</t>
  </si>
  <si>
    <t>陈翠华</t>
  </si>
  <si>
    <t>44713000460168311</t>
  </si>
  <si>
    <t>440202193101200626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</si>
  <si>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1</t>
    </r>
    <r>
      <rPr>
        <sz val="10"/>
        <rFont val="宋体"/>
        <charset val="134"/>
      </rPr>
      <t>月变更，补发2021年10月-2022年3月补贴共180元</t>
    </r>
  </si>
  <si>
    <t>叶成英</t>
  </si>
  <si>
    <t>44713500460149757</t>
  </si>
  <si>
    <t>44020219351229062X</t>
  </si>
  <si>
    <t>陈月容</t>
  </si>
  <si>
    <t>44713000460192089</t>
  </si>
  <si>
    <t>44020219241230062X</t>
  </si>
  <si>
    <t>李铭</t>
  </si>
  <si>
    <t>44713000460193046</t>
  </si>
  <si>
    <t>440202193408050618</t>
  </si>
  <si>
    <t>李山</t>
  </si>
  <si>
    <t>44713000460192329</t>
  </si>
  <si>
    <t>440202193509110616</t>
  </si>
  <si>
    <t>刘国全</t>
  </si>
  <si>
    <t>44713000460192337</t>
  </si>
  <si>
    <t>440202193509110632</t>
  </si>
  <si>
    <t>袁义有</t>
  </si>
  <si>
    <t>44711500460214744</t>
  </si>
  <si>
    <t>440202192708050316</t>
  </si>
  <si>
    <t>谢恩华</t>
  </si>
  <si>
    <t>44713000460217944</t>
  </si>
  <si>
    <t>440202193203230324</t>
  </si>
  <si>
    <t>8886108</t>
  </si>
  <si>
    <t>孔炳娣</t>
  </si>
  <si>
    <t>44713000460192576</t>
  </si>
  <si>
    <t>440202192611290321</t>
  </si>
  <si>
    <t>何细连</t>
  </si>
  <si>
    <t>44711700460152296</t>
  </si>
  <si>
    <t>440204193410215824</t>
  </si>
  <si>
    <t>谢国雄</t>
  </si>
  <si>
    <t>44713500460132761</t>
  </si>
  <si>
    <t>440204193511213617</t>
  </si>
  <si>
    <t>刘惠珠</t>
  </si>
  <si>
    <t>44713500460132589</t>
  </si>
  <si>
    <t>440202193504090329</t>
  </si>
  <si>
    <t>徐贵芳</t>
  </si>
  <si>
    <t>44713500460132936</t>
  </si>
  <si>
    <t>440202193403240324</t>
  </si>
  <si>
    <t>傅子斌</t>
  </si>
  <si>
    <t>44713000460192634</t>
  </si>
  <si>
    <t>44020419350407361X</t>
  </si>
  <si>
    <t>颜轩娥</t>
  </si>
  <si>
    <t>44713000460192162</t>
  </si>
  <si>
    <t>440204193511103020</t>
  </si>
  <si>
    <t>王德珍</t>
  </si>
  <si>
    <t>44711300460083268</t>
  </si>
  <si>
    <t>440202193511110623</t>
  </si>
  <si>
    <t>风度中路53号501房</t>
  </si>
  <si>
    <t>19820639496</t>
  </si>
  <si>
    <t>林秉衡</t>
  </si>
  <si>
    <t>44711500460215055</t>
  </si>
  <si>
    <t>440202193504100312</t>
  </si>
  <si>
    <t>李润川</t>
  </si>
  <si>
    <t>44713500460132688</t>
  </si>
  <si>
    <t>440202192806180317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</si>
  <si>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8</t>
    </r>
    <r>
      <rPr>
        <sz val="10"/>
        <rFont val="宋体"/>
        <charset val="134"/>
      </rPr>
      <t>月变更</t>
    </r>
  </si>
  <si>
    <t>汤瑞朝</t>
  </si>
  <si>
    <t>9559981435294671810</t>
  </si>
  <si>
    <t>440202192902240025</t>
  </si>
  <si>
    <t>蔡彦珍</t>
  </si>
  <si>
    <t>44713500460134221</t>
  </si>
  <si>
    <t>440202193503070027</t>
  </si>
  <si>
    <t>魏淑华</t>
  </si>
  <si>
    <t>44710200460299453</t>
  </si>
  <si>
    <t>440202193310040040</t>
  </si>
  <si>
    <t>邹德濂</t>
  </si>
  <si>
    <t>44713500460150128</t>
  </si>
  <si>
    <t>440202193104160017</t>
  </si>
  <si>
    <t>李美莲</t>
  </si>
  <si>
    <t>44711300460083334</t>
  </si>
  <si>
    <t>440202193511130624</t>
  </si>
  <si>
    <t>13046189021</t>
  </si>
  <si>
    <t>张春泉</t>
  </si>
  <si>
    <t>44713500460132910</t>
  </si>
  <si>
    <t>440202192910010035</t>
  </si>
  <si>
    <t>何惠卿</t>
  </si>
  <si>
    <t>44713500460118372</t>
  </si>
  <si>
    <t>440202193503130026</t>
  </si>
  <si>
    <t>吴裕元</t>
  </si>
  <si>
    <t>44710200460350504</t>
  </si>
  <si>
    <t>440202192804040011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</si>
  <si>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9</t>
    </r>
    <r>
      <rPr>
        <sz val="10"/>
        <rFont val="宋体"/>
        <charset val="134"/>
      </rPr>
      <t>月变更</t>
    </r>
    <r>
      <rPr>
        <sz val="10"/>
        <rFont val="Helv"/>
        <charset val="0"/>
      </rPr>
      <t>,</t>
    </r>
    <r>
      <rPr>
        <sz val="10"/>
        <rFont val="宋体"/>
        <charset val="134"/>
      </rPr>
      <t>换新存折</t>
    </r>
  </si>
  <si>
    <t>黄在楣</t>
  </si>
  <si>
    <t>44713500460132407</t>
  </si>
  <si>
    <t>440202193212280032</t>
  </si>
  <si>
    <t>刘作媛</t>
  </si>
  <si>
    <t>44711500460214934</t>
  </si>
  <si>
    <t>440202193304040028</t>
  </si>
  <si>
    <t>林丽晖</t>
  </si>
  <si>
    <t>44713000460193053</t>
  </si>
  <si>
    <t>440202193205040022</t>
  </si>
  <si>
    <t>徐银英</t>
  </si>
  <si>
    <t>44713500460133090</t>
  </si>
  <si>
    <t>440202193406270027</t>
  </si>
  <si>
    <t>何丽琼</t>
  </si>
  <si>
    <t>44710200460341495</t>
  </si>
  <si>
    <t>440202193303110629</t>
  </si>
  <si>
    <t>罗绍章</t>
  </si>
  <si>
    <t>44711800460021184</t>
  </si>
  <si>
    <t>440202192708050017</t>
  </si>
  <si>
    <t>左桂英</t>
  </si>
  <si>
    <t>44713500460132555</t>
  </si>
  <si>
    <t>44020319350521182X</t>
  </si>
  <si>
    <t>蓝国华</t>
  </si>
  <si>
    <t>44713000460219502</t>
  </si>
  <si>
    <t>440202193403160316</t>
  </si>
  <si>
    <t>李桃</t>
  </si>
  <si>
    <t>44713500460132720</t>
  </si>
  <si>
    <t>440203193508261523</t>
  </si>
  <si>
    <t>卢亚叶</t>
  </si>
  <si>
    <t>44713000460192691</t>
  </si>
  <si>
    <t>440221192508131962</t>
  </si>
  <si>
    <t>范光华</t>
  </si>
  <si>
    <t>44713000460123647</t>
  </si>
  <si>
    <t>44020219330731002X</t>
  </si>
  <si>
    <t>刘修成</t>
  </si>
  <si>
    <t>44711100460056888</t>
  </si>
  <si>
    <t>440203193511012130</t>
  </si>
  <si>
    <t>欧忠全</t>
  </si>
  <si>
    <t>44713500460132878</t>
  </si>
  <si>
    <t>440202193202270316</t>
  </si>
  <si>
    <t>矫淑梅</t>
  </si>
  <si>
    <t>44715200460021233</t>
  </si>
  <si>
    <t>440224193512030949</t>
  </si>
  <si>
    <t>朱如韶</t>
  </si>
  <si>
    <t>44713500460133108</t>
  </si>
  <si>
    <t>440202193411300016</t>
  </si>
  <si>
    <t>林鸿</t>
  </si>
  <si>
    <t>44711400460122619</t>
  </si>
  <si>
    <t>440202193511230019</t>
  </si>
  <si>
    <t>陈新友</t>
  </si>
  <si>
    <t>44713500460132704</t>
  </si>
  <si>
    <t>440202193309160045</t>
  </si>
  <si>
    <t>陈运连</t>
  </si>
  <si>
    <t>44715200460192455</t>
  </si>
  <si>
    <t>440202193305190626</t>
  </si>
  <si>
    <t>刘福元</t>
  </si>
  <si>
    <t>6228481434371774613</t>
  </si>
  <si>
    <t>2016年1月新增</t>
  </si>
  <si>
    <t>440203193511201820</t>
  </si>
  <si>
    <t>刘乐生</t>
  </si>
  <si>
    <t>44710200460341941</t>
  </si>
  <si>
    <t>440203193106091816</t>
  </si>
  <si>
    <t>叶玉清</t>
  </si>
  <si>
    <t>44712000460107369</t>
  </si>
  <si>
    <t>440203193511251828</t>
  </si>
  <si>
    <t>陈明</t>
  </si>
  <si>
    <t>44712000460107435</t>
  </si>
  <si>
    <t>440203193009291816</t>
  </si>
  <si>
    <t>钟玉莲</t>
  </si>
  <si>
    <t>44713000460194259</t>
  </si>
  <si>
    <t>440202193511210624</t>
  </si>
  <si>
    <t>肖淑兰</t>
  </si>
  <si>
    <t>44710200460341107</t>
  </si>
  <si>
    <t>440202193601080624</t>
  </si>
  <si>
    <t>刘开媚</t>
  </si>
  <si>
    <t>44711200460011964</t>
  </si>
  <si>
    <t>440202193512290021</t>
  </si>
  <si>
    <t>梁声杨</t>
  </si>
  <si>
    <t>44713000460193400</t>
  </si>
  <si>
    <t>440228193412261438</t>
  </si>
  <si>
    <t>峰前</t>
  </si>
  <si>
    <t>彭公平</t>
  </si>
  <si>
    <t>44713000460193186</t>
  </si>
  <si>
    <t>440202193208040618</t>
  </si>
  <si>
    <t>18927888989</t>
  </si>
  <si>
    <t>吴翠莲</t>
  </si>
  <si>
    <t>44713000460193574</t>
  </si>
  <si>
    <t>440203193510301862</t>
  </si>
  <si>
    <t>李淑兰</t>
  </si>
  <si>
    <t>44713000460194127</t>
  </si>
  <si>
    <t>440225193406188423</t>
  </si>
  <si>
    <t>梁考芳</t>
  </si>
  <si>
    <t>44713000460193129</t>
  </si>
  <si>
    <t>440202193512290646</t>
  </si>
  <si>
    <t>江满莲</t>
  </si>
  <si>
    <t>44713000460194168</t>
  </si>
  <si>
    <t>440203192512212121</t>
  </si>
  <si>
    <t>温顺有</t>
  </si>
  <si>
    <t>44713500460133322</t>
  </si>
  <si>
    <t>440202193511280331</t>
  </si>
  <si>
    <t>何衍凯</t>
  </si>
  <si>
    <t>44715400460083890</t>
  </si>
  <si>
    <t>440202193506080319</t>
  </si>
  <si>
    <t>郭道驰</t>
  </si>
  <si>
    <t>44713000460193459</t>
  </si>
  <si>
    <t>440202193511170319</t>
  </si>
  <si>
    <t>杨金莲</t>
  </si>
  <si>
    <t>44713000460193475</t>
  </si>
  <si>
    <t>440202193511300320</t>
  </si>
  <si>
    <t>蔡凤云</t>
  </si>
  <si>
    <t>44713000460193772</t>
  </si>
  <si>
    <t>440202193404080326</t>
  </si>
  <si>
    <t>侯建宽</t>
  </si>
  <si>
    <t>44713000460192592</t>
  </si>
  <si>
    <t>440202193512150029</t>
  </si>
  <si>
    <t>学工街</t>
  </si>
  <si>
    <t>张占一</t>
  </si>
  <si>
    <t>44713500460133611</t>
  </si>
  <si>
    <t>440202192906150035</t>
  </si>
  <si>
    <t>圣堂巷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</si>
  <si>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</si>
  <si>
    <t>文带秀</t>
  </si>
  <si>
    <t>44713000460193491</t>
  </si>
  <si>
    <t>440202193405150322</t>
  </si>
  <si>
    <t>胡维</t>
  </si>
  <si>
    <t>44713500460133546</t>
  </si>
  <si>
    <t>440203193012051530</t>
  </si>
  <si>
    <t>贾淑芝</t>
  </si>
  <si>
    <t>44711700460152080</t>
  </si>
  <si>
    <t>440202193512240323</t>
  </si>
  <si>
    <t>刘满莲</t>
  </si>
  <si>
    <t>44713500460133496</t>
  </si>
  <si>
    <t>440202193512280325</t>
  </si>
  <si>
    <t>沈迪炎</t>
  </si>
  <si>
    <t>6228481436695451778</t>
  </si>
  <si>
    <t>440202193509030018</t>
  </si>
  <si>
    <t>甘卫红</t>
  </si>
  <si>
    <t>44715200460199799</t>
  </si>
  <si>
    <t>440202193508170027</t>
  </si>
  <si>
    <t>陈章雄</t>
  </si>
  <si>
    <t>44713000460193426</t>
  </si>
  <si>
    <t>44020219281016001X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</si>
  <si>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1</t>
    </r>
    <r>
      <rPr>
        <sz val="10"/>
        <rFont val="宋体"/>
        <charset val="0"/>
      </rPr>
      <t>月变更</t>
    </r>
  </si>
  <si>
    <t>陈赠造</t>
  </si>
  <si>
    <t>44713500460133249</t>
  </si>
  <si>
    <t>440202193010040014</t>
  </si>
  <si>
    <t>何素芬</t>
  </si>
  <si>
    <t>44712000460107294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</si>
  <si>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</si>
  <si>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</si>
  <si>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</si>
  <si>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</si>
  <si>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</si>
  <si>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</si>
  <si>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</si>
  <si>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</si>
  <si>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44713500460133173</t>
  </si>
  <si>
    <t>440202193601030010</t>
  </si>
  <si>
    <t>钟源泉</t>
  </si>
  <si>
    <t>44713500460150052</t>
  </si>
  <si>
    <t>440202193512150010</t>
  </si>
  <si>
    <t>朱秀芬</t>
  </si>
  <si>
    <t>44711500460221186</t>
  </si>
  <si>
    <t>440202193304010021</t>
  </si>
  <si>
    <t>张惠珍</t>
  </si>
  <si>
    <t>44711300460073491</t>
  </si>
  <si>
    <t>440202193511230326</t>
  </si>
  <si>
    <t>古佛娣</t>
  </si>
  <si>
    <t>44713500460132308</t>
  </si>
  <si>
    <t>440224193512090941</t>
  </si>
  <si>
    <t>杨宗勋</t>
  </si>
  <si>
    <t>44713500460150920</t>
  </si>
  <si>
    <t>440202193512070010</t>
  </si>
  <si>
    <t>何观炉</t>
  </si>
  <si>
    <t>6228231435766084867</t>
  </si>
  <si>
    <t>2016年2月新增</t>
  </si>
  <si>
    <t>44022519331005042X</t>
  </si>
  <si>
    <t>曾春华</t>
  </si>
  <si>
    <t>44715200460022165</t>
  </si>
  <si>
    <t>440202193601230020</t>
  </si>
  <si>
    <t>王健华</t>
  </si>
  <si>
    <t>44713000460032954</t>
  </si>
  <si>
    <t>440202193602020623</t>
  </si>
  <si>
    <t>邓策军</t>
  </si>
  <si>
    <t>44713500460041459</t>
  </si>
  <si>
    <t>440202193601220615</t>
  </si>
  <si>
    <t>何雪强</t>
  </si>
  <si>
    <t>44713500460134007</t>
  </si>
  <si>
    <t>440202193601090021</t>
  </si>
  <si>
    <t>林年光</t>
  </si>
  <si>
    <t>44713500460134098</t>
  </si>
  <si>
    <t>440202193601240317</t>
  </si>
  <si>
    <t>刘少丰</t>
  </si>
  <si>
    <t>44713500460134189</t>
  </si>
  <si>
    <t>440204193409143050</t>
  </si>
  <si>
    <t>蔡炽煌</t>
  </si>
  <si>
    <t>44713500460134049</t>
  </si>
  <si>
    <t>440202193008050010</t>
  </si>
  <si>
    <t>赖长娣</t>
  </si>
  <si>
    <t>44713000460193723</t>
  </si>
  <si>
    <t>440202193206120024</t>
  </si>
  <si>
    <t>13435076508</t>
  </si>
  <si>
    <t>吴翠美</t>
  </si>
  <si>
    <t>44713500460134072</t>
  </si>
  <si>
    <t>440202193512050028</t>
  </si>
  <si>
    <t>骆焕安</t>
  </si>
  <si>
    <t>44713500460134031</t>
  </si>
  <si>
    <t>440202193311150014</t>
  </si>
  <si>
    <t>郑美惜</t>
  </si>
  <si>
    <t>44713600460069045</t>
  </si>
  <si>
    <t>440202193601190022</t>
  </si>
  <si>
    <t>马秀琴</t>
  </si>
  <si>
    <t>44710200460186775</t>
  </si>
  <si>
    <t>440202193104050029</t>
  </si>
  <si>
    <t>13802922296</t>
  </si>
  <si>
    <t>梁石养</t>
  </si>
  <si>
    <t>44711000460100605</t>
  </si>
  <si>
    <t>440202193512250011</t>
  </si>
  <si>
    <t>余润贞</t>
  </si>
  <si>
    <t>44713000460194515</t>
  </si>
  <si>
    <t>440202193601030029</t>
  </si>
  <si>
    <t>欧阳清</t>
  </si>
  <si>
    <t>44713500460134213</t>
  </si>
  <si>
    <t>440202193512060314</t>
  </si>
  <si>
    <t>林素花</t>
  </si>
  <si>
    <t>44713500460134239</t>
  </si>
  <si>
    <t>440224193009050942</t>
  </si>
  <si>
    <t>冯惠娟</t>
  </si>
  <si>
    <t>44713500460134460</t>
  </si>
  <si>
    <t>440202193511260023</t>
  </si>
  <si>
    <t>江冰其</t>
  </si>
  <si>
    <t>44711500460215816</t>
  </si>
  <si>
    <t>2016年3月新增</t>
  </si>
  <si>
    <t>44020219340505068X</t>
  </si>
  <si>
    <t>林金珠</t>
  </si>
  <si>
    <t>44711800460130803</t>
  </si>
  <si>
    <t>440202193412010627</t>
  </si>
  <si>
    <t>刘惠英</t>
  </si>
  <si>
    <t>44713000460194408</t>
  </si>
  <si>
    <t>440202193602100623</t>
  </si>
  <si>
    <t>冼治</t>
  </si>
  <si>
    <t>44713000460192386</t>
  </si>
  <si>
    <t>440202193601090312</t>
  </si>
  <si>
    <t>龚国永</t>
  </si>
  <si>
    <t>44713000460003302</t>
  </si>
  <si>
    <t>440203193602031812</t>
  </si>
  <si>
    <t>饶碧兰</t>
  </si>
  <si>
    <t>44713000460195017</t>
  </si>
  <si>
    <t>440202193512030027</t>
  </si>
  <si>
    <t>张成泰</t>
  </si>
  <si>
    <t>44713500460134536</t>
  </si>
  <si>
    <t>440202193601020015</t>
  </si>
  <si>
    <t>赖桂英</t>
  </si>
  <si>
    <t>44713500460134890</t>
  </si>
  <si>
    <t>440202193602190024</t>
  </si>
  <si>
    <t>罗月叶</t>
  </si>
  <si>
    <t>44713000460195900</t>
  </si>
  <si>
    <t>2016年4月新增</t>
  </si>
  <si>
    <t>440202192709010949</t>
  </si>
  <si>
    <t>廖秀英</t>
  </si>
  <si>
    <t>44713500460135590</t>
  </si>
  <si>
    <t>440202192912160643</t>
  </si>
  <si>
    <t>彭雪梅</t>
  </si>
  <si>
    <t>44713000460195520</t>
  </si>
  <si>
    <t>440202193603050920</t>
  </si>
  <si>
    <t>易有娣</t>
  </si>
  <si>
    <t>44713000460195975</t>
  </si>
  <si>
    <t>440204193505010020</t>
  </si>
  <si>
    <t>黄双莲</t>
  </si>
  <si>
    <t>44713000460170424</t>
  </si>
  <si>
    <t>440202193603270026</t>
  </si>
  <si>
    <t>陈惠文</t>
  </si>
  <si>
    <t>44713000460196189</t>
  </si>
  <si>
    <t>440202193008290620</t>
  </si>
  <si>
    <t>李美真</t>
  </si>
  <si>
    <t>44715300460115066</t>
  </si>
  <si>
    <t>440202193602150049</t>
  </si>
  <si>
    <t>陈文耀</t>
  </si>
  <si>
    <t>44713000460132911</t>
  </si>
  <si>
    <t>440225193604131313</t>
  </si>
  <si>
    <t>李修斌</t>
  </si>
  <si>
    <t>44713000460190307</t>
  </si>
  <si>
    <t>440202193603200642</t>
  </si>
  <si>
    <t>罗烈成</t>
  </si>
  <si>
    <t>44713000460195850</t>
  </si>
  <si>
    <t>440202192811060010</t>
  </si>
  <si>
    <t>宁炳英</t>
  </si>
  <si>
    <t>44713500460135566</t>
  </si>
  <si>
    <t>440202193510050622</t>
  </si>
  <si>
    <t>谢赛芝</t>
  </si>
  <si>
    <t>44713000460195462</t>
  </si>
  <si>
    <t>440202192209110329</t>
  </si>
  <si>
    <t>东堤南33号84</t>
  </si>
  <si>
    <t>肖玉英</t>
  </si>
  <si>
    <t>44713500460134510</t>
  </si>
  <si>
    <t>440202193601280028</t>
  </si>
  <si>
    <t>吴挽</t>
  </si>
  <si>
    <t>44710200460343145</t>
  </si>
  <si>
    <t>440202193409300316</t>
  </si>
  <si>
    <t>邓伟昌</t>
  </si>
  <si>
    <t>44713000460195934</t>
  </si>
  <si>
    <t>440202193010230010</t>
  </si>
  <si>
    <t>13826381081</t>
  </si>
  <si>
    <t>林月兰</t>
  </si>
  <si>
    <t>44713000460195926</t>
  </si>
  <si>
    <t>440204193409073320</t>
  </si>
  <si>
    <t>赖贱香</t>
  </si>
  <si>
    <t>44713500460135186</t>
  </si>
  <si>
    <t>440203193602051821</t>
  </si>
  <si>
    <t>王寿山</t>
  </si>
  <si>
    <t>44713500460135210</t>
  </si>
  <si>
    <t>440224193208150997</t>
  </si>
  <si>
    <t>刘立坤</t>
  </si>
  <si>
    <t>44715200460065420</t>
  </si>
  <si>
    <t>440202193512300015</t>
  </si>
  <si>
    <t>吴肖琼</t>
  </si>
  <si>
    <t>44713500460135475</t>
  </si>
  <si>
    <t>440202193603140029</t>
  </si>
  <si>
    <t>邓利金</t>
  </si>
  <si>
    <t>44713500460149864</t>
  </si>
  <si>
    <t>440202193603180020</t>
  </si>
  <si>
    <t>李瑞林</t>
  </si>
  <si>
    <t>44720100460022301</t>
  </si>
  <si>
    <t>440225193603211311</t>
  </si>
  <si>
    <t>张桂英</t>
  </si>
  <si>
    <t>44713000460196668</t>
  </si>
  <si>
    <t>2016年5月新增</t>
  </si>
  <si>
    <t>440202193604060661</t>
  </si>
  <si>
    <t>李炯勋</t>
  </si>
  <si>
    <t>44711300460076379</t>
  </si>
  <si>
    <t>440202193201160617</t>
  </si>
  <si>
    <t>2022年3月变更，补发2022年1-2月未变更津贴20元</t>
  </si>
  <si>
    <t>冯桂兰</t>
  </si>
  <si>
    <t>44713000460196650</t>
  </si>
  <si>
    <t>533526193604010025</t>
  </si>
  <si>
    <t xml:space="preserve">梁福民 </t>
  </si>
  <si>
    <t>44711000460120330</t>
  </si>
  <si>
    <t>440202193605280316</t>
  </si>
  <si>
    <t>帽子峰新村9栋101</t>
  </si>
  <si>
    <t>卢自强</t>
  </si>
  <si>
    <t>44071300460009721</t>
  </si>
  <si>
    <t>440202193602140617</t>
  </si>
  <si>
    <t>西堤北路14号1栋701房</t>
  </si>
  <si>
    <t>邵佩珍</t>
  </si>
  <si>
    <t>44713500460100024</t>
  </si>
  <si>
    <t>440202193603150323</t>
  </si>
  <si>
    <t>梁炳财</t>
  </si>
  <si>
    <t>44715200460201264</t>
  </si>
  <si>
    <t>440202193604140311</t>
  </si>
  <si>
    <t>黄金星</t>
  </si>
  <si>
    <t>44715200460200316</t>
  </si>
  <si>
    <t>440202193312150016</t>
  </si>
  <si>
    <t>李克学</t>
  </si>
  <si>
    <t>44713500460135657</t>
  </si>
  <si>
    <t>440202193604060012</t>
  </si>
  <si>
    <t>罗继胜</t>
  </si>
  <si>
    <t>44710200460356758</t>
  </si>
  <si>
    <t>440222193602220014</t>
  </si>
  <si>
    <t>44713500460135673</t>
  </si>
  <si>
    <t>440202193604030315</t>
  </si>
  <si>
    <t>罗玉庭</t>
  </si>
  <si>
    <t>44715400460085515</t>
  </si>
  <si>
    <t>440202193206050011</t>
  </si>
  <si>
    <t>18023664663</t>
  </si>
  <si>
    <t>李玉芳</t>
  </si>
  <si>
    <t>44713500460149849</t>
  </si>
  <si>
    <t>440202193604140020</t>
  </si>
  <si>
    <t>范有兰</t>
  </si>
  <si>
    <t>44713500460135830</t>
  </si>
  <si>
    <t>440203193603171825</t>
  </si>
  <si>
    <t>黄新彩</t>
  </si>
  <si>
    <t>44713500460135798</t>
  </si>
  <si>
    <t>440224193602250945</t>
  </si>
  <si>
    <t>黄焯</t>
  </si>
  <si>
    <t>44713500460149872</t>
  </si>
  <si>
    <t>44020419341115367X</t>
  </si>
  <si>
    <t>郭振纹</t>
  </si>
  <si>
    <t>44713600460004455</t>
  </si>
  <si>
    <t>440202193604080048</t>
  </si>
  <si>
    <t>钟枚娣</t>
  </si>
  <si>
    <t>44713000460187873</t>
  </si>
  <si>
    <t>2016年6月新增</t>
  </si>
  <si>
    <t>440202193603030620</t>
  </si>
  <si>
    <t>廖桂荣</t>
  </si>
  <si>
    <t>44713000460196858</t>
  </si>
  <si>
    <t>440202193108100329</t>
  </si>
  <si>
    <t>刘胜生</t>
  </si>
  <si>
    <t>44713500460135848</t>
  </si>
  <si>
    <t>44020219360306031X</t>
  </si>
  <si>
    <t>侯定球</t>
  </si>
  <si>
    <t>44713500460136408</t>
  </si>
  <si>
    <t>440202193605130318</t>
  </si>
  <si>
    <t>成素文</t>
  </si>
  <si>
    <t>44713500460136150</t>
  </si>
  <si>
    <t>440202193605290020</t>
  </si>
  <si>
    <t>李绍辉</t>
  </si>
  <si>
    <t>44713500460136358</t>
  </si>
  <si>
    <t>440202193305050033</t>
  </si>
  <si>
    <t>邱显亭</t>
  </si>
  <si>
    <t>44713500460136283</t>
  </si>
  <si>
    <t>440202193412090647</t>
  </si>
  <si>
    <t>何六妹</t>
  </si>
  <si>
    <t>44713000460195827</t>
  </si>
  <si>
    <t>440203193605011825</t>
  </si>
  <si>
    <t>潘碧坤</t>
  </si>
  <si>
    <t>44713500460136085</t>
  </si>
  <si>
    <t>440202193605030026</t>
  </si>
  <si>
    <t>李双凤</t>
  </si>
  <si>
    <t>44713500460136176</t>
  </si>
  <si>
    <t>440202193603150024</t>
  </si>
  <si>
    <t>彭丽清</t>
  </si>
  <si>
    <t>44711800460142949</t>
  </si>
  <si>
    <t>440202193606100321</t>
  </si>
  <si>
    <t>梁凤才</t>
  </si>
  <si>
    <t>44711800460131181</t>
  </si>
  <si>
    <t>440202193605050027</t>
  </si>
  <si>
    <t>蔡月湖</t>
  </si>
  <si>
    <t>44713000460197005</t>
  </si>
  <si>
    <t>2016年7月新增</t>
  </si>
  <si>
    <t>440202193508240312</t>
  </si>
  <si>
    <t>罗文欢</t>
  </si>
  <si>
    <t>44713000460218660</t>
  </si>
  <si>
    <t>440202193605270644</t>
  </si>
  <si>
    <t>陈锦财</t>
  </si>
  <si>
    <t>6230521430003180375</t>
  </si>
  <si>
    <t>440202193601300316</t>
  </si>
  <si>
    <t>何继生</t>
  </si>
  <si>
    <t>44713500460136515</t>
  </si>
  <si>
    <t>440202193407150334</t>
  </si>
  <si>
    <t>曾平瑶</t>
  </si>
  <si>
    <t>44711400460124391</t>
  </si>
  <si>
    <t>440202193604230317</t>
  </si>
  <si>
    <t>王莲凤</t>
  </si>
  <si>
    <t>44713500460136499</t>
  </si>
  <si>
    <t>440202193512290320</t>
  </si>
  <si>
    <t>冯灼星</t>
  </si>
  <si>
    <t>44713000460197468</t>
  </si>
  <si>
    <t>440202193606090610</t>
  </si>
  <si>
    <t>郭惠贞</t>
  </si>
  <si>
    <t>44713000460212382</t>
  </si>
  <si>
    <t>440202193603150622</t>
  </si>
  <si>
    <t>李婵娟</t>
  </si>
  <si>
    <t>44711500460226250</t>
  </si>
  <si>
    <t>440202193601300324</t>
  </si>
  <si>
    <t>余菊兰</t>
  </si>
  <si>
    <t>44713000460196767</t>
  </si>
  <si>
    <t>440202193606110028</t>
  </si>
  <si>
    <t>朱乙妹</t>
  </si>
  <si>
    <t>44713500460136549</t>
  </si>
  <si>
    <t>440202193604070026</t>
  </si>
  <si>
    <t>廖云凤</t>
  </si>
  <si>
    <t>44713500460136622</t>
  </si>
  <si>
    <t>440202193604160021</t>
  </si>
  <si>
    <t>44713500460131615</t>
  </si>
  <si>
    <t>440202193606260325</t>
  </si>
  <si>
    <t>唐邦治</t>
  </si>
  <si>
    <t>44713500460039750</t>
  </si>
  <si>
    <t>440224193602150952</t>
  </si>
  <si>
    <t>孙瑞莲</t>
  </si>
  <si>
    <t>44713500460136481</t>
  </si>
  <si>
    <t>440202193606190021</t>
  </si>
  <si>
    <t>何君福</t>
  </si>
  <si>
    <t>44713000460198318</t>
  </si>
  <si>
    <t>2016年8月新增</t>
  </si>
  <si>
    <t>440202193607120631</t>
  </si>
  <si>
    <t>龙桂时</t>
  </si>
  <si>
    <t>44713000460198532</t>
  </si>
  <si>
    <t>440202193607200316</t>
  </si>
  <si>
    <t>李洪秋</t>
  </si>
  <si>
    <t>44713000460197948</t>
  </si>
  <si>
    <t>440203193606082123</t>
  </si>
  <si>
    <t>肖锐</t>
  </si>
  <si>
    <t>44713000460188970</t>
  </si>
  <si>
    <t>440202192804150616</t>
  </si>
  <si>
    <t>李炳文</t>
  </si>
  <si>
    <t>44713000460198060</t>
  </si>
  <si>
    <t>440202193607120658</t>
  </si>
  <si>
    <t>张样新</t>
  </si>
  <si>
    <t>44713000460155573</t>
  </si>
  <si>
    <t>440202193312250324</t>
  </si>
  <si>
    <t>陈绮文</t>
  </si>
  <si>
    <t>44713500460137208</t>
  </si>
  <si>
    <t>440202193012160327</t>
  </si>
  <si>
    <t>范建功</t>
  </si>
  <si>
    <t>44713000460198029</t>
  </si>
  <si>
    <t>440202193007150319</t>
  </si>
  <si>
    <t>邱金玉</t>
  </si>
  <si>
    <t>44713500460136820</t>
  </si>
  <si>
    <t>440202193607010926</t>
  </si>
  <si>
    <t>邱海波</t>
  </si>
  <si>
    <t>44710200460151027</t>
  </si>
  <si>
    <t>440202193411140315</t>
  </si>
  <si>
    <t>陈瑞华</t>
  </si>
  <si>
    <t>44711000460105026</t>
  </si>
  <si>
    <t>440226193603264225</t>
  </si>
  <si>
    <t>罗佩珠</t>
  </si>
  <si>
    <t>44710200460166736</t>
  </si>
  <si>
    <t>440202193512210028</t>
  </si>
  <si>
    <t>余友来</t>
  </si>
  <si>
    <t>44711300460077161</t>
  </si>
  <si>
    <t>440222193604243113</t>
  </si>
  <si>
    <t>罗雪辉</t>
  </si>
  <si>
    <t>44711300460076056</t>
  </si>
  <si>
    <t>440202193607300026</t>
  </si>
  <si>
    <t>朱米英</t>
  </si>
  <si>
    <t>44713000460199159</t>
  </si>
  <si>
    <t>2016年9月新增</t>
  </si>
  <si>
    <t>440202193606060622</t>
  </si>
  <si>
    <t>邹妙清</t>
  </si>
  <si>
    <t>44713000460199175</t>
  </si>
  <si>
    <t>440202193603220651</t>
  </si>
  <si>
    <t>陈惠芳</t>
  </si>
  <si>
    <t>44713500460137620</t>
  </si>
  <si>
    <t>440202193608240643</t>
  </si>
  <si>
    <t>华香松</t>
  </si>
  <si>
    <t>44715300460050826</t>
  </si>
  <si>
    <t>44020219360820065X</t>
  </si>
  <si>
    <t>陈炳妹</t>
  </si>
  <si>
    <t>44713500460137521</t>
  </si>
  <si>
    <t>440202193608120326</t>
  </si>
  <si>
    <t>陈彩嫦</t>
  </si>
  <si>
    <t>44713000460199308</t>
  </si>
  <si>
    <t>440202193608030021</t>
  </si>
  <si>
    <t>蓝兴保</t>
  </si>
  <si>
    <t>44713500460131243</t>
  </si>
  <si>
    <t>44022819360810563X</t>
  </si>
  <si>
    <t>井巷</t>
  </si>
  <si>
    <t>陈梅喜</t>
  </si>
  <si>
    <t>44713000460199266</t>
  </si>
  <si>
    <t>440204193608073622</t>
  </si>
  <si>
    <t>杜建恒</t>
  </si>
  <si>
    <t>44711400460125125</t>
  </si>
  <si>
    <t>2016年10月新增</t>
  </si>
  <si>
    <t>432524193609260026</t>
  </si>
  <si>
    <t>曾丽华</t>
  </si>
  <si>
    <t>44713500460137968</t>
  </si>
  <si>
    <t>440202193607120324</t>
  </si>
  <si>
    <t>于润泽</t>
  </si>
  <si>
    <t>44713500460138099</t>
  </si>
  <si>
    <t>440202193307070329</t>
  </si>
  <si>
    <t>邓美娟</t>
  </si>
  <si>
    <t>44713000460199571</t>
  </si>
  <si>
    <t>440202193606050627</t>
  </si>
  <si>
    <t>苏唯</t>
  </si>
  <si>
    <t>44713000460199993</t>
  </si>
  <si>
    <t>440202193609250034</t>
  </si>
  <si>
    <t>陈福贵</t>
  </si>
  <si>
    <t>44713500460138149</t>
  </si>
  <si>
    <t>440202193408010317</t>
  </si>
  <si>
    <t>复兴路26号D座503房</t>
  </si>
  <si>
    <t>危福奕</t>
  </si>
  <si>
    <t>44713500460137901</t>
  </si>
  <si>
    <t>440202193609070017</t>
  </si>
  <si>
    <t>邹仁</t>
  </si>
  <si>
    <t>44713500460137752</t>
  </si>
  <si>
    <t>440202193609250018</t>
  </si>
  <si>
    <t>董道文</t>
  </si>
  <si>
    <t>44710200460344960</t>
  </si>
  <si>
    <t>44020219360910001X</t>
  </si>
  <si>
    <t>肖志雄</t>
  </si>
  <si>
    <t>44710200460080572</t>
  </si>
  <si>
    <t>440202193609090659</t>
  </si>
  <si>
    <t>丘昌煜</t>
  </si>
  <si>
    <t>44713600460090983</t>
  </si>
  <si>
    <t>440202193610230612</t>
  </si>
  <si>
    <t>林运义</t>
  </si>
  <si>
    <t>44713500460138172</t>
  </si>
  <si>
    <t>440202193609120010</t>
  </si>
  <si>
    <t>刘碧华</t>
  </si>
  <si>
    <t>44715000460123728</t>
  </si>
  <si>
    <t>440202193505290322</t>
  </si>
  <si>
    <t>赵淑宜</t>
  </si>
  <si>
    <t>44713500460138040</t>
  </si>
  <si>
    <t>440202193609110023</t>
  </si>
  <si>
    <t>薛炳招</t>
  </si>
  <si>
    <t>44713500460138057</t>
  </si>
  <si>
    <t>440202193609130024</t>
  </si>
  <si>
    <t>黄更玲</t>
  </si>
  <si>
    <t>44713500460108621</t>
  </si>
  <si>
    <t>44020319360102184X</t>
  </si>
  <si>
    <t>冯惠桃</t>
  </si>
  <si>
    <t>44710200460310474</t>
  </si>
  <si>
    <t>44020219360911004X</t>
  </si>
  <si>
    <t>张绍明</t>
  </si>
  <si>
    <t>44713500460138743</t>
  </si>
  <si>
    <t>440204193610013370</t>
  </si>
  <si>
    <t>伍洋娣</t>
  </si>
  <si>
    <t>44713500460138313</t>
  </si>
  <si>
    <t>440202193609040029</t>
  </si>
  <si>
    <t>许伟文</t>
  </si>
  <si>
    <t>44713500460150284</t>
  </si>
  <si>
    <t>440202193608090016</t>
  </si>
  <si>
    <t>袁桂英</t>
  </si>
  <si>
    <t>44713500460137893</t>
  </si>
  <si>
    <t xml:space="preserve">2016年10月新增 </t>
  </si>
  <si>
    <t>440202193607160027</t>
  </si>
  <si>
    <t>郭正直</t>
  </si>
  <si>
    <t>44713500460116061</t>
  </si>
  <si>
    <t>440224193609010952</t>
  </si>
  <si>
    <t>黄明</t>
  </si>
  <si>
    <t>44713500460138412</t>
  </si>
  <si>
    <t>2016年11月新增</t>
  </si>
  <si>
    <t>440203193610082118</t>
  </si>
  <si>
    <t>邓炳林</t>
  </si>
  <si>
    <t>44713500460138420</t>
  </si>
  <si>
    <t>440202193512150037</t>
  </si>
  <si>
    <t>陈年娇</t>
  </si>
  <si>
    <t>44713000460200106</t>
  </si>
  <si>
    <t>440202193602150022</t>
  </si>
  <si>
    <t>李民</t>
  </si>
  <si>
    <t>44713500460138388</t>
  </si>
  <si>
    <t>440202193610210611</t>
  </si>
  <si>
    <t>张玉秀</t>
  </si>
  <si>
    <t>44713500460138487</t>
  </si>
  <si>
    <t>440202193610290025</t>
  </si>
  <si>
    <t>沈兆希</t>
  </si>
  <si>
    <t>44713500460138537</t>
  </si>
  <si>
    <t>440202193311120018</t>
  </si>
  <si>
    <t>陈介苏</t>
  </si>
  <si>
    <t>44713000460218405</t>
  </si>
  <si>
    <t>440202193605180016</t>
  </si>
  <si>
    <t>陈定全</t>
  </si>
  <si>
    <t>44713000460200155</t>
  </si>
  <si>
    <t>44020219360615061X</t>
  </si>
  <si>
    <t>邝少卿</t>
  </si>
  <si>
    <t>44713000460195967</t>
  </si>
  <si>
    <t>440202193610190024</t>
  </si>
  <si>
    <t>潘巧汝</t>
  </si>
  <si>
    <t>44713500460138339</t>
  </si>
  <si>
    <t>440202193610160028</t>
  </si>
  <si>
    <t>罗玉珍</t>
  </si>
  <si>
    <t>6228481436699193079</t>
  </si>
  <si>
    <t>440202193606050328</t>
  </si>
  <si>
    <t>刘惠珍</t>
  </si>
  <si>
    <t>44713000460200478</t>
  </si>
  <si>
    <t>440202193610240327</t>
  </si>
  <si>
    <t>宋西欣</t>
  </si>
  <si>
    <t>44710200460342733</t>
  </si>
  <si>
    <t>440202193610050611</t>
  </si>
  <si>
    <t>吴润娇</t>
  </si>
  <si>
    <t>44713500460138354</t>
  </si>
  <si>
    <t>440202193610040026</t>
  </si>
  <si>
    <t>李真理</t>
  </si>
  <si>
    <t>44713500460152231</t>
  </si>
  <si>
    <t>440202193607270023</t>
  </si>
  <si>
    <t>卢倩文</t>
  </si>
  <si>
    <t>44711400460125539</t>
  </si>
  <si>
    <t>440202193406290626</t>
  </si>
  <si>
    <t>吴亚兰</t>
  </si>
  <si>
    <t>44713000460200460</t>
  </si>
  <si>
    <t>440202193009090620</t>
  </si>
  <si>
    <t>王玉贞</t>
  </si>
  <si>
    <t>44711000460106057</t>
  </si>
  <si>
    <t>440202193610210320</t>
  </si>
  <si>
    <t>叶福厚</t>
  </si>
  <si>
    <t>44713000460200296</t>
  </si>
  <si>
    <t xml:space="preserve">2016年11月新增 </t>
  </si>
  <si>
    <t>440229193406010030</t>
  </si>
  <si>
    <t>何保伦</t>
  </si>
  <si>
    <t>44713500460138271</t>
  </si>
  <si>
    <t>440229193609070017</t>
  </si>
  <si>
    <t>戴昆尧</t>
  </si>
  <si>
    <t>44713000460217597</t>
  </si>
  <si>
    <t>440202193611010638</t>
  </si>
  <si>
    <t>刘沐清</t>
  </si>
  <si>
    <t>44713500460138669</t>
  </si>
  <si>
    <t>2016年12月新增</t>
  </si>
  <si>
    <t>440202193611070032</t>
  </si>
  <si>
    <t>陈德英</t>
  </si>
  <si>
    <t>44710200460345348</t>
  </si>
  <si>
    <t>440202193611220029</t>
  </si>
  <si>
    <t>邝丙妹</t>
  </si>
  <si>
    <t>6228481436700492973</t>
  </si>
  <si>
    <t>440202193603060328</t>
  </si>
  <si>
    <t>魏焜辉</t>
  </si>
  <si>
    <t>44713500460138156</t>
  </si>
  <si>
    <t>440202193611280320</t>
  </si>
  <si>
    <t xml:space="preserve">  复兴路26号D座503房</t>
  </si>
  <si>
    <t>洪云英</t>
  </si>
  <si>
    <t>44713000460193269</t>
  </si>
  <si>
    <t>440202193308040324</t>
  </si>
  <si>
    <t>苏捷兰</t>
  </si>
  <si>
    <t>44710200460337329</t>
  </si>
  <si>
    <t>440202193611170025</t>
  </si>
  <si>
    <t>余桂英</t>
  </si>
  <si>
    <t>44713500460138867</t>
  </si>
  <si>
    <t>440202193409140041</t>
  </si>
  <si>
    <t>何崇楷</t>
  </si>
  <si>
    <t>44713000460200601</t>
  </si>
  <si>
    <t>440202193601180318</t>
  </si>
  <si>
    <t>刘国华</t>
  </si>
  <si>
    <t>6228481431688362512</t>
  </si>
  <si>
    <t>440202193612010015</t>
  </si>
  <si>
    <t>骆群英</t>
  </si>
  <si>
    <t>44711700460156974</t>
  </si>
  <si>
    <t>440202193611200028</t>
  </si>
  <si>
    <t>朱祖良</t>
  </si>
  <si>
    <t>44713000460200833</t>
  </si>
  <si>
    <t>440202193611100617</t>
  </si>
  <si>
    <t>张梅英</t>
  </si>
  <si>
    <t>44713000460200684</t>
  </si>
  <si>
    <t>440221193612122729</t>
  </si>
  <si>
    <t>赖鸣校</t>
  </si>
  <si>
    <t>44713000460201096</t>
  </si>
  <si>
    <t>440202193611270616</t>
  </si>
  <si>
    <t>杨顺贞</t>
  </si>
  <si>
    <t>44713000460200346</t>
  </si>
  <si>
    <t>440202193611240628</t>
  </si>
  <si>
    <t>肖爱莲</t>
  </si>
  <si>
    <t>44713000460200726</t>
  </si>
  <si>
    <t>440202193611120669</t>
  </si>
  <si>
    <t>何励洁</t>
  </si>
  <si>
    <t>44713000460215518</t>
  </si>
  <si>
    <t>44020219361124061X</t>
  </si>
  <si>
    <t>吕武兰</t>
  </si>
  <si>
    <t>44713500460138891</t>
  </si>
  <si>
    <t>440224193611110960</t>
  </si>
  <si>
    <t>夏泳海</t>
  </si>
  <si>
    <t>44713000460200916</t>
  </si>
  <si>
    <t>440202193610280628</t>
  </si>
  <si>
    <t>庄颜瑞</t>
  </si>
  <si>
    <t>44713000460200825</t>
  </si>
  <si>
    <t>440202193610060924</t>
  </si>
  <si>
    <t>刘婉兰</t>
  </si>
  <si>
    <t>44713000460217639</t>
  </si>
  <si>
    <t>440203193610251823</t>
  </si>
  <si>
    <t>13149069393</t>
  </si>
  <si>
    <t>陈秋雄</t>
  </si>
  <si>
    <t>44713500460137265</t>
  </si>
  <si>
    <t>2017年1月新增</t>
  </si>
  <si>
    <t>440229193612283523</t>
  </si>
  <si>
    <t>蔡慧然</t>
  </si>
  <si>
    <t>44713600460090900</t>
  </si>
  <si>
    <t>440202193611300635</t>
  </si>
  <si>
    <t>肖元英</t>
  </si>
  <si>
    <t>44712000460107286</t>
  </si>
  <si>
    <t>44020219340913002X</t>
  </si>
  <si>
    <t>陈传泰</t>
  </si>
  <si>
    <t>44711500460218869</t>
  </si>
  <si>
    <t>440202193612280015</t>
  </si>
  <si>
    <t>罗勇</t>
  </si>
  <si>
    <t>44711800460133633</t>
  </si>
  <si>
    <t>440203193612311519</t>
  </si>
  <si>
    <t>欧有妹</t>
  </si>
  <si>
    <t>44713500460138933</t>
  </si>
  <si>
    <t>44020219361230032X</t>
  </si>
  <si>
    <t>何宇峰</t>
  </si>
  <si>
    <t>44710200460192708</t>
  </si>
  <si>
    <t>440202193610021511</t>
  </si>
  <si>
    <t>郭四妹</t>
  </si>
  <si>
    <t>44710200460322529</t>
  </si>
  <si>
    <t>440228193612248326</t>
  </si>
  <si>
    <t>邹冬莲</t>
  </si>
  <si>
    <t>44713500460138966</t>
  </si>
  <si>
    <t>440202193610100068</t>
  </si>
  <si>
    <t>冯丽贞</t>
  </si>
  <si>
    <t>44711600460250993</t>
  </si>
  <si>
    <t>440202193608280346</t>
  </si>
  <si>
    <t>廖杏楷</t>
  </si>
  <si>
    <t>44711800460142915</t>
  </si>
  <si>
    <t>440203193612152116</t>
  </si>
  <si>
    <t>何义娣</t>
  </si>
  <si>
    <t>44713000460202268</t>
  </si>
  <si>
    <t>440202193609090624</t>
  </si>
  <si>
    <t>李明兴</t>
  </si>
  <si>
    <t>44713000460201211</t>
  </si>
  <si>
    <t>440202193612140610</t>
  </si>
  <si>
    <t>陈煜光</t>
  </si>
  <si>
    <t>6228481430534333412</t>
  </si>
  <si>
    <t>44020319360105211X</t>
  </si>
  <si>
    <t>邹业姣</t>
  </si>
  <si>
    <t>44713000460201518</t>
  </si>
  <si>
    <t>440225193611185221</t>
  </si>
  <si>
    <t>廖银英</t>
  </si>
  <si>
    <t>44713000460201377</t>
  </si>
  <si>
    <t>440202193611220627</t>
  </si>
  <si>
    <t>张秋喜</t>
  </si>
  <si>
    <t>44713500460124784</t>
  </si>
  <si>
    <t>440224193610030950</t>
  </si>
  <si>
    <t>郭宝莲</t>
  </si>
  <si>
    <t>6228481436729911672</t>
  </si>
  <si>
    <t>440224193612140942</t>
  </si>
  <si>
    <t>梁秋玲</t>
  </si>
  <si>
    <t>44711500460206344</t>
  </si>
  <si>
    <t>44022119361108162X</t>
  </si>
  <si>
    <t>李祝英</t>
  </si>
  <si>
    <t>44711300460078599</t>
  </si>
  <si>
    <t>440203193611072122</t>
  </si>
  <si>
    <t>刘国章</t>
  </si>
  <si>
    <t>6228481436696499271</t>
  </si>
  <si>
    <t>44020219361204061X</t>
  </si>
  <si>
    <t>风采路84号</t>
  </si>
  <si>
    <t>15219809416/18023694361</t>
  </si>
  <si>
    <t>王洪涛</t>
  </si>
  <si>
    <t>44713600460092401</t>
  </si>
  <si>
    <t>440202193312120634</t>
  </si>
  <si>
    <t>西堤北2号</t>
  </si>
  <si>
    <t>13112011889</t>
  </si>
  <si>
    <t>张毓梅</t>
  </si>
  <si>
    <t>44711300460029089</t>
  </si>
  <si>
    <t>440202193311100033</t>
  </si>
  <si>
    <t>李翠云</t>
  </si>
  <si>
    <t>44713500460139618</t>
  </si>
  <si>
    <t>2017年2月新增</t>
  </si>
  <si>
    <t>44020419370117302X</t>
  </si>
  <si>
    <t>侯来</t>
  </si>
  <si>
    <t>44711300460083193</t>
  </si>
  <si>
    <t>440202193611150315</t>
  </si>
  <si>
    <t xml:space="preserve"> 孔丁凤</t>
  </si>
  <si>
    <t>44713500460139485</t>
  </si>
  <si>
    <t>440202193611110348</t>
  </si>
  <si>
    <t>彭培祥</t>
  </si>
  <si>
    <t>44713000460218330</t>
  </si>
  <si>
    <t>440203193611241811</t>
  </si>
  <si>
    <t>封润兰</t>
  </si>
  <si>
    <t>44713500460139642</t>
  </si>
  <si>
    <t>44020219370206034X</t>
  </si>
  <si>
    <t>崔金耀</t>
  </si>
  <si>
    <t>44713500460151001</t>
  </si>
  <si>
    <t>440224193610010933</t>
  </si>
  <si>
    <t xml:space="preserve">                                        </t>
  </si>
  <si>
    <t>张秀环</t>
  </si>
  <si>
    <t>44713600460084408</t>
  </si>
  <si>
    <t>440202193610080028</t>
  </si>
  <si>
    <t>郑兆坤</t>
  </si>
  <si>
    <t>44713000460201880</t>
  </si>
  <si>
    <t>440202193605170627</t>
  </si>
  <si>
    <t>陈育群</t>
  </si>
  <si>
    <t>6228481430669876615</t>
  </si>
  <si>
    <t>440202193701120611</t>
  </si>
  <si>
    <t>欧荣昌</t>
  </si>
  <si>
    <t>6228481436703527478</t>
  </si>
  <si>
    <t>2017年3月新增</t>
  </si>
  <si>
    <t>440204193412103017</t>
  </si>
  <si>
    <t>骆志芬</t>
  </si>
  <si>
    <t>44713500460139766</t>
  </si>
  <si>
    <t>440203193611181521</t>
  </si>
  <si>
    <t>余新娣</t>
  </si>
  <si>
    <t>44713500460139741</t>
  </si>
  <si>
    <t>440202193702170020</t>
  </si>
  <si>
    <t>孟宪芬</t>
  </si>
  <si>
    <t>44713500460139675</t>
  </si>
  <si>
    <t>440202193612230026</t>
  </si>
  <si>
    <t>王永南</t>
  </si>
  <si>
    <t>44713000460202144</t>
  </si>
  <si>
    <t>440202193702070310</t>
  </si>
  <si>
    <t>朱秀清</t>
  </si>
  <si>
    <t>6228481436703447677</t>
  </si>
  <si>
    <t>440202193612120329</t>
  </si>
  <si>
    <t>何秀英</t>
  </si>
  <si>
    <t>6228481439535357874</t>
  </si>
  <si>
    <t>440202193702150927</t>
  </si>
  <si>
    <t>吴双辉</t>
  </si>
  <si>
    <t>44713500460117267</t>
  </si>
  <si>
    <t>440202193702140622</t>
  </si>
  <si>
    <t>江来添</t>
  </si>
  <si>
    <t>44713000460202235</t>
  </si>
  <si>
    <t>440203193701301822</t>
  </si>
  <si>
    <t>蒲仕柏</t>
  </si>
  <si>
    <t>44715200460020516</t>
  </si>
  <si>
    <t>2017年4月新增</t>
  </si>
  <si>
    <t>440202193702100014</t>
  </si>
  <si>
    <t>蓝金兰</t>
  </si>
  <si>
    <t>44715200460205836</t>
  </si>
  <si>
    <t>440204193606143623</t>
  </si>
  <si>
    <t>黄秀好</t>
  </si>
  <si>
    <t>44713500460139931</t>
  </si>
  <si>
    <t>440202193701290020</t>
  </si>
  <si>
    <t>姚桂菊</t>
  </si>
  <si>
    <t>44711800460134474</t>
  </si>
  <si>
    <t>44020219370119002X</t>
  </si>
  <si>
    <t>王细凤</t>
  </si>
  <si>
    <t>44713000460202847</t>
  </si>
  <si>
    <t>440202193704050321</t>
  </si>
  <si>
    <t>梁顺娣</t>
  </si>
  <si>
    <t>44711800460134383</t>
  </si>
  <si>
    <t>440203193610082126</t>
  </si>
  <si>
    <t>朱茂能</t>
  </si>
  <si>
    <t>44713500460139964</t>
  </si>
  <si>
    <t>440202193501100317</t>
  </si>
  <si>
    <t>胡秀英</t>
  </si>
  <si>
    <t>44713000460201641</t>
  </si>
  <si>
    <t>440202193703240625</t>
  </si>
  <si>
    <t>陈细莲</t>
  </si>
  <si>
    <t>44715100460099793</t>
  </si>
  <si>
    <t>440202193607240326</t>
  </si>
  <si>
    <t>何桂英</t>
  </si>
  <si>
    <t>44713000460203183</t>
  </si>
  <si>
    <t>440202193612300020</t>
  </si>
  <si>
    <t>44713000460202839</t>
  </si>
  <si>
    <t>44020219370307062X</t>
  </si>
  <si>
    <t>林炳兰</t>
  </si>
  <si>
    <t>6228481436704748875</t>
  </si>
  <si>
    <t>440202193606260624</t>
  </si>
  <si>
    <t>风度北路40号3栋401房</t>
  </si>
  <si>
    <t>18038907054</t>
  </si>
  <si>
    <t>郑月群</t>
  </si>
  <si>
    <t>44713300460014626</t>
  </si>
  <si>
    <t>2017年5月新增</t>
  </si>
  <si>
    <t>440202193701020020</t>
  </si>
  <si>
    <t>吴由治</t>
  </si>
  <si>
    <t>44711500460225922</t>
  </si>
  <si>
    <t>440202193603220010</t>
  </si>
  <si>
    <t>何六英</t>
  </si>
  <si>
    <t>44713500460140202</t>
  </si>
  <si>
    <t>440202193703250022</t>
  </si>
  <si>
    <t>张亚娴</t>
  </si>
  <si>
    <t>44713500460140079</t>
  </si>
  <si>
    <t>440202193605160023</t>
  </si>
  <si>
    <t>陆振丰</t>
  </si>
  <si>
    <t>44715300460100100</t>
  </si>
  <si>
    <t>440202193307010019</t>
  </si>
  <si>
    <t>钟有凤</t>
  </si>
  <si>
    <t>44713500460033878</t>
  </si>
  <si>
    <t>440224193704150945</t>
  </si>
  <si>
    <t>沈丙秀</t>
  </si>
  <si>
    <t>44713500460140053</t>
  </si>
  <si>
    <t>440204193607093322</t>
  </si>
  <si>
    <t>徐雪秋</t>
  </si>
  <si>
    <t>44713500460140038</t>
  </si>
  <si>
    <t>44020219370426002X</t>
  </si>
  <si>
    <t>林瑞森</t>
  </si>
  <si>
    <t>44710200460305862</t>
  </si>
  <si>
    <t>44020219370110032X</t>
  </si>
  <si>
    <t>李清华</t>
  </si>
  <si>
    <t>44715100460099884</t>
  </si>
  <si>
    <t>440202193402150626</t>
  </si>
  <si>
    <t>谢惠文</t>
  </si>
  <si>
    <t>44715400460088527</t>
  </si>
  <si>
    <t>440202193705150623</t>
  </si>
  <si>
    <t>黄金玉</t>
  </si>
  <si>
    <t>44711600460255695</t>
  </si>
  <si>
    <t>2017年6月新增</t>
  </si>
  <si>
    <t>440202193604260014</t>
  </si>
  <si>
    <t>刘亚秀</t>
  </si>
  <si>
    <t>44711800460117339</t>
  </si>
  <si>
    <t>440202192901010340</t>
  </si>
  <si>
    <t>丁文芳</t>
  </si>
  <si>
    <t>44713500460137711</t>
  </si>
  <si>
    <t>440202193703290323</t>
  </si>
  <si>
    <t>左清兰</t>
  </si>
  <si>
    <t>44713000460218181</t>
  </si>
  <si>
    <t>440202193703190621</t>
  </si>
  <si>
    <t>陈国英</t>
  </si>
  <si>
    <t>44713000460203324</t>
  </si>
  <si>
    <t>44020219330209062X</t>
  </si>
  <si>
    <t>谭秀珍</t>
  </si>
  <si>
    <t>6228481430669842518</t>
  </si>
  <si>
    <t>440203193612211825</t>
  </si>
  <si>
    <t>丘学良</t>
  </si>
  <si>
    <t>44713600460085074</t>
  </si>
  <si>
    <t>440202193704200617</t>
  </si>
  <si>
    <t>黄明日</t>
  </si>
  <si>
    <t>44713500460140244</t>
  </si>
  <si>
    <t>440202193611300010</t>
  </si>
  <si>
    <t>禤少银</t>
  </si>
  <si>
    <t>44713600460084598</t>
  </si>
  <si>
    <t>440203193706151827</t>
  </si>
  <si>
    <t>胡国勋</t>
  </si>
  <si>
    <t>6228481436705584279</t>
  </si>
  <si>
    <t>440204193703153698</t>
  </si>
  <si>
    <t>丘秋泉</t>
  </si>
  <si>
    <t>44713500460140301</t>
  </si>
  <si>
    <t>440202193609020028</t>
  </si>
  <si>
    <t>黄薇</t>
  </si>
  <si>
    <t>44713000460203316</t>
  </si>
  <si>
    <t>440202193608050022</t>
  </si>
  <si>
    <t>何娇</t>
  </si>
  <si>
    <t>44713500460140368</t>
  </si>
  <si>
    <t>440202193706010323</t>
  </si>
  <si>
    <t>谢洁文</t>
  </si>
  <si>
    <t>44713500460136580</t>
  </si>
  <si>
    <t>440202192909300326</t>
  </si>
  <si>
    <t>李绪鸿</t>
  </si>
  <si>
    <t>44713000460203415</t>
  </si>
  <si>
    <t>440202193706090319</t>
  </si>
  <si>
    <t>曾凌芳</t>
  </si>
  <si>
    <t>44713000460203282</t>
  </si>
  <si>
    <t>440202193703290649</t>
  </si>
  <si>
    <t>梁艳芳</t>
  </si>
  <si>
    <t>44713000460203373</t>
  </si>
  <si>
    <t>440202193706050624</t>
  </si>
  <si>
    <t>朱国忠</t>
  </si>
  <si>
    <t>44715000460124841</t>
  </si>
  <si>
    <t>440203193706231835</t>
  </si>
  <si>
    <t>刘瑞梅</t>
  </si>
  <si>
    <t>44710200460331736</t>
  </si>
  <si>
    <t>2017年7月新增</t>
  </si>
  <si>
    <t>440202193707020320</t>
  </si>
  <si>
    <t>邓兰英</t>
  </si>
  <si>
    <t>44711000460107337</t>
  </si>
  <si>
    <t>440223193706080024</t>
  </si>
  <si>
    <t>李彩彬</t>
  </si>
  <si>
    <t>44713000460203555</t>
  </si>
  <si>
    <t>440202193606090012</t>
  </si>
  <si>
    <t>贺世民</t>
  </si>
  <si>
    <t>44715200460206578</t>
  </si>
  <si>
    <t>440223193705170714</t>
  </si>
  <si>
    <t>邓醮娣</t>
  </si>
  <si>
    <t>44713500460140319</t>
  </si>
  <si>
    <t>440202193707010026</t>
  </si>
  <si>
    <t>曾明亮</t>
  </si>
  <si>
    <t>44713500460150474</t>
  </si>
  <si>
    <t>440224193706080936</t>
  </si>
  <si>
    <t>胡伯麒</t>
  </si>
  <si>
    <t>44713500460140376</t>
  </si>
  <si>
    <t>440224193706090931</t>
  </si>
  <si>
    <t>吴树棠</t>
  </si>
  <si>
    <t>44713600460085082</t>
  </si>
  <si>
    <t>440202193705170034</t>
  </si>
  <si>
    <t>莫家信</t>
  </si>
  <si>
    <t>44713000460203464</t>
  </si>
  <si>
    <t>440202193601260019</t>
  </si>
  <si>
    <t>蔡淡贞</t>
  </si>
  <si>
    <t>44710200460347161</t>
  </si>
  <si>
    <t>44020319370622212X</t>
  </si>
  <si>
    <t>周乃康</t>
  </si>
  <si>
    <t>44711500460225534</t>
  </si>
  <si>
    <t>440202193612200636</t>
  </si>
  <si>
    <t>谢东香</t>
  </si>
  <si>
    <t>44711500460219917</t>
  </si>
  <si>
    <t>440202193707270629</t>
  </si>
  <si>
    <t>何卓英</t>
  </si>
  <si>
    <t>44713000460203332</t>
  </si>
  <si>
    <t>440202193707210626</t>
  </si>
  <si>
    <t>冯光初</t>
  </si>
  <si>
    <t>6228481436702866679</t>
  </si>
  <si>
    <t>440227193705280011</t>
  </si>
  <si>
    <t>44715300460117583</t>
  </si>
  <si>
    <t>440202193609100626</t>
  </si>
  <si>
    <t>陈惠良</t>
  </si>
  <si>
    <t>44715200460022116</t>
  </si>
  <si>
    <t>440202193706160022</t>
  </si>
  <si>
    <t>罗钦祥</t>
  </si>
  <si>
    <t>44713500460140558</t>
  </si>
  <si>
    <t>440202193707110019</t>
  </si>
  <si>
    <t>黄月琼</t>
  </si>
  <si>
    <t>44713000460203761</t>
  </si>
  <si>
    <t>2017年8月新增</t>
  </si>
  <si>
    <t>440203193609151868</t>
  </si>
  <si>
    <t>温力人</t>
  </si>
  <si>
    <t>44713500460140590</t>
  </si>
  <si>
    <t>440202193707070029</t>
  </si>
  <si>
    <t>何忠钜</t>
  </si>
  <si>
    <t>44713600460091098</t>
  </si>
  <si>
    <t>440203193604081813</t>
  </si>
  <si>
    <t>涂显英</t>
  </si>
  <si>
    <t>44713500460152322</t>
  </si>
  <si>
    <t>440224193707100943</t>
  </si>
  <si>
    <t>骆绍佳</t>
  </si>
  <si>
    <t>44711300460076064</t>
  </si>
  <si>
    <t>44020219370710003X</t>
  </si>
  <si>
    <t>朱宝庄</t>
  </si>
  <si>
    <t>44713000460203712</t>
  </si>
  <si>
    <t>44020219370709002X</t>
  </si>
  <si>
    <t>张意招</t>
  </si>
  <si>
    <t>6228481436700419174</t>
  </si>
  <si>
    <t>440231193610100027</t>
  </si>
  <si>
    <t>梁茂灵</t>
  </si>
  <si>
    <t>44713000460203779</t>
  </si>
  <si>
    <t>440202193707180316</t>
  </si>
  <si>
    <t>老文波</t>
  </si>
  <si>
    <t>44713000460203753</t>
  </si>
  <si>
    <t>440202193707220314</t>
  </si>
  <si>
    <t>陈毛加</t>
  </si>
  <si>
    <t>44720100460292458</t>
  </si>
  <si>
    <t>440225193707107930</t>
  </si>
  <si>
    <t>风度北40号1栋902</t>
  </si>
  <si>
    <t>13714521369</t>
  </si>
  <si>
    <t>峰前迁至风度中</t>
  </si>
  <si>
    <t>隋秀英</t>
  </si>
  <si>
    <t>44713000460203746</t>
  </si>
  <si>
    <t>440202193707010624</t>
  </si>
  <si>
    <t>骆有娣</t>
  </si>
  <si>
    <t>44715400460088667</t>
  </si>
  <si>
    <t>440202193707250329</t>
  </si>
  <si>
    <t>林文彦</t>
  </si>
  <si>
    <t>44715000460125160</t>
  </si>
  <si>
    <t>440221193707072250</t>
  </si>
  <si>
    <t>李素群</t>
  </si>
  <si>
    <t>44713500460140756</t>
  </si>
  <si>
    <t>2017年9月新增</t>
  </si>
  <si>
    <t>440202193708160026</t>
  </si>
  <si>
    <t>杨学桃</t>
  </si>
  <si>
    <t>44710200460356824</t>
  </si>
  <si>
    <t>440202193708040024</t>
  </si>
  <si>
    <t>肖谭娣</t>
  </si>
  <si>
    <t>44711500460225591</t>
  </si>
  <si>
    <t>440202193708240026</t>
  </si>
  <si>
    <t>朱建芬</t>
  </si>
  <si>
    <t>6228481436237753475</t>
  </si>
  <si>
    <t>440228196210030045</t>
  </si>
  <si>
    <t>李亚秀（4402281936121400由女儿朱建芬代领</t>
  </si>
  <si>
    <t>朱荣章</t>
  </si>
  <si>
    <t>6228481144244117417</t>
  </si>
  <si>
    <t>440228193603040013</t>
  </si>
  <si>
    <t>李大成</t>
  </si>
  <si>
    <t>44715000460125251</t>
  </si>
  <si>
    <t>440202193706080639</t>
  </si>
  <si>
    <t>杜桥娣</t>
  </si>
  <si>
    <t>44713000460103730</t>
  </si>
  <si>
    <t>440202193705140628</t>
  </si>
  <si>
    <t>成逸馨</t>
  </si>
  <si>
    <t>6228481432942615513</t>
  </si>
  <si>
    <t>440202193708070928</t>
  </si>
  <si>
    <t>张月娇</t>
  </si>
  <si>
    <t>44711500460220097</t>
  </si>
  <si>
    <t>440202193707120620</t>
  </si>
  <si>
    <t>黄耿群</t>
  </si>
  <si>
    <t>44713000460203985</t>
  </si>
  <si>
    <t>440202193708120331</t>
  </si>
  <si>
    <t>涂玉金</t>
  </si>
  <si>
    <t>44713500460149724</t>
  </si>
  <si>
    <t>440202193708150020</t>
  </si>
  <si>
    <t>颜彩云</t>
  </si>
  <si>
    <t>6228481436706736779</t>
  </si>
  <si>
    <t>440202193708030328</t>
  </si>
  <si>
    <t>徐志韬</t>
  </si>
  <si>
    <t>44711500460225666</t>
  </si>
  <si>
    <t>440202193708090013</t>
  </si>
  <si>
    <t>谢先运</t>
  </si>
  <si>
    <t>44713000460204157</t>
  </si>
  <si>
    <t>440202193701210617</t>
  </si>
  <si>
    <t>彭国珠</t>
  </si>
  <si>
    <t>44713500460140673</t>
  </si>
  <si>
    <t>440202193708270321</t>
  </si>
  <si>
    <t>胡桂娇</t>
  </si>
  <si>
    <t>44713500460140707</t>
  </si>
  <si>
    <t>44020219370815032X</t>
  </si>
  <si>
    <t>楼起文</t>
  </si>
  <si>
    <t>44710200460347625</t>
  </si>
  <si>
    <t>2017年10月新增</t>
  </si>
  <si>
    <t>440204193709163037</t>
  </si>
  <si>
    <t>梁强思</t>
  </si>
  <si>
    <t>44713500460033860</t>
  </si>
  <si>
    <t>440224193709300930</t>
  </si>
  <si>
    <t>李泉华</t>
  </si>
  <si>
    <t>44713500460140863</t>
  </si>
  <si>
    <t>440202193709220019</t>
  </si>
  <si>
    <t>肖昭娟</t>
  </si>
  <si>
    <t>44711000460103054</t>
  </si>
  <si>
    <t>440202193709120026</t>
  </si>
  <si>
    <t>杨展稀</t>
  </si>
  <si>
    <t>44713500460106252</t>
  </si>
  <si>
    <t>44022419370306093X</t>
  </si>
  <si>
    <t>张秀英</t>
  </si>
  <si>
    <t>44713000460204371</t>
  </si>
  <si>
    <t>44022419370916094X</t>
  </si>
  <si>
    <t>陈保如</t>
  </si>
  <si>
    <t>44713500460149781</t>
  </si>
  <si>
    <t>440224193709140930</t>
  </si>
  <si>
    <t>吴映华</t>
  </si>
  <si>
    <t>6228481436706448573</t>
  </si>
  <si>
    <t>440224193708300947</t>
  </si>
  <si>
    <t>黎桂芳</t>
  </si>
  <si>
    <t>44713000460204132</t>
  </si>
  <si>
    <t>440202193609080645</t>
  </si>
  <si>
    <t>欧金容</t>
  </si>
  <si>
    <t>44711100460026477</t>
  </si>
  <si>
    <t>440202193607150961</t>
  </si>
  <si>
    <t>林钦松</t>
  </si>
  <si>
    <t>44710200460347401</t>
  </si>
  <si>
    <t>44020219370918031X</t>
  </si>
  <si>
    <t>罗带喜</t>
  </si>
  <si>
    <t>44713500460076430</t>
  </si>
  <si>
    <t>44020219370905062X</t>
  </si>
  <si>
    <t>黄玉芬</t>
  </si>
  <si>
    <t>44713000460204330</t>
  </si>
  <si>
    <t>440202193708150629</t>
  </si>
  <si>
    <t>黄锦兰</t>
  </si>
  <si>
    <t>44713000460204363</t>
  </si>
  <si>
    <t>440202193708210927</t>
  </si>
  <si>
    <t>沈世煌</t>
  </si>
  <si>
    <t>44713000460204348</t>
  </si>
  <si>
    <t>440202193709200624</t>
  </si>
  <si>
    <t>陈燕高</t>
  </si>
  <si>
    <t>6228481436707370974</t>
  </si>
  <si>
    <t>440203193609021529</t>
  </si>
  <si>
    <t>梁有娣</t>
  </si>
  <si>
    <t>44713000460204421</t>
  </si>
  <si>
    <t>440202193709160626</t>
  </si>
  <si>
    <t>梁会兰</t>
  </si>
  <si>
    <t>44712000460109399</t>
  </si>
  <si>
    <t>440232193609124722</t>
  </si>
  <si>
    <t>文瑞芳</t>
  </si>
  <si>
    <t>6228231435536394869</t>
  </si>
  <si>
    <t>440202193710110626</t>
  </si>
  <si>
    <t>侯志洪</t>
  </si>
  <si>
    <t>44715000460033653</t>
  </si>
  <si>
    <t>440224193709030977</t>
  </si>
  <si>
    <t>张宜彬</t>
  </si>
  <si>
    <t>44713000460204496</t>
  </si>
  <si>
    <t>440202193710070038</t>
  </si>
  <si>
    <t>贺美凤</t>
  </si>
  <si>
    <t>44713500460125252</t>
  </si>
  <si>
    <t>2017年11月新增</t>
  </si>
  <si>
    <t>440224193710180948</t>
  </si>
  <si>
    <t>赖惠珍</t>
  </si>
  <si>
    <t>44713500460072264</t>
  </si>
  <si>
    <t>440224193710200945</t>
  </si>
  <si>
    <t>钟显东</t>
  </si>
  <si>
    <t>44711000460107949</t>
  </si>
  <si>
    <t>440202193709240319</t>
  </si>
  <si>
    <t>汤文</t>
  </si>
  <si>
    <t>44713500460149823</t>
  </si>
  <si>
    <t>440224193710210932</t>
  </si>
  <si>
    <t>梁惠珍</t>
  </si>
  <si>
    <t>44713000460204652</t>
  </si>
  <si>
    <t>440202193610100324</t>
  </si>
  <si>
    <t>林念藏</t>
  </si>
  <si>
    <t>44710200460347831</t>
  </si>
  <si>
    <t>440202193708230629</t>
  </si>
  <si>
    <t>孙玉云</t>
  </si>
  <si>
    <t>44711400460126594</t>
  </si>
  <si>
    <t>440202193710180325</t>
  </si>
  <si>
    <t>李启强</t>
  </si>
  <si>
    <t>44713000460204546</t>
  </si>
  <si>
    <t>440202193710160316</t>
  </si>
  <si>
    <t>林少芳</t>
  </si>
  <si>
    <t>44713301100119197</t>
  </si>
  <si>
    <t>440203193708072129</t>
  </si>
  <si>
    <t>黄广泉</t>
  </si>
  <si>
    <t>44713000460204686</t>
  </si>
  <si>
    <t>440202193710020612</t>
  </si>
  <si>
    <t>谢群英</t>
  </si>
  <si>
    <t>44712000460111304</t>
  </si>
  <si>
    <t>44020219371015002X</t>
  </si>
  <si>
    <t>梁绮连</t>
  </si>
  <si>
    <t>44713000460203910</t>
  </si>
  <si>
    <t>440202193710240623</t>
  </si>
  <si>
    <t>张成就</t>
  </si>
  <si>
    <t>6228481436723198771</t>
  </si>
  <si>
    <t>440202193710300614</t>
  </si>
  <si>
    <t>赖延山</t>
  </si>
  <si>
    <t>44713000460204322</t>
  </si>
  <si>
    <t>440202193710010035</t>
  </si>
  <si>
    <t>谢艳珍</t>
  </si>
  <si>
    <t>44713500460106468</t>
  </si>
  <si>
    <t>440224193608160940</t>
  </si>
  <si>
    <t>曹凤云</t>
  </si>
  <si>
    <t>44713500460092684</t>
  </si>
  <si>
    <t>440224193708200946</t>
  </si>
  <si>
    <t>张永旗</t>
  </si>
  <si>
    <t>44713000460204728</t>
  </si>
  <si>
    <t>440202193709120616</t>
  </si>
  <si>
    <t>黄夏星</t>
  </si>
  <si>
    <t>44713000460218199</t>
  </si>
  <si>
    <t>440202193710100014</t>
  </si>
  <si>
    <t>李如兰</t>
  </si>
  <si>
    <t>44713000460204512</t>
  </si>
  <si>
    <t>440203193710051829</t>
  </si>
  <si>
    <t>陈丽卿</t>
  </si>
  <si>
    <t>44711800460143004</t>
  </si>
  <si>
    <t>440202193710150329</t>
  </si>
  <si>
    <t>黎韵兰</t>
  </si>
  <si>
    <t>44713500460140996</t>
  </si>
  <si>
    <t>44020319371027212X</t>
  </si>
  <si>
    <t>郑雪卿</t>
  </si>
  <si>
    <t>44463000460367592</t>
  </si>
  <si>
    <t>2017年12月新增</t>
  </si>
  <si>
    <t>440623193712282628</t>
  </si>
  <si>
    <t>欧浩容</t>
  </si>
  <si>
    <t>44713000460204868</t>
  </si>
  <si>
    <t>440202193703140018</t>
  </si>
  <si>
    <t>何丽萍</t>
  </si>
  <si>
    <t>6228231435489261768</t>
  </si>
  <si>
    <t>440202193611200044</t>
  </si>
  <si>
    <t>范意香</t>
  </si>
  <si>
    <t>44713000460204975</t>
  </si>
  <si>
    <t>440202193711290323</t>
  </si>
  <si>
    <t>莫炳莲</t>
  </si>
  <si>
    <t>44710200460347989</t>
  </si>
  <si>
    <t>440204193711273622</t>
  </si>
  <si>
    <t>黎清群</t>
  </si>
  <si>
    <t>6228231146800220264</t>
  </si>
  <si>
    <t>440202193711060325</t>
  </si>
  <si>
    <t>赖德柱</t>
  </si>
  <si>
    <t>44713000460204801</t>
  </si>
  <si>
    <t>440202193711020016</t>
  </si>
  <si>
    <t>骆亚胜</t>
  </si>
  <si>
    <t>44713000460204983</t>
  </si>
  <si>
    <t>440202193612250019</t>
  </si>
  <si>
    <t>杨枚英</t>
  </si>
  <si>
    <t>6228231435536434962</t>
  </si>
  <si>
    <t>440224193711120947</t>
  </si>
  <si>
    <t>张啟凤</t>
  </si>
  <si>
    <t>44713600460062537</t>
  </si>
  <si>
    <t>440202193711010619</t>
  </si>
  <si>
    <t>徐北权</t>
  </si>
  <si>
    <t>44713501100011316</t>
  </si>
  <si>
    <t>440224193711260931</t>
  </si>
  <si>
    <t>廖应成</t>
  </si>
  <si>
    <t>44713000460204504</t>
  </si>
  <si>
    <t>440202193601100015</t>
  </si>
  <si>
    <t>容秀玲</t>
  </si>
  <si>
    <t>44711500460225807</t>
  </si>
  <si>
    <t>440221193710091663</t>
  </si>
  <si>
    <t>杨剑培</t>
  </si>
  <si>
    <t>6228231435766679369</t>
  </si>
  <si>
    <t>440202193005180610</t>
  </si>
  <si>
    <t>杨彩英</t>
  </si>
  <si>
    <t>44713000460205055</t>
  </si>
  <si>
    <t>440202193706210325</t>
  </si>
  <si>
    <t>赖招凤</t>
  </si>
  <si>
    <t>44713500460141135</t>
  </si>
  <si>
    <t>440202193711240625</t>
  </si>
  <si>
    <t>丘子渭</t>
  </si>
  <si>
    <t>44713000460204934</t>
  </si>
  <si>
    <t>440229193401152611</t>
  </si>
  <si>
    <t>彭加仁</t>
  </si>
  <si>
    <t>44713500460140970</t>
  </si>
  <si>
    <t>44020219371117033X</t>
  </si>
  <si>
    <t>吴成文</t>
  </si>
  <si>
    <t>44711800460143475</t>
  </si>
  <si>
    <t>440202193709280636</t>
  </si>
  <si>
    <t>13415691825</t>
  </si>
  <si>
    <t>黄社环</t>
  </si>
  <si>
    <t>6228481430672101415</t>
  </si>
  <si>
    <t>440202193711100622</t>
  </si>
  <si>
    <t>高权芳</t>
  </si>
  <si>
    <t>44713000460204827</t>
  </si>
  <si>
    <t>440204193710013618</t>
  </si>
  <si>
    <t>石亚妹</t>
  </si>
  <si>
    <t>44713500460141069</t>
  </si>
  <si>
    <t>440202193710020620</t>
  </si>
  <si>
    <t>叶兰英</t>
  </si>
  <si>
    <t>44711500460219487</t>
  </si>
  <si>
    <t>440202193712010629</t>
  </si>
  <si>
    <t>陈德</t>
  </si>
  <si>
    <t>44713000460204819</t>
  </si>
  <si>
    <t>440224193712230937</t>
  </si>
  <si>
    <t>李雪珍</t>
  </si>
  <si>
    <t>44713500460141184</t>
  </si>
  <si>
    <t>44020219371203062X</t>
  </si>
  <si>
    <t>李少英</t>
  </si>
  <si>
    <t>6228481436709352376</t>
  </si>
  <si>
    <t>440203193706052124</t>
  </si>
  <si>
    <t>杨仁顺</t>
  </si>
  <si>
    <t>44713500460141150</t>
  </si>
  <si>
    <t>2018年1月新增</t>
  </si>
  <si>
    <t>440202193710090311</t>
  </si>
  <si>
    <t>吴燕才</t>
  </si>
  <si>
    <t>44711000460108368</t>
  </si>
  <si>
    <t>440202193711300616</t>
  </si>
  <si>
    <t>程贞慧</t>
  </si>
  <si>
    <t>44710200460348144</t>
  </si>
  <si>
    <t>440203193710042121</t>
  </si>
  <si>
    <t>黄秋英</t>
  </si>
  <si>
    <t>44713500460141176</t>
  </si>
  <si>
    <t>440202193711270023</t>
  </si>
  <si>
    <t>龙书琴</t>
  </si>
  <si>
    <t>44713000460204645</t>
  </si>
  <si>
    <t>440224193712010942</t>
  </si>
  <si>
    <t>蒋宏俄</t>
  </si>
  <si>
    <t>44713000460205691</t>
  </si>
  <si>
    <t>440202193710040023</t>
  </si>
  <si>
    <t>潘凯雄</t>
  </si>
  <si>
    <t>44713500460141242</t>
  </si>
  <si>
    <t>440202193710230011</t>
  </si>
  <si>
    <t>陈照光</t>
  </si>
  <si>
    <t>6228231435534394267</t>
  </si>
  <si>
    <t>440202193712130313</t>
  </si>
  <si>
    <t>何俊梅</t>
  </si>
  <si>
    <t>44713000460217647</t>
  </si>
  <si>
    <t>440202193712120043</t>
  </si>
  <si>
    <t>西堤横5号5栋601</t>
  </si>
  <si>
    <t>13112005711/13112037720</t>
  </si>
  <si>
    <t>杨循</t>
  </si>
  <si>
    <t>6228481438724804571</t>
  </si>
  <si>
    <t>440202193706290329</t>
  </si>
  <si>
    <t>杨镜平</t>
  </si>
  <si>
    <t>6228481436718735777</t>
  </si>
  <si>
    <t>2018年2月新增</t>
  </si>
  <si>
    <t>320106196904210832</t>
  </si>
  <si>
    <t>黄松全（440203193308051839）由女婿杨镜平代领</t>
  </si>
  <si>
    <t>武亚兰</t>
  </si>
  <si>
    <t>44710200460348201</t>
  </si>
  <si>
    <t>440203193712302126</t>
  </si>
  <si>
    <t>李杏芳</t>
  </si>
  <si>
    <t>44713000460205030</t>
  </si>
  <si>
    <t>440202193711190621</t>
  </si>
  <si>
    <t>余素云</t>
  </si>
  <si>
    <t>44713000460205345</t>
  </si>
  <si>
    <t>440203193710241841</t>
  </si>
  <si>
    <t>黄立强</t>
  </si>
  <si>
    <t>44711500460220733</t>
  </si>
  <si>
    <t>44020219380202061X</t>
  </si>
  <si>
    <t>谭啟萍</t>
  </si>
  <si>
    <t>44715200460101878</t>
  </si>
  <si>
    <t>440204193712283347</t>
  </si>
  <si>
    <t>赵继良</t>
  </si>
  <si>
    <t>6228481436710245171</t>
  </si>
  <si>
    <t>612429193708130016</t>
  </si>
  <si>
    <t>涂求香</t>
  </si>
  <si>
    <t>44713000460205626</t>
  </si>
  <si>
    <t>44020219370202092X</t>
  </si>
  <si>
    <t>王凤英</t>
  </si>
  <si>
    <t>44711500460220618</t>
  </si>
  <si>
    <t>440202193712110048</t>
  </si>
  <si>
    <t>梁细兰</t>
  </si>
  <si>
    <t>6230521430000124277</t>
  </si>
  <si>
    <t>440203193801071526</t>
  </si>
  <si>
    <t>徐桂芳</t>
  </si>
  <si>
    <t>44711300460079464</t>
  </si>
  <si>
    <t>440202193801180021</t>
  </si>
  <si>
    <t>莫丽娟</t>
  </si>
  <si>
    <t>44711000460108525</t>
  </si>
  <si>
    <t>440202193712180345</t>
  </si>
  <si>
    <t>邹亚妹</t>
  </si>
  <si>
    <t>44715400460089491</t>
  </si>
  <si>
    <t>440202193709060326</t>
  </si>
  <si>
    <t>杨伯颖</t>
  </si>
  <si>
    <t>6228231435791541964</t>
  </si>
  <si>
    <t>44020219371115003X</t>
  </si>
  <si>
    <t>唐亚莲</t>
  </si>
  <si>
    <t>44713500460141309</t>
  </si>
  <si>
    <t>440202193701010025</t>
  </si>
  <si>
    <t>甄慕洁</t>
  </si>
  <si>
    <t>44710200460151357</t>
  </si>
  <si>
    <t>440202193706060646</t>
  </si>
  <si>
    <t>张月妹</t>
  </si>
  <si>
    <t>44713500460141390</t>
  </si>
  <si>
    <t>440203193802021520</t>
  </si>
  <si>
    <t>李梅娇</t>
  </si>
  <si>
    <t>44713500460141317</t>
  </si>
  <si>
    <t>440224193802030947</t>
  </si>
  <si>
    <t>黄玉兰</t>
  </si>
  <si>
    <t>44713500460117515</t>
  </si>
  <si>
    <t>440224193711200947</t>
  </si>
  <si>
    <t>邓婉华</t>
  </si>
  <si>
    <t>44711800460142998</t>
  </si>
  <si>
    <t>440204193802193628</t>
  </si>
  <si>
    <t>蔡文志</t>
  </si>
  <si>
    <t>44713000460205428</t>
  </si>
  <si>
    <t>440203193802062410</t>
  </si>
  <si>
    <t>谢絮吟</t>
  </si>
  <si>
    <t>44713500460141226</t>
  </si>
  <si>
    <t>440202193802060021</t>
  </si>
  <si>
    <t>梅嫦娥</t>
  </si>
  <si>
    <t>44713500460116855</t>
  </si>
  <si>
    <t>440224193802130948</t>
  </si>
  <si>
    <t>廖佛妹</t>
  </si>
  <si>
    <t>44713000460206194</t>
  </si>
  <si>
    <t>2018年4月新增</t>
  </si>
  <si>
    <t>440202193803080622</t>
  </si>
  <si>
    <t>葛文斌</t>
  </si>
  <si>
    <t>44713200460000387</t>
  </si>
  <si>
    <t>440202193801070017</t>
  </si>
  <si>
    <t>黄婉仪</t>
  </si>
  <si>
    <t>44713000460206616</t>
  </si>
  <si>
    <t>440202193802280622</t>
  </si>
  <si>
    <r>
      <rPr>
        <sz val="10"/>
        <rFont val="Helv"/>
        <charset val="0"/>
      </rPr>
      <t>5</t>
    </r>
    <r>
      <rPr>
        <sz val="10"/>
        <rFont val="宋体"/>
        <charset val="0"/>
      </rPr>
      <t>月更换存折</t>
    </r>
  </si>
  <si>
    <t>覃良梅</t>
  </si>
  <si>
    <t>44713500460141432</t>
  </si>
  <si>
    <t>440202193708210046</t>
  </si>
  <si>
    <t>李福英</t>
  </si>
  <si>
    <t>44713600460054815</t>
  </si>
  <si>
    <t>440202193803150029</t>
  </si>
  <si>
    <t>胡义娣</t>
  </si>
  <si>
    <t>44711800460136206</t>
  </si>
  <si>
    <t>440202193803120620</t>
  </si>
  <si>
    <t>邓育鹏</t>
  </si>
  <si>
    <t>44713500460141671</t>
  </si>
  <si>
    <t>440202193803130618</t>
  </si>
  <si>
    <t>陈永娣</t>
  </si>
  <si>
    <t>44713600460064830</t>
  </si>
  <si>
    <t>440202193803210327</t>
  </si>
  <si>
    <t>谭丽娟</t>
  </si>
  <si>
    <t>6228231435534491667</t>
  </si>
  <si>
    <t>440203193804042122</t>
  </si>
  <si>
    <t>邬余金</t>
  </si>
  <si>
    <t>44713500460141622</t>
  </si>
  <si>
    <t>440224193803030949</t>
  </si>
  <si>
    <t>吴桂兴</t>
  </si>
  <si>
    <t>44711100460056854</t>
  </si>
  <si>
    <t>440202193801190019</t>
  </si>
  <si>
    <t>庄有娣</t>
  </si>
  <si>
    <t>44713500460142125</t>
  </si>
  <si>
    <t>44020219380412034X</t>
  </si>
  <si>
    <r>
      <rPr>
        <sz val="10"/>
        <rFont val="Helv"/>
        <charset val="0"/>
      </rPr>
      <t>5</t>
    </r>
    <r>
      <rPr>
        <sz val="10"/>
        <rFont val="宋体"/>
        <charset val="134"/>
      </rPr>
      <t>月更换存折</t>
    </r>
  </si>
  <si>
    <t>谢军福</t>
  </si>
  <si>
    <t>6228481435272685816</t>
  </si>
  <si>
    <t>440203193706241814</t>
  </si>
  <si>
    <t>黄忠茂</t>
  </si>
  <si>
    <t>44713000460205873</t>
  </si>
  <si>
    <t>2018年5月新增</t>
  </si>
  <si>
    <t>440202193804130011</t>
  </si>
  <si>
    <t>邓德恩</t>
  </si>
  <si>
    <t>44713000460206343</t>
  </si>
  <si>
    <t>440202193804140631</t>
  </si>
  <si>
    <t>胡福佳</t>
  </si>
  <si>
    <t>44713000460206913</t>
  </si>
  <si>
    <t>440204193802113018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</si>
  <si>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6</t>
    </r>
    <r>
      <rPr>
        <sz val="10"/>
        <rFont val="宋体"/>
        <charset val="0"/>
      </rPr>
      <t>月更换存折</t>
    </r>
  </si>
  <si>
    <t>管秀珍</t>
  </si>
  <si>
    <t>44713000460206160</t>
  </si>
  <si>
    <t>440202193804150629</t>
  </si>
  <si>
    <t>李绍永</t>
  </si>
  <si>
    <t>6230521430001471974</t>
  </si>
  <si>
    <t>440202193804240616</t>
  </si>
  <si>
    <t>冯励群</t>
  </si>
  <si>
    <t>44715100460102001</t>
  </si>
  <si>
    <t>440204193804153312</t>
  </si>
  <si>
    <t>钟玑柱</t>
  </si>
  <si>
    <t>44711400460129929</t>
  </si>
  <si>
    <t>440202193706190336</t>
  </si>
  <si>
    <t>老慧贞</t>
  </si>
  <si>
    <t>6228231435277746368</t>
  </si>
  <si>
    <t>44020219371004004X</t>
  </si>
  <si>
    <t>陈登兰</t>
  </si>
  <si>
    <t>6228481436710021275</t>
  </si>
  <si>
    <t>440203193704261520</t>
  </si>
  <si>
    <t>粟南生</t>
  </si>
  <si>
    <t>44711300460083243</t>
  </si>
  <si>
    <t>440203193804201816</t>
  </si>
  <si>
    <t>黄社娣</t>
  </si>
  <si>
    <t>6228231435534427968</t>
  </si>
  <si>
    <t>440202193802220021</t>
  </si>
  <si>
    <t>吴佩芬</t>
  </si>
  <si>
    <t>44713000460206392</t>
  </si>
  <si>
    <t>440204193702083325</t>
  </si>
  <si>
    <t>44713500460142026</t>
  </si>
  <si>
    <t>440202193804120024</t>
  </si>
  <si>
    <t>李丽珍</t>
  </si>
  <si>
    <t>6230521430001537972</t>
  </si>
  <si>
    <t>440202193802160022</t>
  </si>
  <si>
    <t>张佐全</t>
  </si>
  <si>
    <t>44713500460142000</t>
  </si>
  <si>
    <t>440202193804270022</t>
  </si>
  <si>
    <t>赵淑萍</t>
  </si>
  <si>
    <t>44713000460205410</t>
  </si>
  <si>
    <t>440202193801250624</t>
  </si>
  <si>
    <t>聂郁光</t>
  </si>
  <si>
    <t>44713500460035352</t>
  </si>
  <si>
    <t>440224193012220930</t>
  </si>
  <si>
    <t>李浓花</t>
  </si>
  <si>
    <t>44713500460141952</t>
  </si>
  <si>
    <t>440229193804164828</t>
  </si>
  <si>
    <t>林天龄</t>
  </si>
  <si>
    <t>6230521430001253372</t>
  </si>
  <si>
    <t>440202193711030310</t>
  </si>
  <si>
    <t>李冬宜</t>
  </si>
  <si>
    <t>44713000460206368</t>
  </si>
  <si>
    <t>440202193711290622</t>
  </si>
  <si>
    <t>宋榴英</t>
  </si>
  <si>
    <t>44711700460159440</t>
  </si>
  <si>
    <t>440202193706150027</t>
  </si>
  <si>
    <t>刘明</t>
  </si>
  <si>
    <t>6230521430001915277</t>
  </si>
  <si>
    <t>2018年6月新增</t>
  </si>
  <si>
    <t>440202193804280319</t>
  </si>
  <si>
    <t>黄锦辉</t>
  </si>
  <si>
    <t>6228481431381515010</t>
  </si>
  <si>
    <t>440202193711010344</t>
  </si>
  <si>
    <t>刘加会</t>
  </si>
  <si>
    <t>44713000460206509</t>
  </si>
  <si>
    <t>440202193801050024</t>
  </si>
  <si>
    <t>沙淑莹</t>
  </si>
  <si>
    <t>44710200460211664</t>
  </si>
  <si>
    <t>440202193805130021</t>
  </si>
  <si>
    <t>李锡兰</t>
  </si>
  <si>
    <t>44710200460035691</t>
  </si>
  <si>
    <t>440202193805040026</t>
  </si>
  <si>
    <t>邹春娣</t>
  </si>
  <si>
    <t>44711500460220998</t>
  </si>
  <si>
    <t>440202193805260627</t>
  </si>
  <si>
    <t>罗齐英</t>
  </si>
  <si>
    <t>44713500460142067</t>
  </si>
  <si>
    <t>430422193801036964</t>
  </si>
  <si>
    <t>李甜</t>
  </si>
  <si>
    <t>6230521430002013874</t>
  </si>
  <si>
    <t>440202193806240628</t>
  </si>
  <si>
    <t>孙保焱</t>
  </si>
  <si>
    <t>44711800460136701</t>
  </si>
  <si>
    <t>44020319371203212X</t>
  </si>
  <si>
    <t>梁玉明</t>
  </si>
  <si>
    <t>44711700460165991</t>
  </si>
  <si>
    <t>44020219380421002X</t>
  </si>
  <si>
    <t>廖三妹</t>
  </si>
  <si>
    <t>6230521430001257175</t>
  </si>
  <si>
    <t>440202193805060027</t>
  </si>
  <si>
    <t>尹伟佳</t>
  </si>
  <si>
    <t>44713500460033431</t>
  </si>
  <si>
    <t>440224193805030934</t>
  </si>
  <si>
    <t>张服娣</t>
  </si>
  <si>
    <t>44713500460142166</t>
  </si>
  <si>
    <t>440202193804270049</t>
  </si>
  <si>
    <t>丘延金</t>
  </si>
  <si>
    <t>6228481436709944479</t>
  </si>
  <si>
    <t>44020219380604001X</t>
  </si>
  <si>
    <t>汪秀英</t>
  </si>
  <si>
    <t>6230521430001865670</t>
  </si>
  <si>
    <t>440202193806130621</t>
  </si>
  <si>
    <t>叶顺英</t>
  </si>
  <si>
    <t>6228231435280089764</t>
  </si>
  <si>
    <t>440202193806160345</t>
  </si>
  <si>
    <t>林雪玲</t>
  </si>
  <si>
    <t>44710201100195648</t>
  </si>
  <si>
    <t>2018年7月新增</t>
  </si>
  <si>
    <t>440204193603233922</t>
  </si>
  <si>
    <t>陈德安</t>
  </si>
  <si>
    <t>44711000460120223</t>
  </si>
  <si>
    <t>44020319380618153X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</si>
  <si>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月变更存折</t>
    </r>
  </si>
  <si>
    <t>赵爱兰</t>
  </si>
  <si>
    <t>44711500460221087</t>
  </si>
  <si>
    <t>440202193807160021</t>
  </si>
  <si>
    <t>何婉芳</t>
  </si>
  <si>
    <t>44712000460111809</t>
  </si>
  <si>
    <t>440202193805090621</t>
  </si>
  <si>
    <t>成顺娇</t>
  </si>
  <si>
    <t>44713100460009133</t>
  </si>
  <si>
    <t>440202193710100647</t>
  </si>
  <si>
    <t>叶齐钦</t>
  </si>
  <si>
    <t>44713500460149708</t>
  </si>
  <si>
    <t>440202193806200335</t>
  </si>
  <si>
    <t>风采102号</t>
  </si>
  <si>
    <t>18933708738</t>
  </si>
  <si>
    <t>黄义交</t>
  </si>
  <si>
    <t>44713000460207093</t>
  </si>
  <si>
    <t>440202193801190617</t>
  </si>
  <si>
    <t>黄洪雁</t>
  </si>
  <si>
    <t>44713500460141911</t>
  </si>
  <si>
    <t>440202193806070024</t>
  </si>
  <si>
    <t>刘诗兰</t>
  </si>
  <si>
    <t>44711300460072766</t>
  </si>
  <si>
    <t>440202193805210021</t>
  </si>
  <si>
    <t>曾哲华</t>
  </si>
  <si>
    <t>44712000460111817</t>
  </si>
  <si>
    <t>440202193806170025</t>
  </si>
  <si>
    <t>方经芳</t>
  </si>
  <si>
    <t>44713000460218116</t>
  </si>
  <si>
    <t>440202193807020643</t>
  </si>
  <si>
    <t>廖水娇</t>
  </si>
  <si>
    <t>6230521430002018477</t>
  </si>
  <si>
    <t>440202193807020627</t>
  </si>
  <si>
    <t>朱锡莲</t>
  </si>
  <si>
    <t>44713000460207101</t>
  </si>
  <si>
    <t>44020219371107062X</t>
  </si>
  <si>
    <t>杨午艾</t>
  </si>
  <si>
    <t>44724300460115388</t>
  </si>
  <si>
    <t>44022419370406094X</t>
  </si>
  <si>
    <t>何扬彩</t>
  </si>
  <si>
    <t>6228231435490299468</t>
  </si>
  <si>
    <t>440203193806161512</t>
  </si>
  <si>
    <t>盛亚胜</t>
  </si>
  <si>
    <t>44713000460207077</t>
  </si>
  <si>
    <t>440202193402020610</t>
  </si>
  <si>
    <t>欧阳德</t>
  </si>
  <si>
    <t>440202193807020010</t>
  </si>
  <si>
    <t>梁扬还</t>
  </si>
  <si>
    <t>44713500460142257</t>
  </si>
  <si>
    <t>440202193801100319</t>
  </si>
  <si>
    <t>周爱贞</t>
  </si>
  <si>
    <t>44713000460206848</t>
  </si>
  <si>
    <t>440202193807050324</t>
  </si>
  <si>
    <t>华兴琼</t>
  </si>
  <si>
    <t>6228481436707628777</t>
  </si>
  <si>
    <t>2018年8月新增</t>
  </si>
  <si>
    <t>630121193808013129</t>
  </si>
  <si>
    <t>江先秋</t>
  </si>
  <si>
    <t>44711800460139747</t>
  </si>
  <si>
    <t>440202193807030622</t>
  </si>
  <si>
    <t>肖丽崧</t>
  </si>
  <si>
    <t>44713000460207416</t>
  </si>
  <si>
    <t>440202193807010621</t>
  </si>
  <si>
    <t>44711000460109275</t>
  </si>
  <si>
    <t>440202193708260326</t>
  </si>
  <si>
    <t>李杞招</t>
  </si>
  <si>
    <t>44713000460207341</t>
  </si>
  <si>
    <t>440202193808150327</t>
  </si>
  <si>
    <t>成伟平</t>
  </si>
  <si>
    <t>6228231435280089863</t>
  </si>
  <si>
    <t>440202193807040310</t>
  </si>
  <si>
    <t>梁秀清</t>
  </si>
  <si>
    <t>44713500460142323</t>
  </si>
  <si>
    <t>44020219380701004X</t>
  </si>
  <si>
    <t>巢凤桃</t>
  </si>
  <si>
    <t>440202193805130646</t>
  </si>
  <si>
    <t>姚凤兰</t>
  </si>
  <si>
    <t>6228481436711685276</t>
  </si>
  <si>
    <t>440202193807130025</t>
  </si>
  <si>
    <t>傅德养</t>
  </si>
  <si>
    <t>44713600460085942</t>
  </si>
  <si>
    <t>440202193808150618</t>
  </si>
  <si>
    <t>李翠群</t>
  </si>
  <si>
    <t>44713500460142539</t>
  </si>
  <si>
    <t>440202193504020021</t>
  </si>
  <si>
    <t>赖国枢</t>
  </si>
  <si>
    <t>6230521430002296776</t>
  </si>
  <si>
    <t>440202193807270335</t>
  </si>
  <si>
    <t>陈金容</t>
  </si>
  <si>
    <t>44713000460207325</t>
  </si>
  <si>
    <t>440202193806220627</t>
  </si>
  <si>
    <t>黎明</t>
  </si>
  <si>
    <t>44713000460218033</t>
  </si>
  <si>
    <t>440202193805160618</t>
  </si>
  <si>
    <t>东堤北349号</t>
  </si>
  <si>
    <t>陈筱贞</t>
  </si>
  <si>
    <t>6230521430002381370</t>
  </si>
  <si>
    <t>440204193807273328</t>
  </si>
  <si>
    <t>沈世康</t>
  </si>
  <si>
    <t>44711100460056839</t>
  </si>
  <si>
    <t>440202193802160014</t>
  </si>
  <si>
    <t>欧阳宗富</t>
  </si>
  <si>
    <t>44713500460142307</t>
  </si>
  <si>
    <t>440202193808100311</t>
  </si>
  <si>
    <t>丘桂添</t>
  </si>
  <si>
    <t>44710200460033308</t>
  </si>
  <si>
    <t>2018年9月新增</t>
  </si>
  <si>
    <t>440202193808050641</t>
  </si>
  <si>
    <t>余桃稳</t>
  </si>
  <si>
    <t>44713000460207556</t>
  </si>
  <si>
    <t>440202193807120660</t>
  </si>
  <si>
    <t>刘桥英</t>
  </si>
  <si>
    <t>44713500460142620</t>
  </si>
  <si>
    <t>440203193808131528</t>
  </si>
  <si>
    <t>陈慕媭</t>
  </si>
  <si>
    <t>44710200460349191</t>
  </si>
  <si>
    <t>440221193809141624</t>
  </si>
  <si>
    <t>马月云</t>
  </si>
  <si>
    <t>44713000460207580</t>
  </si>
  <si>
    <t>44022119380827162X</t>
  </si>
  <si>
    <t>黎杏花</t>
  </si>
  <si>
    <t>6228231435493777262</t>
  </si>
  <si>
    <t>440202193808070327</t>
  </si>
  <si>
    <t>陈福桃</t>
  </si>
  <si>
    <t>44715200460210083</t>
  </si>
  <si>
    <t>440202193807150341</t>
  </si>
  <si>
    <t>刘金香</t>
  </si>
  <si>
    <t>44713000460207036</t>
  </si>
  <si>
    <t>432824193808260025</t>
  </si>
  <si>
    <t>陈翠清</t>
  </si>
  <si>
    <t>6230521430002548770</t>
  </si>
  <si>
    <t>440202193808220620</t>
  </si>
  <si>
    <t>李毅</t>
  </si>
  <si>
    <t>44713000460207457</t>
  </si>
  <si>
    <t>440202193402230028</t>
  </si>
  <si>
    <t>戚丽婵</t>
  </si>
  <si>
    <t>44713500460142638</t>
  </si>
  <si>
    <t>440202193808140022</t>
  </si>
  <si>
    <t>廖丽娟</t>
  </si>
  <si>
    <t>6228481436711366679</t>
  </si>
  <si>
    <t>440204193805283629</t>
  </si>
  <si>
    <t>陈俊群</t>
  </si>
  <si>
    <t>44713500460142604</t>
  </si>
  <si>
    <t>440202193808060049</t>
  </si>
  <si>
    <t>古庭秋</t>
  </si>
  <si>
    <t>44711000460119894</t>
  </si>
  <si>
    <t>44020219380815001X</t>
  </si>
  <si>
    <t>刘朝东</t>
  </si>
  <si>
    <t>44713500460034116</t>
  </si>
  <si>
    <t>440224193808130930</t>
  </si>
  <si>
    <t>余洪英</t>
  </si>
  <si>
    <t>44711100460057027</t>
  </si>
  <si>
    <t>440202193712110021</t>
  </si>
  <si>
    <t>曾兰英</t>
  </si>
  <si>
    <t>44713500460070938</t>
  </si>
  <si>
    <t>440224193808210949</t>
  </si>
  <si>
    <t>林爱珍</t>
  </si>
  <si>
    <t>6230521430001644976</t>
  </si>
  <si>
    <t>440203193808021820</t>
  </si>
  <si>
    <t>朱凤英</t>
  </si>
  <si>
    <t>44718000460080586</t>
  </si>
  <si>
    <t>440221193809091620</t>
  </si>
  <si>
    <t>刘胜泉</t>
  </si>
  <si>
    <t>6230521430002694871</t>
  </si>
  <si>
    <t>2018年10月新增</t>
  </si>
  <si>
    <t>440202193608190615</t>
  </si>
  <si>
    <t>汤焕珍</t>
  </si>
  <si>
    <t>44713500460149948</t>
  </si>
  <si>
    <t>44020219380916064X</t>
  </si>
  <si>
    <t>风采路92号</t>
  </si>
  <si>
    <t>13640098432</t>
  </si>
  <si>
    <t>陈镇森</t>
  </si>
  <si>
    <t>6230521430002668677</t>
  </si>
  <si>
    <t>440203193809151854</t>
  </si>
  <si>
    <t>顾庚娣</t>
  </si>
  <si>
    <t>44713000460207861</t>
  </si>
  <si>
    <t>440202193809120621</t>
  </si>
  <si>
    <t>郭次蕴</t>
  </si>
  <si>
    <t>44711900460048342</t>
  </si>
  <si>
    <t>44020219381004032X</t>
  </si>
  <si>
    <t>刘贱玉</t>
  </si>
  <si>
    <t>44711200460022292</t>
  </si>
  <si>
    <t>440202193809080623</t>
  </si>
  <si>
    <t>梁富强</t>
  </si>
  <si>
    <t>44713000460207796</t>
  </si>
  <si>
    <t>440202193801070615</t>
  </si>
  <si>
    <t>张碧莲</t>
  </si>
  <si>
    <t>44713000460207507</t>
  </si>
  <si>
    <t>440202193811050642</t>
  </si>
  <si>
    <t>黄石润</t>
  </si>
  <si>
    <t>44711500460225575</t>
  </si>
  <si>
    <t>440202193808120013</t>
  </si>
  <si>
    <t>何瑞清</t>
  </si>
  <si>
    <t>44713000460207853</t>
  </si>
  <si>
    <t>44020219380728004X</t>
  </si>
  <si>
    <t>龙治山</t>
  </si>
  <si>
    <t>44713500460104760</t>
  </si>
  <si>
    <t>440224193809120937</t>
  </si>
  <si>
    <t>林金迪</t>
  </si>
  <si>
    <t>44713500460142828</t>
  </si>
  <si>
    <t>440202193808200312</t>
  </si>
  <si>
    <t>甘庆焕</t>
  </si>
  <si>
    <t>44713500460142802</t>
  </si>
  <si>
    <t>440202193809150011</t>
  </si>
  <si>
    <t>罗汉坚</t>
  </si>
  <si>
    <t>44715200460209978</t>
  </si>
  <si>
    <t>440202193809240615</t>
  </si>
  <si>
    <t>陈秀玲</t>
  </si>
  <si>
    <t>44713500460142893</t>
  </si>
  <si>
    <t>440202193810090028</t>
  </si>
  <si>
    <t>罗连福</t>
  </si>
  <si>
    <t>44710200460296103</t>
  </si>
  <si>
    <t>440203193810191538</t>
  </si>
  <si>
    <t>杨艳清</t>
  </si>
  <si>
    <t>44713000460217902</t>
  </si>
  <si>
    <t>440202193808290047</t>
  </si>
  <si>
    <t>彭秋月</t>
  </si>
  <si>
    <t>44713000460207937</t>
  </si>
  <si>
    <t>440202193809270320</t>
  </si>
  <si>
    <t>44713000460217746</t>
  </si>
  <si>
    <t>2018年11月新增</t>
  </si>
  <si>
    <t>440203193808081524</t>
  </si>
  <si>
    <t>罗彩娥</t>
  </si>
  <si>
    <t>44713000460208240</t>
  </si>
  <si>
    <t>440202193810160620</t>
  </si>
  <si>
    <t>林宋珠</t>
  </si>
  <si>
    <t>44715200460210588</t>
  </si>
  <si>
    <t>440204193809233629</t>
  </si>
  <si>
    <t>练玉香</t>
  </si>
  <si>
    <t>44713000460208083</t>
  </si>
  <si>
    <t>440203193810201521</t>
  </si>
  <si>
    <t>关妙馨</t>
  </si>
  <si>
    <t>44713000460207358</t>
  </si>
  <si>
    <t>440202193810120629</t>
  </si>
  <si>
    <t>陈韶珍</t>
  </si>
  <si>
    <t>44713000460217738</t>
  </si>
  <si>
    <t>440221193810141621</t>
  </si>
  <si>
    <t>陈应宏</t>
  </si>
  <si>
    <t>44711000460048895</t>
  </si>
  <si>
    <t>440221193810050017</t>
  </si>
  <si>
    <t>吴子庭</t>
  </si>
  <si>
    <t>44718000460089611</t>
  </si>
  <si>
    <t>440202193708160018</t>
  </si>
  <si>
    <t>黄秀娥</t>
  </si>
  <si>
    <t>44722000460234740</t>
  </si>
  <si>
    <t>440223193810210722</t>
  </si>
  <si>
    <t>姚君山</t>
  </si>
  <si>
    <t>44710200460350025</t>
  </si>
  <si>
    <t>440204193811263018</t>
  </si>
  <si>
    <t>廖月妹</t>
  </si>
  <si>
    <t>44713000460208125</t>
  </si>
  <si>
    <t>44020219380513062X</t>
  </si>
  <si>
    <t>吕志梅</t>
  </si>
  <si>
    <t>44713500460143016</t>
  </si>
  <si>
    <t>440202193810070043</t>
  </si>
  <si>
    <t>陈耀权</t>
  </si>
  <si>
    <t>44713000460207994</t>
  </si>
  <si>
    <t>440202193612150616</t>
  </si>
  <si>
    <t>陈清莲</t>
  </si>
  <si>
    <t>44713500460143008</t>
  </si>
  <si>
    <t>440224193809160947</t>
  </si>
  <si>
    <t>张玉祥</t>
  </si>
  <si>
    <t>6228481436711166871</t>
  </si>
  <si>
    <t>440224193808190933</t>
  </si>
  <si>
    <t>杨树卓</t>
  </si>
  <si>
    <t>6228481436702924379</t>
  </si>
  <si>
    <t>440202193810190918</t>
  </si>
  <si>
    <t>黄彪</t>
  </si>
  <si>
    <t>44713500460033621</t>
  </si>
  <si>
    <t>440224193810050956</t>
  </si>
  <si>
    <t>黄惠国</t>
  </si>
  <si>
    <t>44710200460170894</t>
  </si>
  <si>
    <t>44020319380919212X</t>
  </si>
  <si>
    <t>郑国良</t>
  </si>
  <si>
    <t>44713500460142851</t>
  </si>
  <si>
    <t>440224193809140938</t>
  </si>
  <si>
    <t>朱维翰</t>
  </si>
  <si>
    <t>44713500460149856</t>
  </si>
  <si>
    <t>440224193810170931</t>
  </si>
  <si>
    <t>陈逢恩</t>
  </si>
  <si>
    <t>44715200460220066</t>
  </si>
  <si>
    <t>440202193808200611</t>
  </si>
  <si>
    <t>曾令维</t>
  </si>
  <si>
    <t>6228481431688355516</t>
  </si>
  <si>
    <t>440203193711051812</t>
  </si>
  <si>
    <t>马伯坚</t>
  </si>
  <si>
    <t>6228481436705038979</t>
  </si>
  <si>
    <t>440203193801122119</t>
  </si>
  <si>
    <t>张振球</t>
  </si>
  <si>
    <t>44713000460204793</t>
  </si>
  <si>
    <t>440202193810100679</t>
  </si>
  <si>
    <t>风采路73号1栋503房</t>
  </si>
  <si>
    <t>汤丽梅</t>
  </si>
  <si>
    <t>44684900460218369</t>
  </si>
  <si>
    <t>440202193810070027</t>
  </si>
  <si>
    <t>平治巷22号401</t>
  </si>
  <si>
    <t>陈标茂</t>
  </si>
  <si>
    <t>44713000460194366</t>
  </si>
  <si>
    <t>440202193811110019</t>
  </si>
  <si>
    <t>李天亮</t>
  </si>
  <si>
    <t>44726100460340236</t>
  </si>
  <si>
    <t>440232193810054914</t>
  </si>
  <si>
    <t>李青</t>
  </si>
  <si>
    <t>44713500460149716</t>
  </si>
  <si>
    <t>440202193811110334</t>
  </si>
  <si>
    <t>陈凤姬</t>
  </si>
  <si>
    <t>6228481436712803977</t>
  </si>
  <si>
    <t>440202193811020021</t>
  </si>
  <si>
    <t>程兰英</t>
  </si>
  <si>
    <t>44713500460143040</t>
  </si>
  <si>
    <t>440202193811260025</t>
  </si>
  <si>
    <t>丘英环</t>
  </si>
  <si>
    <t>44710200460198358</t>
  </si>
  <si>
    <t>440204193709083627</t>
  </si>
  <si>
    <t>黄莉梅</t>
  </si>
  <si>
    <t>44711500460221442</t>
  </si>
  <si>
    <t>2018年12月新增</t>
  </si>
  <si>
    <t>440204193812083668</t>
  </si>
  <si>
    <t>林腊升</t>
  </si>
  <si>
    <t>44713500460140137</t>
  </si>
  <si>
    <t>440202193712290018</t>
  </si>
  <si>
    <t>黄美媛</t>
  </si>
  <si>
    <t>44715100460100617</t>
  </si>
  <si>
    <t>440203193812011844</t>
  </si>
  <si>
    <t>张双发</t>
  </si>
  <si>
    <t>44713000460176934</t>
  </si>
  <si>
    <t>440202193705200010</t>
  </si>
  <si>
    <t>龚群英</t>
  </si>
  <si>
    <t>6230521430002948772</t>
  </si>
  <si>
    <t>440202193812110029</t>
  </si>
  <si>
    <t>李祚芝</t>
  </si>
  <si>
    <t>44713000460208471</t>
  </si>
  <si>
    <t>440203193808271520</t>
  </si>
  <si>
    <t>胡秋菊</t>
  </si>
  <si>
    <t>44718000460084190</t>
  </si>
  <si>
    <t>440202193812150629</t>
  </si>
  <si>
    <t>叶苏女</t>
  </si>
  <si>
    <t>44715400460090747</t>
  </si>
  <si>
    <t>440202193805060625</t>
  </si>
  <si>
    <t>曹念文</t>
  </si>
  <si>
    <t>44713500460143297</t>
  </si>
  <si>
    <t>440202193810170618</t>
  </si>
  <si>
    <t>刘松香</t>
  </si>
  <si>
    <t>44711800460137733</t>
  </si>
  <si>
    <t>440202193811180025</t>
  </si>
  <si>
    <t>肖概新</t>
  </si>
  <si>
    <t>44711500460225948</t>
  </si>
  <si>
    <t>440202193708010618</t>
  </si>
  <si>
    <t>李三娣</t>
  </si>
  <si>
    <t>6228481433548447715</t>
  </si>
  <si>
    <t>440204193810163621</t>
  </si>
  <si>
    <t>李先尧</t>
  </si>
  <si>
    <t>44713500460141846</t>
  </si>
  <si>
    <t>440202193811050618</t>
  </si>
  <si>
    <t>王舜强</t>
  </si>
  <si>
    <t>44713500460143081</t>
  </si>
  <si>
    <t>440202193810010032</t>
  </si>
  <si>
    <t>范友容</t>
  </si>
  <si>
    <t>44715200460211164</t>
  </si>
  <si>
    <t>440204193702153645</t>
  </si>
  <si>
    <t>李叔豪</t>
  </si>
  <si>
    <t>44713500460035386</t>
  </si>
  <si>
    <t>440224193811230932</t>
  </si>
  <si>
    <t>张锡强</t>
  </si>
  <si>
    <t>44713500460034587</t>
  </si>
  <si>
    <t>440224193812010931</t>
  </si>
  <si>
    <t>王铁林</t>
  </si>
  <si>
    <t>6228481430047171317</t>
  </si>
  <si>
    <t>44020219381022003X</t>
  </si>
  <si>
    <t>邓兆莲</t>
  </si>
  <si>
    <t>44713500460077628</t>
  </si>
  <si>
    <t>440224193811080946</t>
  </si>
  <si>
    <t>李伙娣</t>
  </si>
  <si>
    <t>6228231435280090069</t>
  </si>
  <si>
    <t>440202193811210626</t>
  </si>
  <si>
    <t>谢中南</t>
  </si>
  <si>
    <t>6228481431161288614</t>
  </si>
  <si>
    <t>440202193810070019</t>
  </si>
  <si>
    <t>刘进发</t>
  </si>
  <si>
    <t>44713501100062616</t>
  </si>
  <si>
    <t>440202193810100054</t>
  </si>
  <si>
    <t>张英垣</t>
  </si>
  <si>
    <t>44713500460143222</t>
  </si>
  <si>
    <t>440202193801090317</t>
  </si>
  <si>
    <t>郭群开</t>
  </si>
  <si>
    <t>44713500460141978</t>
  </si>
  <si>
    <t>440224193812100945</t>
  </si>
  <si>
    <t>曾祥炎</t>
  </si>
  <si>
    <t>44713000460207911</t>
  </si>
  <si>
    <t>440203193812051811</t>
  </si>
  <si>
    <t>黄金凤</t>
  </si>
  <si>
    <t>6230521430002945174</t>
  </si>
  <si>
    <t>440202193811280624</t>
  </si>
  <si>
    <t>何厚其</t>
  </si>
  <si>
    <t>44713600460060861</t>
  </si>
  <si>
    <t>2019年1月新增</t>
  </si>
  <si>
    <t>440202193804250611</t>
  </si>
  <si>
    <t>林玉燕</t>
  </si>
  <si>
    <t>44713500460143248</t>
  </si>
  <si>
    <t>440202193901140027</t>
  </si>
  <si>
    <t>李在婵</t>
  </si>
  <si>
    <t>44711800460137816</t>
  </si>
  <si>
    <t>44020419381010332X</t>
  </si>
  <si>
    <t>陈裕红</t>
  </si>
  <si>
    <t>6228481436713358377</t>
  </si>
  <si>
    <t>440202193711080326</t>
  </si>
  <si>
    <t>梁兰清</t>
  </si>
  <si>
    <t>6228481436709097575</t>
  </si>
  <si>
    <t>44020219381223032X</t>
  </si>
  <si>
    <t>沈素丽</t>
  </si>
  <si>
    <t>44713500460143214</t>
  </si>
  <si>
    <t>440224193812020961</t>
  </si>
  <si>
    <t>郭青梅</t>
  </si>
  <si>
    <t>44711500460225914</t>
  </si>
  <si>
    <t>44020219381229004X</t>
  </si>
  <si>
    <t>李绮华</t>
  </si>
  <si>
    <t>44713200460026630</t>
  </si>
  <si>
    <t>440224193807140969</t>
  </si>
  <si>
    <t>6230521430003183577</t>
  </si>
  <si>
    <t>440223193810023724</t>
  </si>
  <si>
    <t>潘淑萍</t>
  </si>
  <si>
    <t>6230521430003026776</t>
  </si>
  <si>
    <t>440202193808070028</t>
  </si>
  <si>
    <t>谢英莲</t>
  </si>
  <si>
    <t>44713000460208786</t>
  </si>
  <si>
    <t>440222193806130029</t>
  </si>
  <si>
    <t>何国珍</t>
  </si>
  <si>
    <t>44711500460175838</t>
  </si>
  <si>
    <t>440202193811220322</t>
  </si>
  <si>
    <t>王炯隆</t>
  </si>
  <si>
    <t>44713500460035840</t>
  </si>
  <si>
    <t>440224193812300939</t>
  </si>
  <si>
    <t>骆亚细</t>
  </si>
  <si>
    <t>44711100460056847</t>
  </si>
  <si>
    <t>440202193811240622</t>
  </si>
  <si>
    <t>黄玉霞</t>
  </si>
  <si>
    <t>44713300460050513</t>
  </si>
  <si>
    <t>440203193809271821</t>
  </si>
  <si>
    <t>朱定桂</t>
  </si>
  <si>
    <t>44711500460221608</t>
  </si>
  <si>
    <t>440203193809051810</t>
  </si>
  <si>
    <t>温有明</t>
  </si>
  <si>
    <t>44710200460033159</t>
  </si>
  <si>
    <t>440202193812020023</t>
  </si>
  <si>
    <t>梁莲娣</t>
  </si>
  <si>
    <t>6228411434510683779</t>
  </si>
  <si>
    <t>440202193901110020</t>
  </si>
  <si>
    <t>罗小英</t>
  </si>
  <si>
    <t>44713500460151068</t>
  </si>
  <si>
    <t>440202194307020027</t>
  </si>
  <si>
    <t>张远泉（440202193811030019）由老婆罗小英代理</t>
  </si>
  <si>
    <t>李妙容</t>
  </si>
  <si>
    <t>44713500460143370</t>
  </si>
  <si>
    <t>440202193811090329</t>
  </si>
  <si>
    <t>屈维秀</t>
  </si>
  <si>
    <t>6228231435536436165</t>
  </si>
  <si>
    <t>2019年2月新增</t>
  </si>
  <si>
    <t>440224193812020945</t>
  </si>
  <si>
    <t>赖年顺</t>
  </si>
  <si>
    <t>44713500460143420</t>
  </si>
  <si>
    <t>440204193901193623</t>
  </si>
  <si>
    <t>周惠莲</t>
  </si>
  <si>
    <t>44713000460208729</t>
  </si>
  <si>
    <t>440202193902020625</t>
  </si>
  <si>
    <t>吴春秀</t>
  </si>
  <si>
    <t>6228411434511798774</t>
  </si>
  <si>
    <t>440203193902131823</t>
  </si>
  <si>
    <t>覃宗鸿</t>
  </si>
  <si>
    <t>44713000460208760</t>
  </si>
  <si>
    <t>440202193902150630</t>
  </si>
  <si>
    <t>翟翠勉</t>
  </si>
  <si>
    <t>44711300460083623</t>
  </si>
  <si>
    <t>440204193902113621</t>
  </si>
  <si>
    <t>梁德松</t>
  </si>
  <si>
    <t>44713500460034124</t>
  </si>
  <si>
    <t>2019年3月新增</t>
  </si>
  <si>
    <t>440224193901250937</t>
  </si>
  <si>
    <t>陈爱珍</t>
  </si>
  <si>
    <t>6228231435536436462</t>
  </si>
  <si>
    <t>44022419390212094X</t>
  </si>
  <si>
    <t>温绿香</t>
  </si>
  <si>
    <t>6228481430672455811</t>
  </si>
  <si>
    <t>440202193811270047</t>
  </si>
  <si>
    <t>王大明</t>
  </si>
  <si>
    <t>44713500460028696</t>
  </si>
  <si>
    <t>44022419390227093X</t>
  </si>
  <si>
    <t>徐美玲</t>
  </si>
  <si>
    <t>6230521430003313570</t>
  </si>
  <si>
    <t>44020219390208002X</t>
  </si>
  <si>
    <t>丁期英</t>
  </si>
  <si>
    <t>6228481431688363114</t>
  </si>
  <si>
    <t>440202193902150024</t>
  </si>
  <si>
    <t>曾庆云</t>
  </si>
  <si>
    <t>44713500460143560</t>
  </si>
  <si>
    <t>440224193711050942</t>
  </si>
  <si>
    <t>杨素华</t>
  </si>
  <si>
    <t>44711800460143061</t>
  </si>
  <si>
    <t>440202193902190026</t>
  </si>
  <si>
    <t>徐佛缘</t>
  </si>
  <si>
    <t>6228481436714053175</t>
  </si>
  <si>
    <t>440203193505141526</t>
  </si>
  <si>
    <t>张连娣</t>
  </si>
  <si>
    <t>44715400460091075</t>
  </si>
  <si>
    <t>440202193902030321</t>
  </si>
  <si>
    <t>刘雪琴</t>
  </si>
  <si>
    <t>44713500460143537</t>
  </si>
  <si>
    <t>440202193812080026</t>
  </si>
  <si>
    <t>黎玉莲</t>
  </si>
  <si>
    <t>44713500460150011</t>
  </si>
  <si>
    <t>44020219390228062X</t>
  </si>
  <si>
    <t>东堤北267号</t>
  </si>
  <si>
    <t>贾崇珍</t>
  </si>
  <si>
    <t>6230521430003431174</t>
  </si>
  <si>
    <t>440203193903102127</t>
  </si>
  <si>
    <t>张玉莲</t>
  </si>
  <si>
    <t>44713500460147199</t>
  </si>
  <si>
    <t>440202193903080021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</si>
  <si>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月注销</t>
    </r>
  </si>
  <si>
    <t>赵淑元</t>
  </si>
  <si>
    <t>44713000460208984</t>
  </si>
  <si>
    <t>440202193903020627</t>
  </si>
  <si>
    <t>庄辽源</t>
  </si>
  <si>
    <t>6228481436713781370</t>
  </si>
  <si>
    <t>440202193902060619</t>
  </si>
  <si>
    <t>曾雪娥</t>
  </si>
  <si>
    <t>44713500460143552</t>
  </si>
  <si>
    <t>440202193903070026</t>
  </si>
  <si>
    <t>贺威广</t>
  </si>
  <si>
    <t>44713500460143628</t>
  </si>
  <si>
    <t>440202193101170316</t>
  </si>
  <si>
    <t>符永妹</t>
  </si>
  <si>
    <t>6228231435491645867</t>
  </si>
  <si>
    <t>2019年4月新增</t>
  </si>
  <si>
    <t>440202193903060629</t>
  </si>
  <si>
    <t>潘慧明</t>
  </si>
  <si>
    <t>44713000460209131</t>
  </si>
  <si>
    <t>440204193901093622</t>
  </si>
  <si>
    <t>李群喜</t>
  </si>
  <si>
    <t>44713500460143644</t>
  </si>
  <si>
    <t>440202193903170027</t>
  </si>
  <si>
    <t>王美娥</t>
  </si>
  <si>
    <t>6228481436712871677</t>
  </si>
  <si>
    <t>44020219390216002X</t>
  </si>
  <si>
    <t>许伟贤</t>
  </si>
  <si>
    <t>44713600460087492</t>
  </si>
  <si>
    <t>440202193810230027</t>
  </si>
  <si>
    <t>许振泰</t>
  </si>
  <si>
    <t>44713600460087500</t>
  </si>
  <si>
    <t>440202193810110017</t>
  </si>
  <si>
    <t>林洽好</t>
  </si>
  <si>
    <t>6230521430003563570</t>
  </si>
  <si>
    <t>440202193903080910</t>
  </si>
  <si>
    <t>余经翰</t>
  </si>
  <si>
    <t>44713500460143610</t>
  </si>
  <si>
    <t>440224193810100976</t>
  </si>
  <si>
    <t>黄球娣</t>
  </si>
  <si>
    <t>44713600460087526</t>
  </si>
  <si>
    <t>440202193902190640</t>
  </si>
  <si>
    <t>吴乙业</t>
  </si>
  <si>
    <t>6230521430003558877</t>
  </si>
  <si>
    <t>44020219390310031X</t>
  </si>
  <si>
    <t>梁显池</t>
  </si>
  <si>
    <t>44713000460209206</t>
  </si>
  <si>
    <t>440202193904100012</t>
  </si>
  <si>
    <t>44715200460212113</t>
  </si>
  <si>
    <t>440202193512250329</t>
  </si>
  <si>
    <t>王书欣</t>
  </si>
  <si>
    <t>44713000460209412</t>
  </si>
  <si>
    <t>44020219370320064X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</si>
  <si>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134"/>
      </rPr>
      <t>月变更存折</t>
    </r>
  </si>
  <si>
    <t>杨成凤</t>
  </si>
  <si>
    <t>44711100460056862</t>
  </si>
  <si>
    <t>440203193810111841</t>
  </si>
  <si>
    <t>风采路106号702</t>
  </si>
  <si>
    <t>18998665930</t>
  </si>
  <si>
    <t>廖良添</t>
  </si>
  <si>
    <t>44713000460209214</t>
  </si>
  <si>
    <t>440202193904090619</t>
  </si>
  <si>
    <t>刘芳英</t>
  </si>
  <si>
    <t>6230521430003559677</t>
  </si>
  <si>
    <t>2019年5月新增</t>
  </si>
  <si>
    <t>440202193904070925</t>
  </si>
  <si>
    <t>刘兆基</t>
  </si>
  <si>
    <t>44713500460143693</t>
  </si>
  <si>
    <t>440204193809144415</t>
  </si>
  <si>
    <t>林德亭</t>
  </si>
  <si>
    <t>6228481431688365911</t>
  </si>
  <si>
    <t>440221193904251610</t>
  </si>
  <si>
    <t>杨兴枝</t>
  </si>
  <si>
    <t>6228411434512765079</t>
  </si>
  <si>
    <t>440202193707280026</t>
  </si>
  <si>
    <t>汤群英</t>
  </si>
  <si>
    <t>6228231435793811860</t>
  </si>
  <si>
    <t>440202193812260027</t>
  </si>
  <si>
    <t>李惠琼</t>
  </si>
  <si>
    <t>44713500460143586</t>
  </si>
  <si>
    <t>440202193904160023</t>
  </si>
  <si>
    <t>陈燕球</t>
  </si>
  <si>
    <t>44713500460136531</t>
  </si>
  <si>
    <t>440227193610227023</t>
  </si>
  <si>
    <t>张丽珠</t>
  </si>
  <si>
    <t>44711300460051216</t>
  </si>
  <si>
    <t>440202193903180049</t>
  </si>
  <si>
    <t>于本吉</t>
  </si>
  <si>
    <t>44713500460143685</t>
  </si>
  <si>
    <t>440202192910150038</t>
  </si>
  <si>
    <t>彭普云</t>
  </si>
  <si>
    <t>44049200460300261</t>
  </si>
  <si>
    <t>440203193812251514</t>
  </si>
  <si>
    <t>叶乃春</t>
  </si>
  <si>
    <t>6228481436714709776</t>
  </si>
  <si>
    <t>44020219380305001X</t>
  </si>
  <si>
    <t>谢艳莲</t>
  </si>
  <si>
    <t>44713500460143669</t>
  </si>
  <si>
    <t>440202193903180022</t>
  </si>
  <si>
    <t>张干前</t>
  </si>
  <si>
    <t>6228231146749183060</t>
  </si>
  <si>
    <t>440228193904257910</t>
  </si>
  <si>
    <t>黄晔平</t>
  </si>
  <si>
    <t>6228481433184023119</t>
  </si>
  <si>
    <t>440203193803221815</t>
  </si>
  <si>
    <t>李彩兰</t>
  </si>
  <si>
    <t>6230521430003634579</t>
  </si>
  <si>
    <t>44020219370407004X</t>
  </si>
  <si>
    <t>陈荣华</t>
  </si>
  <si>
    <t>6230521430003633472</t>
  </si>
  <si>
    <t>440202193808130318</t>
  </si>
  <si>
    <t>江洁齐</t>
  </si>
  <si>
    <t>6228231435280090168</t>
  </si>
  <si>
    <t>440202193901160327</t>
  </si>
  <si>
    <t>梁焕彪</t>
  </si>
  <si>
    <t>44713500460149773</t>
  </si>
  <si>
    <t>440202193610100017</t>
  </si>
  <si>
    <t>许端英</t>
  </si>
  <si>
    <t>44711900460108401</t>
  </si>
  <si>
    <t>2019年6月新增</t>
  </si>
  <si>
    <t>440202193905100022</t>
  </si>
  <si>
    <t>周义娣</t>
  </si>
  <si>
    <t>44713500460110247</t>
  </si>
  <si>
    <t>440224193902010943</t>
  </si>
  <si>
    <t>林敬海</t>
  </si>
  <si>
    <t>44713500460150441</t>
  </si>
  <si>
    <t>440202193808240015</t>
  </si>
  <si>
    <t>孔妙琼</t>
  </si>
  <si>
    <t>44713500460150219</t>
  </si>
  <si>
    <t>440202193905100321</t>
  </si>
  <si>
    <t>13030124497</t>
  </si>
  <si>
    <t>刘祝英</t>
  </si>
  <si>
    <t>44713500460143842</t>
  </si>
  <si>
    <t>440202193906040324</t>
  </si>
  <si>
    <t>黄年春</t>
  </si>
  <si>
    <t>44711700460161099</t>
  </si>
  <si>
    <t>440224193901200024</t>
  </si>
  <si>
    <t>刘阳庚</t>
  </si>
  <si>
    <t>44713500460143800</t>
  </si>
  <si>
    <t>440202193904020012</t>
  </si>
  <si>
    <t>潘新娣</t>
  </si>
  <si>
    <t>44713500460143784</t>
  </si>
  <si>
    <t>440202193905190021</t>
  </si>
  <si>
    <t>曾昆柳</t>
  </si>
  <si>
    <t>6228411434513472170</t>
  </si>
  <si>
    <t>440202193904080023</t>
  </si>
  <si>
    <t>黄楚娜</t>
  </si>
  <si>
    <t>44713000460209537</t>
  </si>
  <si>
    <t>440202193612070026</t>
  </si>
  <si>
    <t>李带喜</t>
  </si>
  <si>
    <t>6230521430003749377</t>
  </si>
  <si>
    <t>44020219390404062X</t>
  </si>
  <si>
    <t>叶新娇</t>
  </si>
  <si>
    <t>6228481436714273773</t>
  </si>
  <si>
    <t>440202193905150644</t>
  </si>
  <si>
    <t>姚玉英</t>
  </si>
  <si>
    <t>6228481436714778276</t>
  </si>
  <si>
    <t>440202193905120023</t>
  </si>
  <si>
    <t>邹承祥</t>
  </si>
  <si>
    <t>44712000460112302</t>
  </si>
  <si>
    <t>440202193903170019</t>
  </si>
  <si>
    <t>李福妹</t>
  </si>
  <si>
    <t>44711800460138285</t>
  </si>
  <si>
    <t>440202193708190620</t>
  </si>
  <si>
    <t>陈水莲</t>
  </si>
  <si>
    <t>44713000460209602</t>
  </si>
  <si>
    <t>440204193904183623</t>
  </si>
  <si>
    <t>吴淑英</t>
  </si>
  <si>
    <t>6230521430003751076</t>
  </si>
  <si>
    <t>440202193906010328</t>
  </si>
  <si>
    <t>关广协</t>
  </si>
  <si>
    <t>6228481430344693013</t>
  </si>
  <si>
    <t>440202193906060317</t>
  </si>
  <si>
    <t>蒋祝影</t>
  </si>
  <si>
    <t>6228481436694059879</t>
  </si>
  <si>
    <t>440202193904010324</t>
  </si>
  <si>
    <t>周凤鸾</t>
  </si>
  <si>
    <t>44713600460057875</t>
  </si>
  <si>
    <t>2019年7月新增</t>
  </si>
  <si>
    <t>440232193906260026</t>
  </si>
  <si>
    <t>谭瑞云</t>
  </si>
  <si>
    <t>6230521430004211179</t>
  </si>
  <si>
    <t>440202193907155326</t>
  </si>
  <si>
    <t>陈秋莲</t>
  </si>
  <si>
    <t>44711000460110661</t>
  </si>
  <si>
    <t>440203193811202120</t>
  </si>
  <si>
    <t>曾球章</t>
  </si>
  <si>
    <t>6228481436715268475</t>
  </si>
  <si>
    <t>440202192607070633</t>
  </si>
  <si>
    <t>黄钦中</t>
  </si>
  <si>
    <t>44711500460225567</t>
  </si>
  <si>
    <t>440204193906153030</t>
  </si>
  <si>
    <t>黄玉莲</t>
  </si>
  <si>
    <t>44713500460143891</t>
  </si>
  <si>
    <t>440202193809110327</t>
  </si>
  <si>
    <t>张细妹</t>
  </si>
  <si>
    <t>6230521430003666878</t>
  </si>
  <si>
    <t>440202193906100040</t>
  </si>
  <si>
    <t>冯海清</t>
  </si>
  <si>
    <t>6228411434513651773</t>
  </si>
  <si>
    <t>440202193906240027</t>
  </si>
  <si>
    <t>钟水英</t>
  </si>
  <si>
    <t>6228481436712006977</t>
  </si>
  <si>
    <t>440204193906014225</t>
  </si>
  <si>
    <t>旷文成</t>
  </si>
  <si>
    <t>6230521430003862873</t>
  </si>
  <si>
    <t>440202193907170630</t>
  </si>
  <si>
    <t>邓水林</t>
  </si>
  <si>
    <t>6228411434513803374</t>
  </si>
  <si>
    <t>44020219381002061X</t>
  </si>
  <si>
    <t>张锡参</t>
  </si>
  <si>
    <t>6228481436714861676</t>
  </si>
  <si>
    <t>2019年8月新增</t>
  </si>
  <si>
    <t>440202193907270017</t>
  </si>
  <si>
    <t>程友南</t>
  </si>
  <si>
    <t>44713100460024009</t>
  </si>
  <si>
    <t>44020319390706181X</t>
  </si>
  <si>
    <t>李淑平</t>
  </si>
  <si>
    <t>44715200460212618</t>
  </si>
  <si>
    <t>440202193907160029</t>
  </si>
  <si>
    <t>曹水姐</t>
  </si>
  <si>
    <t>44713500460034405</t>
  </si>
  <si>
    <t>440224193905160947</t>
  </si>
  <si>
    <t>魏想娣</t>
  </si>
  <si>
    <t>44713600460050086</t>
  </si>
  <si>
    <t>440224193907070988</t>
  </si>
  <si>
    <t>梁丽云</t>
  </si>
  <si>
    <t>44710200460344432</t>
  </si>
  <si>
    <t>440204193907213023</t>
  </si>
  <si>
    <t>杨坚</t>
  </si>
  <si>
    <t>6228481436710895470</t>
  </si>
  <si>
    <t>440202193907150058</t>
  </si>
  <si>
    <t>杜坤仪</t>
  </si>
  <si>
    <t>44713000460209982</t>
  </si>
  <si>
    <t>440202193908060628</t>
  </si>
  <si>
    <t>邓顺兴</t>
  </si>
  <si>
    <t>44713500460143974</t>
  </si>
  <si>
    <t>44020419390513361X</t>
  </si>
  <si>
    <t>周玉瑞</t>
  </si>
  <si>
    <t>44713500460143966</t>
  </si>
  <si>
    <t>440202193903160320</t>
  </si>
  <si>
    <t>黄桂平</t>
  </si>
  <si>
    <t>44711500460225625</t>
  </si>
  <si>
    <t>2019年9月新增</t>
  </si>
  <si>
    <t>440202193908060644</t>
  </si>
  <si>
    <t>东堤北224号</t>
  </si>
  <si>
    <t>李瑞珍</t>
  </si>
  <si>
    <t>44713000460210188</t>
  </si>
  <si>
    <t>440202193908100626</t>
  </si>
  <si>
    <t>张菊香</t>
  </si>
  <si>
    <t>6228481436715268772</t>
  </si>
  <si>
    <t>440202193909020628</t>
  </si>
  <si>
    <t>唐秀玲</t>
  </si>
  <si>
    <t>9559981435842082718</t>
  </si>
  <si>
    <t>440203193908091826</t>
  </si>
  <si>
    <t>风度北6号</t>
  </si>
  <si>
    <t>18128908202/13570777154</t>
  </si>
  <si>
    <t>顾秀华</t>
  </si>
  <si>
    <t>44711300460083219</t>
  </si>
  <si>
    <t>440203193907232148</t>
  </si>
  <si>
    <t>成宣位</t>
  </si>
  <si>
    <t>6230521430003807175</t>
  </si>
  <si>
    <t>440203193908211816</t>
  </si>
  <si>
    <t>何明娣</t>
  </si>
  <si>
    <t>44713000460206939</t>
  </si>
  <si>
    <t>440203193806062143</t>
  </si>
  <si>
    <t>郭荣显</t>
  </si>
  <si>
    <t>44713500460144022</t>
  </si>
  <si>
    <t>440202193906140018</t>
  </si>
  <si>
    <t>彭凤英</t>
  </si>
  <si>
    <t>44713500460144204</t>
  </si>
  <si>
    <t>440202193908260021</t>
  </si>
  <si>
    <t>黄顺好</t>
  </si>
  <si>
    <t>6228411434513809579</t>
  </si>
  <si>
    <t>440202193908280321</t>
  </si>
  <si>
    <t>张玉凤</t>
  </si>
  <si>
    <t>44713500460143883</t>
  </si>
  <si>
    <t>440222193909093128</t>
  </si>
  <si>
    <t>李惠卿</t>
  </si>
  <si>
    <t>44713000460210162</t>
  </si>
  <si>
    <t>440202193909250343</t>
  </si>
  <si>
    <t>陈瑞源</t>
  </si>
  <si>
    <t>6228481431161537911</t>
  </si>
  <si>
    <t>440202193909030316</t>
  </si>
  <si>
    <t>吴福康</t>
  </si>
  <si>
    <t>44713600460022101</t>
  </si>
  <si>
    <t>440202193909090028</t>
  </si>
  <si>
    <t>曾湘兰</t>
  </si>
  <si>
    <t>44713500460036053</t>
  </si>
  <si>
    <t>440224193908110937</t>
  </si>
  <si>
    <t>李寿南</t>
  </si>
  <si>
    <t>44713500460144014</t>
  </si>
  <si>
    <t>440224193908050938</t>
  </si>
  <si>
    <t>黄少红</t>
  </si>
  <si>
    <t>6230521430004029373</t>
  </si>
  <si>
    <t>440204193908253027</t>
  </si>
  <si>
    <t>龙淑芳</t>
  </si>
  <si>
    <t>44713500460144030</t>
  </si>
  <si>
    <t>440224193903290940</t>
  </si>
  <si>
    <t>陈菜玉</t>
  </si>
  <si>
    <t>6228231435490702669</t>
  </si>
  <si>
    <t>440224193907070961</t>
  </si>
  <si>
    <t>陈德军</t>
  </si>
  <si>
    <t>44713500460036301</t>
  </si>
  <si>
    <t>440224193810280954</t>
  </si>
  <si>
    <t>罗碧英</t>
  </si>
  <si>
    <t>44713500460111781</t>
  </si>
  <si>
    <t>440224193908240942</t>
  </si>
  <si>
    <t>谢桂珍</t>
  </si>
  <si>
    <t>44713000460210121</t>
  </si>
  <si>
    <t>440202193908160346</t>
  </si>
  <si>
    <t>郭细毛</t>
  </si>
  <si>
    <t>6228481436716788174</t>
  </si>
  <si>
    <t>440224193909190940</t>
  </si>
  <si>
    <t>黎顺连</t>
  </si>
  <si>
    <t>6228481436716765677</t>
  </si>
  <si>
    <t>2019年10月新增</t>
  </si>
  <si>
    <t>440202193809160623</t>
  </si>
  <si>
    <t>黄碧莲</t>
  </si>
  <si>
    <t>44713600460025195</t>
  </si>
  <si>
    <t>440202193908290626</t>
  </si>
  <si>
    <t>刘勇林</t>
  </si>
  <si>
    <t>6228481436717211275</t>
  </si>
  <si>
    <t>440202193909090634</t>
  </si>
  <si>
    <t>王兰巧</t>
  </si>
  <si>
    <t>44713500460144147</t>
  </si>
  <si>
    <t>44020219391028062X</t>
  </si>
  <si>
    <t>44713500460144196</t>
  </si>
  <si>
    <t>440202193910090324</t>
  </si>
  <si>
    <t>林惠玲</t>
  </si>
  <si>
    <t>6230521430004135972</t>
  </si>
  <si>
    <t>440202193908290327</t>
  </si>
  <si>
    <t>刘月凤</t>
  </si>
  <si>
    <t>44713500460144162</t>
  </si>
  <si>
    <t>440202193909120020</t>
  </si>
  <si>
    <t>何志权</t>
  </si>
  <si>
    <t>44715400460096751</t>
  </si>
  <si>
    <t>440203193909201812</t>
  </si>
  <si>
    <t>刘妙芳</t>
  </si>
  <si>
    <t>6228481436716886275</t>
  </si>
  <si>
    <t>440202193908060329</t>
  </si>
  <si>
    <t>王文华</t>
  </si>
  <si>
    <t>44724300460118119</t>
  </si>
  <si>
    <t>440224193909120934</t>
  </si>
  <si>
    <t>张美德</t>
  </si>
  <si>
    <t>6228411434514387575</t>
  </si>
  <si>
    <t>440202193812100621</t>
  </si>
  <si>
    <t>朱建强</t>
  </si>
  <si>
    <t>44713500460144212</t>
  </si>
  <si>
    <t>440202193712170315</t>
  </si>
  <si>
    <t>陈亚招</t>
  </si>
  <si>
    <t>44713300460053236</t>
  </si>
  <si>
    <t>440202193909290628</t>
  </si>
  <si>
    <t>杨国树</t>
  </si>
  <si>
    <t>6230521430004442774</t>
  </si>
  <si>
    <t>440202193910060635</t>
  </si>
  <si>
    <t>黄文</t>
  </si>
  <si>
    <t>6230521430004008575</t>
  </si>
  <si>
    <t>2019年11月新增</t>
  </si>
  <si>
    <t>440202193909070027</t>
  </si>
  <si>
    <t>温培强</t>
  </si>
  <si>
    <t>44713500460144246</t>
  </si>
  <si>
    <t>440202193805140318</t>
  </si>
  <si>
    <t>钟静坚</t>
  </si>
  <si>
    <t>6228231435279385165</t>
  </si>
  <si>
    <t>440202193910180629</t>
  </si>
  <si>
    <t>余锡钦</t>
  </si>
  <si>
    <t>44710200460356584</t>
  </si>
  <si>
    <t>440204193910303310</t>
  </si>
  <si>
    <t>刘秋发</t>
  </si>
  <si>
    <t>44710200460356576</t>
  </si>
  <si>
    <t>440202193905040015</t>
  </si>
  <si>
    <t>8894617</t>
  </si>
  <si>
    <t>张光明</t>
  </si>
  <si>
    <t>44713500460132530</t>
  </si>
  <si>
    <t>440202193910080070</t>
  </si>
  <si>
    <t>吴德兰</t>
  </si>
  <si>
    <t>44713000460210584</t>
  </si>
  <si>
    <t>440204193904164721</t>
  </si>
  <si>
    <t>李月莲</t>
  </si>
  <si>
    <t>44713000460210139</t>
  </si>
  <si>
    <t>440221193112275227</t>
  </si>
  <si>
    <t>刘玉英</t>
  </si>
  <si>
    <t>44713500460145110</t>
  </si>
  <si>
    <t>440202193907140642</t>
  </si>
  <si>
    <t>李步娣</t>
  </si>
  <si>
    <t>44713000460210477</t>
  </si>
  <si>
    <t>44022319391101072X</t>
  </si>
  <si>
    <t>邓观良</t>
  </si>
  <si>
    <t>44718000460089769</t>
  </si>
  <si>
    <t>440202193910180610</t>
  </si>
  <si>
    <t>何金娇</t>
  </si>
  <si>
    <t>44711000460120645</t>
  </si>
  <si>
    <t>440202193911080021</t>
  </si>
  <si>
    <t>崔义秋</t>
  </si>
  <si>
    <t>44713500460040659</t>
  </si>
  <si>
    <t>440224193910151017</t>
  </si>
  <si>
    <t>阳子桐</t>
  </si>
  <si>
    <t>44713200460026283</t>
  </si>
  <si>
    <t>440224193910180934</t>
  </si>
  <si>
    <t>邝国强</t>
  </si>
  <si>
    <t>44713500460104752</t>
  </si>
  <si>
    <t>440224193908100931</t>
  </si>
  <si>
    <t>张志铭</t>
  </si>
  <si>
    <t>44711201100012255</t>
  </si>
  <si>
    <t>440202193910080011</t>
  </si>
  <si>
    <t>石尧新</t>
  </si>
  <si>
    <t>44713500460034827</t>
  </si>
  <si>
    <t>440224193910100973</t>
  </si>
  <si>
    <t>黄国清</t>
  </si>
  <si>
    <t>44713500460144220</t>
  </si>
  <si>
    <t>440224193908140933</t>
  </si>
  <si>
    <t>黄妹好</t>
  </si>
  <si>
    <t>44711300460080132</t>
  </si>
  <si>
    <t>440202193910100027</t>
  </si>
  <si>
    <t>李伯盛</t>
  </si>
  <si>
    <t>44713500460150060</t>
  </si>
  <si>
    <t>440224193909160936</t>
  </si>
  <si>
    <t>周桂英</t>
  </si>
  <si>
    <t>44713500460149922</t>
  </si>
  <si>
    <t>44020219390910002X</t>
  </si>
  <si>
    <t>曾宪阶</t>
  </si>
  <si>
    <t>44713500460144154</t>
  </si>
  <si>
    <t>440224193910140940</t>
  </si>
  <si>
    <t>邹佛英</t>
  </si>
  <si>
    <t>44713500460034728</t>
  </si>
  <si>
    <t>440224193910150970</t>
  </si>
  <si>
    <t>邓运添</t>
  </si>
  <si>
    <t>6228481436717993476</t>
  </si>
  <si>
    <t>65220119391120122X</t>
  </si>
  <si>
    <t>李玉泉</t>
  </si>
  <si>
    <t>6228481436717993575</t>
  </si>
  <si>
    <t>652201193512071210</t>
  </si>
  <si>
    <t>谢惠英</t>
  </si>
  <si>
    <t>6228481436718168474</t>
  </si>
  <si>
    <t>440202193910200028</t>
  </si>
  <si>
    <t>朱志源</t>
  </si>
  <si>
    <t>44713500460144337</t>
  </si>
  <si>
    <t>440202193811200014</t>
  </si>
  <si>
    <t>曹美云</t>
  </si>
  <si>
    <t>44713500460145557</t>
  </si>
  <si>
    <t>440202193910140328</t>
  </si>
  <si>
    <t>龚月明</t>
  </si>
  <si>
    <t>44711800460143400</t>
  </si>
  <si>
    <t>2019年12月新增</t>
  </si>
  <si>
    <t>440203193912201522</t>
  </si>
  <si>
    <t>陈治华</t>
  </si>
  <si>
    <t>44713500460144436</t>
  </si>
  <si>
    <t>440202193912030317</t>
  </si>
  <si>
    <t>张协祥</t>
  </si>
  <si>
    <t>44713500460034017</t>
  </si>
  <si>
    <t>44022419391112095X</t>
  </si>
  <si>
    <t>陈楚杏</t>
  </si>
  <si>
    <t>44713500460101790</t>
  </si>
  <si>
    <t>440202193911200329</t>
  </si>
  <si>
    <t>胡必荣</t>
  </si>
  <si>
    <t>44713500460034132</t>
  </si>
  <si>
    <t>440224193911230972</t>
  </si>
  <si>
    <t>陈雄坤</t>
  </si>
  <si>
    <t>44713500460082990</t>
  </si>
  <si>
    <t>440224193910240933</t>
  </si>
  <si>
    <t>付秀兰</t>
  </si>
  <si>
    <t>44713500460144311</t>
  </si>
  <si>
    <t>440224193911160943</t>
  </si>
  <si>
    <t>廖秋凤</t>
  </si>
  <si>
    <t>44713500460144352</t>
  </si>
  <si>
    <t>440202193909170028</t>
  </si>
  <si>
    <t>何莲</t>
  </si>
  <si>
    <t>44713500460144428</t>
  </si>
  <si>
    <t>440202193910140029</t>
  </si>
  <si>
    <t>朱晓虹</t>
  </si>
  <si>
    <t>44711700460111011</t>
  </si>
  <si>
    <t>440202196910270329</t>
  </si>
  <si>
    <t>刘春燕（440202193911010322）老人女儿代领</t>
  </si>
  <si>
    <t>郑雪莲</t>
  </si>
  <si>
    <t>44713000460210238</t>
  </si>
  <si>
    <t>440202193911280023</t>
  </si>
  <si>
    <t>曾惠容</t>
  </si>
  <si>
    <t>44713000460210832</t>
  </si>
  <si>
    <t>440202193911030649</t>
  </si>
  <si>
    <t>袁淑贤</t>
  </si>
  <si>
    <t>44713000460210634</t>
  </si>
  <si>
    <t>440225193912071324</t>
  </si>
  <si>
    <t>陈宜华</t>
  </si>
  <si>
    <t>44713500460144295</t>
  </si>
  <si>
    <t>440202193907110021</t>
  </si>
  <si>
    <t>林雪飞</t>
  </si>
  <si>
    <t>6228481436718411171</t>
  </si>
  <si>
    <t>440202193911040628</t>
  </si>
  <si>
    <t>郭满娥</t>
  </si>
  <si>
    <t>6228481436718255578</t>
  </si>
  <si>
    <t>44020219390929002X</t>
  </si>
  <si>
    <t>付亚娇</t>
  </si>
  <si>
    <t>6228481436718396471</t>
  </si>
  <si>
    <t>440203193902252123</t>
  </si>
  <si>
    <t>刘年凤</t>
  </si>
  <si>
    <t>44713000460210915</t>
  </si>
  <si>
    <t>440202193912030624</t>
  </si>
  <si>
    <t>44713200460021011</t>
  </si>
  <si>
    <t>44020219320306002X</t>
  </si>
  <si>
    <t>补发2022年3-4月变更津贴，共20元</t>
  </si>
  <si>
    <t>李二妹</t>
  </si>
  <si>
    <t>6230521430003430275</t>
  </si>
  <si>
    <t>440202193912120320</t>
  </si>
  <si>
    <t>巫和珍</t>
  </si>
  <si>
    <t>44713500460143446</t>
  </si>
  <si>
    <t>440202193912060022</t>
  </si>
  <si>
    <t>刘绮芬</t>
  </si>
  <si>
    <t>6228481436717387877</t>
  </si>
  <si>
    <t>440204193701123022</t>
  </si>
  <si>
    <t>黎良玉</t>
  </si>
  <si>
    <t>44715200460219969</t>
  </si>
  <si>
    <t>44020219391216004X</t>
  </si>
  <si>
    <t>肖彩霞</t>
  </si>
  <si>
    <t>44713500460144493</t>
  </si>
  <si>
    <t>440224193910300967</t>
  </si>
  <si>
    <t>郭仲伙</t>
  </si>
  <si>
    <t>44713000460198516</t>
  </si>
  <si>
    <t>2020年1月新增</t>
  </si>
  <si>
    <t>44020319391228185X</t>
  </si>
  <si>
    <t>丁长彪</t>
  </si>
  <si>
    <t>44713000460210923</t>
  </si>
  <si>
    <t>440202193912150319</t>
  </si>
  <si>
    <t>韦汉忠</t>
  </si>
  <si>
    <t>44720100460106971</t>
  </si>
  <si>
    <t>440225193912241311</t>
  </si>
  <si>
    <t>王清华</t>
  </si>
  <si>
    <t>44713000460210964</t>
  </si>
  <si>
    <t>440203193906081827</t>
  </si>
  <si>
    <t>古淦耿</t>
  </si>
  <si>
    <t>44713500460035444</t>
  </si>
  <si>
    <t>44022419391010099X</t>
  </si>
  <si>
    <t>黄雪梅</t>
  </si>
  <si>
    <t>44713500460144444</t>
  </si>
  <si>
    <t>440224193912010947</t>
  </si>
  <si>
    <t>连柏荣</t>
  </si>
  <si>
    <t>6228481436718935575</t>
  </si>
  <si>
    <t>440202193909270918</t>
  </si>
  <si>
    <t>骆金兰</t>
  </si>
  <si>
    <t>6228481436718259471</t>
  </si>
  <si>
    <t>440202193911100328</t>
  </si>
  <si>
    <t>杨云英</t>
  </si>
  <si>
    <t>44713500460144568</t>
  </si>
  <si>
    <t>440202193912300321</t>
  </si>
  <si>
    <t>梁景安</t>
  </si>
  <si>
    <t>6230521430004556870</t>
  </si>
  <si>
    <t>440202193906290630</t>
  </si>
  <si>
    <t>廖炎照</t>
  </si>
  <si>
    <t>44713000460211079</t>
  </si>
  <si>
    <t>440202193912260315</t>
  </si>
  <si>
    <t>李翠纯</t>
  </si>
  <si>
    <t>44713500460144469</t>
  </si>
  <si>
    <t>440224194001090944</t>
  </si>
  <si>
    <t>李妙玲</t>
  </si>
  <si>
    <t>44713500460144519</t>
  </si>
  <si>
    <t>440202193911110622</t>
  </si>
  <si>
    <t>周德君</t>
  </si>
  <si>
    <t>44713000460156282</t>
  </si>
  <si>
    <t>440202193811300015</t>
  </si>
  <si>
    <t>曾玉群</t>
  </si>
  <si>
    <t>44713500460144576</t>
  </si>
  <si>
    <t>2020年2月新增</t>
  </si>
  <si>
    <t>440202193912080023</t>
  </si>
  <si>
    <t>郭兰福</t>
  </si>
  <si>
    <t>44713500460034082</t>
  </si>
  <si>
    <t>440224193911240935</t>
  </si>
  <si>
    <t>范淑芳</t>
  </si>
  <si>
    <t>6228481436718938272</t>
  </si>
  <si>
    <t>440224193912290942</t>
  </si>
  <si>
    <t>易秀群</t>
  </si>
  <si>
    <t>44713000460211103</t>
  </si>
  <si>
    <t>440202194001140624</t>
  </si>
  <si>
    <t>雷名标</t>
  </si>
  <si>
    <t>44713500460143875</t>
  </si>
  <si>
    <t>44022219400118311X</t>
  </si>
  <si>
    <t>阙胜年</t>
  </si>
  <si>
    <t>6230521430004536971</t>
  </si>
  <si>
    <t>2020年3月新增</t>
  </si>
  <si>
    <t>440204194003123310</t>
  </si>
  <si>
    <t>常汉兴</t>
  </si>
  <si>
    <t>44710200460351445</t>
  </si>
  <si>
    <t>440202194002260011</t>
  </si>
  <si>
    <t>王瑞莲</t>
  </si>
  <si>
    <t>44715200460213533</t>
  </si>
  <si>
    <t>440202193912040021</t>
  </si>
  <si>
    <t>朱桥娣</t>
  </si>
  <si>
    <t>6228231435490300365</t>
  </si>
  <si>
    <t>440203194001051521</t>
  </si>
  <si>
    <t>曹绮婷</t>
  </si>
  <si>
    <t>44713500460144691</t>
  </si>
  <si>
    <t>44020219400111002X</t>
  </si>
  <si>
    <t>何炳莲</t>
  </si>
  <si>
    <t>44713500460144733</t>
  </si>
  <si>
    <t>440202193501290325</t>
  </si>
  <si>
    <t>谢晶</t>
  </si>
  <si>
    <t>6228451438065529171</t>
  </si>
  <si>
    <t>2020年4月新增</t>
  </si>
  <si>
    <t>440202194003060628</t>
  </si>
  <si>
    <t>王松招</t>
  </si>
  <si>
    <t>6230521430004657272</t>
  </si>
  <si>
    <t>440202193901060625</t>
  </si>
  <si>
    <t>杜天佐</t>
  </si>
  <si>
    <t>44711800460143343</t>
  </si>
  <si>
    <t>440202193912230618</t>
  </si>
  <si>
    <t>单丽芳</t>
  </si>
  <si>
    <t>6228231435277637864</t>
  </si>
  <si>
    <t>44022419400126094X</t>
  </si>
  <si>
    <t>周金源</t>
  </si>
  <si>
    <t>44713500460144758</t>
  </si>
  <si>
    <t>440202193912120611</t>
  </si>
  <si>
    <t>钟良金</t>
  </si>
  <si>
    <t>44715200460213590</t>
  </si>
  <si>
    <t>440224194004082659</t>
  </si>
  <si>
    <t>李北潮</t>
  </si>
  <si>
    <t>6230521430004736472</t>
  </si>
  <si>
    <t>440202194003050614</t>
  </si>
  <si>
    <t>谭细秀</t>
  </si>
  <si>
    <t>6228481456808345972</t>
  </si>
  <si>
    <t>440224194004082261</t>
  </si>
  <si>
    <t>何求娣</t>
  </si>
  <si>
    <t>44713000460211228</t>
  </si>
  <si>
    <t>44020219400404032X</t>
  </si>
  <si>
    <t>钟美兰</t>
  </si>
  <si>
    <t>6230521430004737470</t>
  </si>
  <si>
    <t>440203193812132128</t>
  </si>
  <si>
    <t>陈朝德</t>
  </si>
  <si>
    <t>6230521430004737579</t>
  </si>
  <si>
    <t>440204194001085015</t>
  </si>
  <si>
    <t>吴燕</t>
  </si>
  <si>
    <t>44713000460211251</t>
  </si>
  <si>
    <t>440203194004111526</t>
  </si>
  <si>
    <t>方玉珍</t>
  </si>
  <si>
    <t>6228481436720454870</t>
  </si>
  <si>
    <t>440203194001192121</t>
  </si>
  <si>
    <t>黄春芳</t>
  </si>
  <si>
    <t>44715200460215389</t>
  </si>
  <si>
    <t>440202194003090325</t>
  </si>
  <si>
    <t>候细莲</t>
  </si>
  <si>
    <t>6230521430004738775</t>
  </si>
  <si>
    <t>440202193912300348</t>
  </si>
  <si>
    <t>梁洁玲</t>
  </si>
  <si>
    <t>6228481436719749777</t>
  </si>
  <si>
    <t>2020年5月新增</t>
  </si>
  <si>
    <t>440203193911012121</t>
  </si>
  <si>
    <t>黄伟平</t>
  </si>
  <si>
    <t>6228481436719749876</t>
  </si>
  <si>
    <t>440203193912032116</t>
  </si>
  <si>
    <t>卢锦波</t>
  </si>
  <si>
    <t>44713500460144840</t>
  </si>
  <si>
    <t>44020219400425001X</t>
  </si>
  <si>
    <t>李凤奎</t>
  </si>
  <si>
    <t>47713500460144857</t>
  </si>
  <si>
    <t>440224194005100943</t>
  </si>
  <si>
    <t>贾志成</t>
  </si>
  <si>
    <t>6228481436720638274</t>
  </si>
  <si>
    <t>440204193907183610</t>
  </si>
  <si>
    <t>刘东英</t>
  </si>
  <si>
    <t>44713500460144766</t>
  </si>
  <si>
    <t>440224193912270941</t>
  </si>
  <si>
    <t>甘雀胜</t>
  </si>
  <si>
    <t>44713500460144808</t>
  </si>
  <si>
    <t>440203194001021832</t>
  </si>
  <si>
    <t>罗惠宝</t>
  </si>
  <si>
    <t>6228411434515513674</t>
  </si>
  <si>
    <t>44020319391125151X</t>
  </si>
  <si>
    <t>谢亚凤</t>
  </si>
  <si>
    <t>44713000460211426</t>
  </si>
  <si>
    <t>440202194005060648</t>
  </si>
  <si>
    <t>林敏兴</t>
  </si>
  <si>
    <t>44711000460119902</t>
  </si>
  <si>
    <t>440202193907110654</t>
  </si>
  <si>
    <t>西堤横8号602</t>
  </si>
  <si>
    <t>13826333898</t>
  </si>
  <si>
    <t>成三彩</t>
  </si>
  <si>
    <t>44713000460211459</t>
  </si>
  <si>
    <t>440202194003200328</t>
  </si>
  <si>
    <t>黄耀安</t>
  </si>
  <si>
    <t>44710200460351627</t>
  </si>
  <si>
    <t>440202194002080010</t>
  </si>
  <si>
    <t>张桂琴</t>
  </si>
  <si>
    <t>6228231435279382568</t>
  </si>
  <si>
    <t>440202193909220021</t>
  </si>
  <si>
    <t>龙尧针</t>
  </si>
  <si>
    <t>44713500460144931</t>
  </si>
  <si>
    <t>440202194002020026</t>
  </si>
  <si>
    <t>梁细娥</t>
  </si>
  <si>
    <t>44713500460144949</t>
  </si>
  <si>
    <t>2020年6月新增</t>
  </si>
  <si>
    <t>440203194002201528</t>
  </si>
  <si>
    <t>钟永贤</t>
  </si>
  <si>
    <t>44711500460222465</t>
  </si>
  <si>
    <t>440204194004153618</t>
  </si>
  <si>
    <t>余美琼</t>
  </si>
  <si>
    <t>44713500460144774</t>
  </si>
  <si>
    <t>440202194005010026</t>
  </si>
  <si>
    <t>梁来养</t>
  </si>
  <si>
    <t>44032700460067538</t>
  </si>
  <si>
    <t>440202194005150635</t>
  </si>
  <si>
    <t>麦著与</t>
  </si>
  <si>
    <t>44713000460198912</t>
  </si>
  <si>
    <t>440202194001200615</t>
  </si>
  <si>
    <t>冯耀明</t>
  </si>
  <si>
    <t>44713500460144717</t>
  </si>
  <si>
    <t>440203194005152135</t>
  </si>
  <si>
    <t>成永金</t>
  </si>
  <si>
    <t>44713500460034058</t>
  </si>
  <si>
    <t>440224194003150947</t>
  </si>
  <si>
    <t>林启英</t>
  </si>
  <si>
    <t>6228481436719192374</t>
  </si>
  <si>
    <t>440224194005180947</t>
  </si>
  <si>
    <t>王润清</t>
  </si>
  <si>
    <t>44713500460145011</t>
  </si>
  <si>
    <t>440203194002031813</t>
  </si>
  <si>
    <t>廖连德</t>
  </si>
  <si>
    <t>44711700460161867</t>
  </si>
  <si>
    <t>440202194005200014</t>
  </si>
  <si>
    <t>徐风琴</t>
  </si>
  <si>
    <t>44715000460127950</t>
  </si>
  <si>
    <t>440202194006070020</t>
  </si>
  <si>
    <t>刘浪</t>
  </si>
  <si>
    <t>6230520080154010672</t>
  </si>
  <si>
    <t>440202193904220022</t>
  </si>
  <si>
    <t>赖春华</t>
  </si>
  <si>
    <t>44715300460121452</t>
  </si>
  <si>
    <t>440202194002200318</t>
  </si>
  <si>
    <t>卢成彩</t>
  </si>
  <si>
    <t>44713500460145029</t>
  </si>
  <si>
    <t>440203194004091828</t>
  </si>
  <si>
    <t>汤亚群</t>
  </si>
  <si>
    <t>6228411434516190878</t>
  </si>
  <si>
    <t>440202194005040321</t>
  </si>
  <si>
    <t>郑少珍</t>
  </si>
  <si>
    <t>6230521430004819575</t>
  </si>
  <si>
    <t>2020年7月新增</t>
  </si>
  <si>
    <t>440202194004020628</t>
  </si>
  <si>
    <t>饶淑芳</t>
  </si>
  <si>
    <t>44711900460053391</t>
  </si>
  <si>
    <t>44020219400410002X</t>
  </si>
  <si>
    <t>郭先荣</t>
  </si>
  <si>
    <t>44713500460145052</t>
  </si>
  <si>
    <t>440225193603257926</t>
  </si>
  <si>
    <t>朱焕英</t>
  </si>
  <si>
    <t>44713500460145060</t>
  </si>
  <si>
    <t>440202194006150944</t>
  </si>
  <si>
    <t>康伯顺</t>
  </si>
  <si>
    <t>44718000460099669</t>
  </si>
  <si>
    <t>440202194006050011</t>
  </si>
  <si>
    <t>黄莲凤</t>
  </si>
  <si>
    <t>44713500460149815</t>
  </si>
  <si>
    <t>440202193911110024</t>
  </si>
  <si>
    <t>卢沛珍</t>
  </si>
  <si>
    <t>44713500460145045</t>
  </si>
  <si>
    <t>440202193807250027</t>
  </si>
  <si>
    <t>彭宜仁</t>
  </si>
  <si>
    <t>44713600460092831</t>
  </si>
  <si>
    <t>440202193910110313</t>
  </si>
  <si>
    <t>贝仁缶</t>
  </si>
  <si>
    <t>6230521430004821472</t>
  </si>
  <si>
    <t>440204193911034415</t>
  </si>
  <si>
    <t>张金安</t>
  </si>
  <si>
    <t>44711000460030661</t>
  </si>
  <si>
    <t>440202194007230014</t>
  </si>
  <si>
    <t>梁建好</t>
  </si>
  <si>
    <t>6228411434515246176</t>
  </si>
  <si>
    <t>440202193911170027</t>
  </si>
  <si>
    <t>张念妹</t>
  </si>
  <si>
    <t>44713500460144865</t>
  </si>
  <si>
    <t>440224194006180949</t>
  </si>
  <si>
    <t>廖利英</t>
  </si>
  <si>
    <t>44713000460114133</t>
  </si>
  <si>
    <t>440224194006100945</t>
  </si>
  <si>
    <t>张仁山</t>
  </si>
  <si>
    <t>44711800460139168</t>
  </si>
  <si>
    <t>440202194002280610</t>
  </si>
  <si>
    <t>张先妹</t>
  </si>
  <si>
    <t>6228231435491549465</t>
  </si>
  <si>
    <t>440202194007150620</t>
  </si>
  <si>
    <t>黄国富</t>
  </si>
  <si>
    <t>44713000460200361</t>
  </si>
  <si>
    <t>440204193902233615</t>
  </si>
  <si>
    <t>付长清</t>
  </si>
  <si>
    <t>44712000460112716</t>
  </si>
  <si>
    <t>2020年8月新增</t>
  </si>
  <si>
    <t>440202194002180628</t>
  </si>
  <si>
    <t>叶被麻</t>
  </si>
  <si>
    <t>44713500460070110</t>
  </si>
  <si>
    <t>440224193912040943</t>
  </si>
  <si>
    <t>曾雪梅</t>
  </si>
  <si>
    <t>6228481436722338972</t>
  </si>
  <si>
    <t>440202194002040924</t>
  </si>
  <si>
    <t>曾土莲</t>
  </si>
  <si>
    <t>44713500460145102</t>
  </si>
  <si>
    <t>440224194006260949</t>
  </si>
  <si>
    <t>冯韶基</t>
  </si>
  <si>
    <t>44712000460112633</t>
  </si>
  <si>
    <t>440202194007260619</t>
  </si>
  <si>
    <t>6228481436721887276</t>
  </si>
  <si>
    <t>44020219400308032X</t>
  </si>
  <si>
    <t>蔡锡钊</t>
  </si>
  <si>
    <t>44713500460145177</t>
  </si>
  <si>
    <t>440202193909090036</t>
  </si>
  <si>
    <t>李国光</t>
  </si>
  <si>
    <t>6230521430004901779</t>
  </si>
  <si>
    <t>440202193912290610</t>
  </si>
  <si>
    <t>赖均尤</t>
  </si>
  <si>
    <t>44713500460145300</t>
  </si>
  <si>
    <t>440202194007130638</t>
  </si>
  <si>
    <t>彭奕泉</t>
  </si>
  <si>
    <t>44711000460112360</t>
  </si>
  <si>
    <t>440202194008010654</t>
  </si>
  <si>
    <t>刘二女</t>
  </si>
  <si>
    <t>6228231435804154961</t>
  </si>
  <si>
    <t>440202193911010621</t>
  </si>
  <si>
    <t>曾义妹</t>
  </si>
  <si>
    <t>44713000460211475</t>
  </si>
  <si>
    <t>440202194008140328</t>
  </si>
  <si>
    <t>李自仙</t>
  </si>
  <si>
    <t>44713600460088565</t>
  </si>
  <si>
    <t>440202194007150030</t>
  </si>
  <si>
    <t>李超余</t>
  </si>
  <si>
    <t>44713500460145318</t>
  </si>
  <si>
    <t>440202193611070059</t>
  </si>
  <si>
    <t>张云英</t>
  </si>
  <si>
    <t>44713500460145094</t>
  </si>
  <si>
    <t>440202194008090324</t>
  </si>
  <si>
    <t>舒惠容</t>
  </si>
  <si>
    <t>6228481431161797218</t>
  </si>
  <si>
    <t>2020年9月新增</t>
  </si>
  <si>
    <t>44020219390427002X</t>
  </si>
  <si>
    <t>胡莲英</t>
  </si>
  <si>
    <t>44713600460060432</t>
  </si>
  <si>
    <t>440202194008220344</t>
  </si>
  <si>
    <t>刘美香</t>
  </si>
  <si>
    <t>44713500460145490</t>
  </si>
  <si>
    <t>440202193909210026</t>
  </si>
  <si>
    <t>张社带</t>
  </si>
  <si>
    <t>44713000460212200</t>
  </si>
  <si>
    <t>440202193801290327</t>
  </si>
  <si>
    <t>范汉章</t>
  </si>
  <si>
    <t>44713000460208323</t>
  </si>
  <si>
    <t>440202193812010618</t>
  </si>
  <si>
    <t>刘露英</t>
  </si>
  <si>
    <t>6228481431688363312</t>
  </si>
  <si>
    <t>440202194009010664</t>
  </si>
  <si>
    <t>钟月娇</t>
  </si>
  <si>
    <t>6228481436722862179</t>
  </si>
  <si>
    <t>440204194009013323</t>
  </si>
  <si>
    <t>许运芳</t>
  </si>
  <si>
    <t>6228481436723203175</t>
  </si>
  <si>
    <t>440202194009070624</t>
  </si>
  <si>
    <t>林剑光</t>
  </si>
  <si>
    <t>44713100460050947</t>
  </si>
  <si>
    <t>440202193712040617</t>
  </si>
  <si>
    <t>陈赛基</t>
  </si>
  <si>
    <t>44710200460356626</t>
  </si>
  <si>
    <t>440202194005210626</t>
  </si>
  <si>
    <t>西堤北路47号503房</t>
  </si>
  <si>
    <t>罗竹南</t>
  </si>
  <si>
    <t>6228481436722980971</t>
  </si>
  <si>
    <t>440202194008095328</t>
  </si>
  <si>
    <t>江文苟</t>
  </si>
  <si>
    <t>44711000460119951</t>
  </si>
  <si>
    <t>440202194008240011</t>
  </si>
  <si>
    <t>唐东阳</t>
  </si>
  <si>
    <t>44713000460217753</t>
  </si>
  <si>
    <t>440202194010050313</t>
  </si>
  <si>
    <t>关文初</t>
  </si>
  <si>
    <t>6228481436722333270</t>
  </si>
  <si>
    <t>440202194010080619</t>
  </si>
  <si>
    <t>黄日娣</t>
  </si>
  <si>
    <t>44713000460212960</t>
  </si>
  <si>
    <t>2020年10月新增</t>
  </si>
  <si>
    <t>440202194009180647</t>
  </si>
  <si>
    <t>方秀梅</t>
  </si>
  <si>
    <t>44713300460052246</t>
  </si>
  <si>
    <t>440202194010020624</t>
  </si>
  <si>
    <t>曹明威</t>
  </si>
  <si>
    <t>6230521430005004177</t>
  </si>
  <si>
    <t>440204194007073656</t>
  </si>
  <si>
    <t>杨冠强</t>
  </si>
  <si>
    <t>44711000460114416</t>
  </si>
  <si>
    <t>440203194010101578</t>
  </si>
  <si>
    <t>廖细梅</t>
  </si>
  <si>
    <t>6230521430005002577</t>
  </si>
  <si>
    <t>440204194007233648</t>
  </si>
  <si>
    <t>邓源凤</t>
  </si>
  <si>
    <t>44720400460521496</t>
  </si>
  <si>
    <t>440229194009042623</t>
  </si>
  <si>
    <t>44713000460212648</t>
  </si>
  <si>
    <t>440202194010250622</t>
  </si>
  <si>
    <t>张满容</t>
  </si>
  <si>
    <t>44713500460145243</t>
  </si>
  <si>
    <t>440202194010290624</t>
  </si>
  <si>
    <t>林佩华</t>
  </si>
  <si>
    <t>44713500460145607</t>
  </si>
  <si>
    <t>440202194009120329</t>
  </si>
  <si>
    <t>曾纪林</t>
  </si>
  <si>
    <t>44713500460145722</t>
  </si>
  <si>
    <t>440203194010152172</t>
  </si>
  <si>
    <t>王德英</t>
  </si>
  <si>
    <t>44710200460357368</t>
  </si>
  <si>
    <t>440202194010160010</t>
  </si>
  <si>
    <t>吴斌</t>
  </si>
  <si>
    <t>6228481436715014879</t>
  </si>
  <si>
    <t>440203194007031812</t>
  </si>
  <si>
    <t>许杨妹</t>
  </si>
  <si>
    <t>44718300460082040</t>
  </si>
  <si>
    <t>440203193911211825</t>
  </si>
  <si>
    <t>李庚有</t>
  </si>
  <si>
    <t>44712000460003873</t>
  </si>
  <si>
    <t>440203194010122117</t>
  </si>
  <si>
    <t>温汉青</t>
  </si>
  <si>
    <t>44713000460110891</t>
  </si>
  <si>
    <t>440202194009100619</t>
  </si>
  <si>
    <t>陈燕玉</t>
  </si>
  <si>
    <t>6228481436723199977</t>
  </si>
  <si>
    <t>440202194008270624</t>
  </si>
  <si>
    <t>余月华</t>
  </si>
  <si>
    <t>44711500460225898</t>
  </si>
  <si>
    <t>440202194010120027</t>
  </si>
  <si>
    <t>黄宝忠</t>
  </si>
  <si>
    <t>6230521430005004078</t>
  </si>
  <si>
    <t>44020219381010061X</t>
  </si>
  <si>
    <t>张月英</t>
  </si>
  <si>
    <t>6228481436723175977</t>
  </si>
  <si>
    <t>440204194002133621</t>
  </si>
  <si>
    <t>刘宝森</t>
  </si>
  <si>
    <t>6228481436723656273</t>
  </si>
  <si>
    <t>440202194008030911</t>
  </si>
  <si>
    <t>莫北妹</t>
  </si>
  <si>
    <t>44713500460034751</t>
  </si>
  <si>
    <t>440224193709030942</t>
  </si>
  <si>
    <t>何月香</t>
  </si>
  <si>
    <t>44713500460004895</t>
  </si>
  <si>
    <t>440202194009090027</t>
  </si>
  <si>
    <t>江松汉</t>
  </si>
  <si>
    <t>44713500460039941</t>
  </si>
  <si>
    <t>440224194009140934</t>
  </si>
  <si>
    <t>胡秋莲</t>
  </si>
  <si>
    <t>6228481436723093477</t>
  </si>
  <si>
    <t>440225194008301325</t>
  </si>
  <si>
    <t>何斌干</t>
  </si>
  <si>
    <t>44713500460145540</t>
  </si>
  <si>
    <t>44020219401026061X</t>
  </si>
  <si>
    <t>朱细仪</t>
  </si>
  <si>
    <t>6228481436723484478</t>
  </si>
  <si>
    <t>440203194010121827</t>
  </si>
  <si>
    <t>于秀德</t>
  </si>
  <si>
    <t>44715200460096110</t>
  </si>
  <si>
    <t>2020年11月新增</t>
  </si>
  <si>
    <t>44020219401008031X</t>
  </si>
  <si>
    <t>彭岷胜</t>
  </si>
  <si>
    <t>44713000460212663</t>
  </si>
  <si>
    <t>44020219401005033X</t>
  </si>
  <si>
    <t>过敏玉</t>
  </si>
  <si>
    <t>44711400460129879</t>
  </si>
  <si>
    <t>440203194008121828</t>
  </si>
  <si>
    <t>风采路108号</t>
  </si>
  <si>
    <t>18707670643</t>
  </si>
  <si>
    <t>谭迺钧</t>
  </si>
  <si>
    <t>44713000460212416</t>
  </si>
  <si>
    <t>440202194010260310</t>
  </si>
  <si>
    <t>唐雪英</t>
  </si>
  <si>
    <t>44713500460146092</t>
  </si>
  <si>
    <t>440202194011040328</t>
  </si>
  <si>
    <t>张理财</t>
  </si>
  <si>
    <t>44713100460034552</t>
  </si>
  <si>
    <t>440223194007130015</t>
  </si>
  <si>
    <t>黄雅智</t>
  </si>
  <si>
    <t>6228481436724330670</t>
  </si>
  <si>
    <t>440202194008160329</t>
  </si>
  <si>
    <t>王淑贞</t>
  </si>
  <si>
    <t>44713000460208067</t>
  </si>
  <si>
    <t>44020219400703032X</t>
  </si>
  <si>
    <t>罗珍兰</t>
  </si>
  <si>
    <t>6228481436731029174</t>
  </si>
  <si>
    <t>440202194008240329</t>
  </si>
  <si>
    <t>18933718914</t>
  </si>
  <si>
    <t>梁荣</t>
  </si>
  <si>
    <t>44713500460145706</t>
  </si>
  <si>
    <t>440224193010010934</t>
  </si>
  <si>
    <t>范秀芳</t>
  </si>
  <si>
    <t>44715200460043864</t>
  </si>
  <si>
    <t>440202194011130024</t>
  </si>
  <si>
    <t>郑焕云</t>
  </si>
  <si>
    <t>6228481436723763475</t>
  </si>
  <si>
    <t>440202194010010020</t>
  </si>
  <si>
    <t>李门娣</t>
  </si>
  <si>
    <t>44713500460145771</t>
  </si>
  <si>
    <t>440203194009201547</t>
  </si>
  <si>
    <t>骆爱娜</t>
  </si>
  <si>
    <t>6228481430047245012</t>
  </si>
  <si>
    <t>440202194010050022</t>
  </si>
  <si>
    <t>朱彦波</t>
  </si>
  <si>
    <t>44713500460145797</t>
  </si>
  <si>
    <t>440224194010230945</t>
  </si>
  <si>
    <t>周国泉</t>
  </si>
  <si>
    <t>6228481434345424519</t>
  </si>
  <si>
    <t>440202194011080020</t>
  </si>
  <si>
    <t>赖展芳</t>
  </si>
  <si>
    <t>44713000460210204</t>
  </si>
  <si>
    <t>440202193905100620</t>
  </si>
  <si>
    <t>王芸芝</t>
  </si>
  <si>
    <t>6228481436724335778</t>
  </si>
  <si>
    <t>440204194011253027</t>
  </si>
  <si>
    <t>李洪新</t>
  </si>
  <si>
    <t>44713500460146084</t>
  </si>
  <si>
    <t>440202193912030333</t>
  </si>
  <si>
    <t>莫亚秀</t>
  </si>
  <si>
    <t>44713500460145987</t>
  </si>
  <si>
    <t>440202194010100325</t>
  </si>
  <si>
    <t>曾祥发</t>
  </si>
  <si>
    <t>6228481431688363411</t>
  </si>
  <si>
    <t>44020219401110001X</t>
  </si>
  <si>
    <t>张永平</t>
  </si>
  <si>
    <t>44713500460120311</t>
  </si>
  <si>
    <t>2020年12月新增</t>
  </si>
  <si>
    <t>440202194004010016</t>
  </si>
  <si>
    <t>陈克礼</t>
  </si>
  <si>
    <t>44711000460030182</t>
  </si>
  <si>
    <t>440202194011080012</t>
  </si>
  <si>
    <t>祝慧媚</t>
  </si>
  <si>
    <t>6228231435536909765</t>
  </si>
  <si>
    <t>440202194009230640</t>
  </si>
  <si>
    <t>风采路96号703</t>
  </si>
  <si>
    <t>13713640883/18318492968</t>
  </si>
  <si>
    <t>钟秀群</t>
  </si>
  <si>
    <t>44713500460146167</t>
  </si>
  <si>
    <t>440203193908041810</t>
  </si>
  <si>
    <t>张辉</t>
  </si>
  <si>
    <t>6228231435278595269</t>
  </si>
  <si>
    <t>440202194012010016</t>
  </si>
  <si>
    <t>张火明</t>
  </si>
  <si>
    <t>44713500460146050</t>
  </si>
  <si>
    <t>440203193711301527</t>
  </si>
  <si>
    <t>刘绍华</t>
  </si>
  <si>
    <t>44713500460113605</t>
  </si>
  <si>
    <t>440224194010280969</t>
  </si>
  <si>
    <t>张文尚</t>
  </si>
  <si>
    <t>44713500460035956</t>
  </si>
  <si>
    <t>440224193905040937</t>
  </si>
  <si>
    <t>赖亚横</t>
  </si>
  <si>
    <t>44713500460146100</t>
  </si>
  <si>
    <t>440224194011110945</t>
  </si>
  <si>
    <t>吴满秀</t>
  </si>
  <si>
    <t>6228231435536401565</t>
  </si>
  <si>
    <t>440202193912210625</t>
  </si>
  <si>
    <t>彭世才</t>
  </si>
  <si>
    <t>44710200460356733</t>
  </si>
  <si>
    <t>440204193810013658</t>
  </si>
  <si>
    <t>黄秀勤</t>
  </si>
  <si>
    <t>44713500460146589</t>
  </si>
  <si>
    <t>440204194010033647</t>
  </si>
  <si>
    <t>马桂芳</t>
  </si>
  <si>
    <t>44713500460149971</t>
  </si>
  <si>
    <t>440202194012100644</t>
  </si>
  <si>
    <t>罗惠珍</t>
  </si>
  <si>
    <t>44713000460213117</t>
  </si>
  <si>
    <t>440202194011240629</t>
  </si>
  <si>
    <t>姚亚兴</t>
  </si>
  <si>
    <t>44711700460165983</t>
  </si>
  <si>
    <t>440202194005030019</t>
  </si>
  <si>
    <t>郭招娣</t>
  </si>
  <si>
    <t>44713500460146225</t>
  </si>
  <si>
    <t>440224193803070940</t>
  </si>
  <si>
    <t>张家旺</t>
  </si>
  <si>
    <t>44711000460120280</t>
  </si>
  <si>
    <t>440202194012190619</t>
  </si>
  <si>
    <t>升平路84号208房</t>
  </si>
  <si>
    <t>曾正洪</t>
  </si>
  <si>
    <t>44713000460213190</t>
  </si>
  <si>
    <t>440203194012102136</t>
  </si>
  <si>
    <t>李玉卿</t>
  </si>
  <si>
    <t>44711500460002040</t>
  </si>
  <si>
    <t>2021年1月新增</t>
  </si>
  <si>
    <t>440203194009081522</t>
  </si>
  <si>
    <t>李银燕</t>
  </si>
  <si>
    <t>44713500460150359</t>
  </si>
  <si>
    <t>44020319401111184X</t>
  </si>
  <si>
    <t>刘结珍</t>
  </si>
  <si>
    <t>44713000460213232</t>
  </si>
  <si>
    <t>440221194010054524</t>
  </si>
  <si>
    <t>张优程</t>
  </si>
  <si>
    <t>6228231435280490566</t>
  </si>
  <si>
    <t>440202194012060611</t>
  </si>
  <si>
    <t>袁继新</t>
  </si>
  <si>
    <t>44715300460125669</t>
  </si>
  <si>
    <t>440202194004110615</t>
  </si>
  <si>
    <t>13005362587</t>
  </si>
  <si>
    <t>廖碧玉</t>
  </si>
  <si>
    <t>6228481436724568675</t>
  </si>
  <si>
    <t>440202194012150641</t>
  </si>
  <si>
    <t>44713000460213422</t>
  </si>
  <si>
    <t>440202193907150621</t>
  </si>
  <si>
    <t>黄飘玲</t>
  </si>
  <si>
    <t>44713000460213174</t>
  </si>
  <si>
    <t>440202194012130624</t>
  </si>
  <si>
    <t>严志辉</t>
  </si>
  <si>
    <t>44713500460146498</t>
  </si>
  <si>
    <t>440222194012130021</t>
  </si>
  <si>
    <t>肖秉权</t>
  </si>
  <si>
    <t>44710200460353144</t>
  </si>
  <si>
    <t>441425194011296995</t>
  </si>
  <si>
    <t>黎谓銮</t>
  </si>
  <si>
    <t>44713500460146241</t>
  </si>
  <si>
    <t>440202193906170022</t>
  </si>
  <si>
    <t>钟带娣</t>
  </si>
  <si>
    <t>44711500460225708</t>
  </si>
  <si>
    <t>440202194012110025</t>
  </si>
  <si>
    <t>吴世发</t>
  </si>
  <si>
    <t>44713500460146480</t>
  </si>
  <si>
    <t>440202194012240030</t>
  </si>
  <si>
    <t>林胜全</t>
  </si>
  <si>
    <t>44713500460146449</t>
  </si>
  <si>
    <t>440202194011270019</t>
  </si>
  <si>
    <t>谭群珍</t>
  </si>
  <si>
    <t>44713500460150565</t>
  </si>
  <si>
    <t>440202193610100121</t>
  </si>
  <si>
    <t>钟金莲</t>
  </si>
  <si>
    <t>44713000460217894</t>
  </si>
  <si>
    <t>44020219401206062X</t>
  </si>
  <si>
    <t>升平路99号</t>
  </si>
  <si>
    <t>罗梅秀</t>
  </si>
  <si>
    <t>6228481431688710314</t>
  </si>
  <si>
    <t>440204194012163322</t>
  </si>
  <si>
    <t>谢光华</t>
  </si>
  <si>
    <t>44713500460150458</t>
  </si>
  <si>
    <t>440224194011210938</t>
  </si>
  <si>
    <t>黄汉霞</t>
  </si>
  <si>
    <t>44713000460212887</t>
  </si>
  <si>
    <t>440202194003180021</t>
  </si>
  <si>
    <t>赖海光</t>
  </si>
  <si>
    <t>44713500460150193</t>
  </si>
  <si>
    <t>440224194012260937</t>
  </si>
  <si>
    <t xml:space="preserve"> 陈登厚    </t>
  </si>
  <si>
    <t>44713500460034025</t>
  </si>
  <si>
    <t>440224194011300933</t>
  </si>
  <si>
    <t>曾养鉴</t>
  </si>
  <si>
    <t>44711500460225872</t>
  </si>
  <si>
    <t>440202194012150019</t>
  </si>
  <si>
    <t xml:space="preserve">林坚 </t>
  </si>
  <si>
    <t>44713500460146506</t>
  </si>
  <si>
    <t>440202194012240022</t>
  </si>
  <si>
    <t>叶翠霞</t>
  </si>
  <si>
    <t>6230521430005027772</t>
  </si>
  <si>
    <t>440203194011151825</t>
  </si>
  <si>
    <t>朱德洪</t>
  </si>
  <si>
    <t>44713600460038412</t>
  </si>
  <si>
    <t>440202194101200313</t>
  </si>
  <si>
    <t>刘有扶</t>
  </si>
  <si>
    <t>44711000460119886</t>
  </si>
  <si>
    <t>440202194010170630</t>
  </si>
  <si>
    <t>李建仁</t>
  </si>
  <si>
    <t>6228481436725329770</t>
  </si>
  <si>
    <t>44020219401227031X</t>
  </si>
  <si>
    <t>叶秀英</t>
  </si>
  <si>
    <t>44711300460083763</t>
  </si>
  <si>
    <t>2021年2月新增</t>
  </si>
  <si>
    <t>440202194012280024</t>
  </si>
  <si>
    <t>陈杰文</t>
  </si>
  <si>
    <t>44713500460146647</t>
  </si>
  <si>
    <t>440202194101260623</t>
  </si>
  <si>
    <t>苏慧</t>
  </si>
  <si>
    <t>6228481432372414916</t>
  </si>
  <si>
    <t>440202194012230326</t>
  </si>
  <si>
    <t>彭石年</t>
  </si>
  <si>
    <t>6228481436725692870</t>
  </si>
  <si>
    <t>2021年3月新增</t>
  </si>
  <si>
    <t>440203194009101511</t>
  </si>
  <si>
    <t>阳敦和</t>
  </si>
  <si>
    <t>6228481436725529676</t>
  </si>
  <si>
    <t>440202194012280016</t>
  </si>
  <si>
    <t>朱桂荣</t>
  </si>
  <si>
    <t>6228481436725986470</t>
  </si>
  <si>
    <t>440204194103073621</t>
  </si>
  <si>
    <t>曹真媛</t>
  </si>
  <si>
    <t>44711300460056389</t>
  </si>
  <si>
    <t>440202194102200323</t>
  </si>
  <si>
    <t>罗焕珠</t>
  </si>
  <si>
    <t>44713500460033696</t>
  </si>
  <si>
    <t>440224194102160948</t>
  </si>
  <si>
    <t>杨亚开</t>
  </si>
  <si>
    <t>6228481436723197773</t>
  </si>
  <si>
    <t>44020219400517002X</t>
  </si>
  <si>
    <t>马金锋</t>
  </si>
  <si>
    <t>44713500460036582</t>
  </si>
  <si>
    <t>440224194101160938</t>
  </si>
  <si>
    <t>谢木河</t>
  </si>
  <si>
    <t>44713500460146696</t>
  </si>
  <si>
    <t>440204194102173612</t>
  </si>
  <si>
    <t>黄学基</t>
  </si>
  <si>
    <t>44713500460146720</t>
  </si>
  <si>
    <t>440202194103050013</t>
  </si>
  <si>
    <t>徐长娣</t>
  </si>
  <si>
    <t>44713000460213968</t>
  </si>
  <si>
    <t>44020219400211062X</t>
  </si>
  <si>
    <t>吴世运</t>
  </si>
  <si>
    <t>44713000460213737</t>
  </si>
  <si>
    <t>44020319410316181X</t>
  </si>
  <si>
    <t>陈家富</t>
  </si>
  <si>
    <t>44713000460213711</t>
  </si>
  <si>
    <t>440221193608251616</t>
  </si>
  <si>
    <t>肖德进</t>
  </si>
  <si>
    <t>44715200460216106</t>
  </si>
  <si>
    <t>440202194012025330</t>
  </si>
  <si>
    <t>胡圣津</t>
  </si>
  <si>
    <t>44713500460150268</t>
  </si>
  <si>
    <t>440202194103060633</t>
  </si>
  <si>
    <t>帽子峰新村16栋403房</t>
  </si>
  <si>
    <t>赵玉珍</t>
  </si>
  <si>
    <t>44711600460253823</t>
  </si>
  <si>
    <t>2021年4月新增</t>
  </si>
  <si>
    <t>44022919410101262X</t>
  </si>
  <si>
    <t>刘文海</t>
  </si>
  <si>
    <t>44713500460129833</t>
  </si>
  <si>
    <t>2022年11月注销</t>
  </si>
  <si>
    <t>440204192808183012</t>
  </si>
  <si>
    <t>姜芳英</t>
  </si>
  <si>
    <t>44713500460071563</t>
  </si>
  <si>
    <t>440224193912130949</t>
  </si>
  <si>
    <t>曹顺明</t>
  </si>
  <si>
    <t>44713500460146928</t>
  </si>
  <si>
    <t>440202194008190018</t>
  </si>
  <si>
    <t>黄秀兰</t>
  </si>
  <si>
    <t>44713500460146761</t>
  </si>
  <si>
    <t>440202194012260023</t>
  </si>
  <si>
    <t>刘勇胜</t>
  </si>
  <si>
    <t>44713500460146936</t>
  </si>
  <si>
    <t>440202194009250019</t>
  </si>
  <si>
    <t>蔡艳娘</t>
  </si>
  <si>
    <t>44718000460077434</t>
  </si>
  <si>
    <t>440202194103150620</t>
  </si>
  <si>
    <t>张坚</t>
  </si>
  <si>
    <t>44711400460128541</t>
  </si>
  <si>
    <t>440202194101200612</t>
  </si>
  <si>
    <t>华有娇</t>
  </si>
  <si>
    <t>44713000460214388</t>
  </si>
  <si>
    <t>440204194104240620</t>
  </si>
  <si>
    <t>王顺桂</t>
  </si>
  <si>
    <t>44713500460147173</t>
  </si>
  <si>
    <t>440202193409080325</t>
  </si>
  <si>
    <t>罗新友</t>
  </si>
  <si>
    <t>44713500460147017</t>
  </si>
  <si>
    <t>440202194010240627</t>
  </si>
  <si>
    <t>钟思可</t>
  </si>
  <si>
    <t>6228481435276405617</t>
  </si>
  <si>
    <t>440202194102170013</t>
  </si>
  <si>
    <t>黄维坤</t>
  </si>
  <si>
    <t>44713000460187477</t>
  </si>
  <si>
    <t>440202193001080911</t>
  </si>
  <si>
    <t>莫耀联</t>
  </si>
  <si>
    <t>6228231435536170665</t>
  </si>
  <si>
    <t>440203194011241812</t>
  </si>
  <si>
    <t>刘宝玉</t>
  </si>
  <si>
    <t>6228481436726277978</t>
  </si>
  <si>
    <t>440202194102200622</t>
  </si>
  <si>
    <t>林带秀</t>
  </si>
  <si>
    <t>44712000460014615</t>
  </si>
  <si>
    <t>440203193910252123</t>
  </si>
  <si>
    <t>赖冬仙</t>
  </si>
  <si>
    <t>44711500460225484</t>
  </si>
  <si>
    <t>440204194104173624</t>
  </si>
  <si>
    <t>风采路106号602房</t>
  </si>
  <si>
    <t>15919663129/18902255978</t>
  </si>
  <si>
    <t>姚俊淑</t>
  </si>
  <si>
    <t>6228231435793631961</t>
  </si>
  <si>
    <t>440202194105040628</t>
  </si>
  <si>
    <t>靖玉兰</t>
  </si>
  <si>
    <t>44710200460312108</t>
  </si>
  <si>
    <t>440202194012190029</t>
  </si>
  <si>
    <t>沈美花</t>
  </si>
  <si>
    <t>6228481436723891276</t>
  </si>
  <si>
    <t>440202194010250649</t>
  </si>
  <si>
    <t>桂本菊</t>
  </si>
  <si>
    <t>44710200460163642</t>
  </si>
  <si>
    <t>2021年5月新增</t>
  </si>
  <si>
    <t>440202194104120028</t>
  </si>
  <si>
    <t>周光杰</t>
  </si>
  <si>
    <t>44711000460120256</t>
  </si>
  <si>
    <t>44020419410402301X</t>
  </si>
  <si>
    <t>陈粉兰</t>
  </si>
  <si>
    <t>44713500460146894</t>
  </si>
  <si>
    <t>440202194104200028</t>
  </si>
  <si>
    <t>钟景福</t>
  </si>
  <si>
    <t>44713500460146969</t>
  </si>
  <si>
    <t>44020219410416061X</t>
  </si>
  <si>
    <t>黄广杰</t>
  </si>
  <si>
    <t>44713500460147330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</si>
  <si>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</si>
  <si>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</si>
  <si>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</si>
  <si>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</si>
  <si>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</si>
  <si>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</si>
  <si>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</si>
  <si>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</si>
  <si>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44713000460214578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</si>
  <si>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</si>
  <si>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</si>
  <si>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</si>
  <si>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</si>
  <si>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</si>
  <si>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</si>
  <si>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</si>
  <si>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</si>
  <si>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44713000460214537</t>
  </si>
  <si>
    <t>440202193706230625</t>
  </si>
  <si>
    <t>官其然</t>
  </si>
  <si>
    <t>44713000460217811</t>
  </si>
  <si>
    <t>440202194105030614</t>
  </si>
  <si>
    <t>浈江区升平路111号</t>
  </si>
  <si>
    <t>植桂兰</t>
  </si>
  <si>
    <t>44713500460151233</t>
  </si>
  <si>
    <t>44020219410210004X</t>
  </si>
  <si>
    <t>林懿明</t>
  </si>
  <si>
    <t>6228481436726279875</t>
  </si>
  <si>
    <t>440202194004220021</t>
  </si>
  <si>
    <t>赖观云</t>
  </si>
  <si>
    <t>44713500460033928</t>
  </si>
  <si>
    <t>440224194104060932</t>
  </si>
  <si>
    <t>叶枚</t>
  </si>
  <si>
    <t>44713000460190141</t>
  </si>
  <si>
    <t>440204193306123647</t>
  </si>
  <si>
    <t>黄赞辉</t>
  </si>
  <si>
    <t>44713500460146654</t>
  </si>
  <si>
    <t>440202194105060012</t>
  </si>
  <si>
    <t>陈岭妹</t>
  </si>
  <si>
    <t>44713500460147207</t>
  </si>
  <si>
    <t>44020219410512002X</t>
  </si>
  <si>
    <t>李春妹</t>
  </si>
  <si>
    <t>44711800460142931</t>
  </si>
  <si>
    <t>440202194103150321</t>
  </si>
  <si>
    <t>陈焕清</t>
  </si>
  <si>
    <t>6228481436726108975</t>
  </si>
  <si>
    <t>440223194105020047</t>
  </si>
  <si>
    <t>吴坚</t>
  </si>
  <si>
    <t>44713000460213950</t>
  </si>
  <si>
    <t>440202194105180321</t>
  </si>
  <si>
    <t>吕梅英</t>
  </si>
  <si>
    <t>6228231435536419369</t>
  </si>
  <si>
    <t>2021年6月新增</t>
  </si>
  <si>
    <t>440223193503190020</t>
  </si>
  <si>
    <t>卢木妆</t>
  </si>
  <si>
    <t>44713500460147769</t>
  </si>
  <si>
    <t>440202194011050024</t>
  </si>
  <si>
    <t>张礼娟</t>
  </si>
  <si>
    <t>44711300460083383</t>
  </si>
  <si>
    <t>440202194008030022</t>
  </si>
  <si>
    <t>肖三俚</t>
  </si>
  <si>
    <t>44713500460146787</t>
  </si>
  <si>
    <t>440203194106202146</t>
  </si>
  <si>
    <t>苏美兰</t>
  </si>
  <si>
    <t>44713500460147611</t>
  </si>
  <si>
    <t>440202194105160021</t>
  </si>
  <si>
    <t>罗建强</t>
  </si>
  <si>
    <t>44713000460197864</t>
  </si>
  <si>
    <t>440202194010060618</t>
  </si>
  <si>
    <t>张兆权</t>
  </si>
  <si>
    <t>44713000460218256</t>
  </si>
  <si>
    <t>440202194105170617</t>
  </si>
  <si>
    <t>峰前路74号</t>
  </si>
  <si>
    <t>苏志添</t>
  </si>
  <si>
    <t>44711400460128905</t>
  </si>
  <si>
    <t>44020319410615181X</t>
  </si>
  <si>
    <t>林文献</t>
  </si>
  <si>
    <t>6230521430004441172</t>
  </si>
  <si>
    <t>440202193912147312</t>
  </si>
  <si>
    <t>黄清华</t>
  </si>
  <si>
    <t>44713500460147371</t>
  </si>
  <si>
    <t>440202194105080021</t>
  </si>
  <si>
    <t>薛桂芬</t>
  </si>
  <si>
    <t>6228481436715487273</t>
  </si>
  <si>
    <t>44020219400910031X</t>
  </si>
  <si>
    <t>余碧琼</t>
  </si>
  <si>
    <t>6228231435537911166</t>
  </si>
  <si>
    <t>440202194105260022</t>
  </si>
  <si>
    <t>成克妹</t>
  </si>
  <si>
    <t>44713000460214941</t>
  </si>
  <si>
    <t>440202194101030625</t>
  </si>
  <si>
    <t>张文波</t>
  </si>
  <si>
    <t>44713500460147488</t>
  </si>
  <si>
    <t>440202194106020610</t>
  </si>
  <si>
    <t>廖玉云</t>
  </si>
  <si>
    <t>6228231435280573668</t>
  </si>
  <si>
    <t>440203194105061820</t>
  </si>
  <si>
    <t>邓庭仙</t>
  </si>
  <si>
    <t>44720100460292466</t>
  </si>
  <si>
    <t>440225194106087924</t>
  </si>
  <si>
    <t>13112018748</t>
  </si>
  <si>
    <t>张丽英</t>
  </si>
  <si>
    <t>44713000460213992</t>
  </si>
  <si>
    <t>440202194103190622</t>
  </si>
  <si>
    <t>刘浩坚</t>
  </si>
  <si>
    <t>44713000460214743</t>
  </si>
  <si>
    <t>440202194106130959</t>
  </si>
  <si>
    <t>熊凤桥</t>
  </si>
  <si>
    <t>44711500460225526</t>
  </si>
  <si>
    <t>440202194106090328</t>
  </si>
  <si>
    <t>欧志福</t>
  </si>
  <si>
    <t>44713500460147215</t>
  </si>
  <si>
    <t>440202194105300012</t>
  </si>
  <si>
    <t>林玉宝</t>
  </si>
  <si>
    <t>6228481466830431179</t>
  </si>
  <si>
    <t>440224194009280945</t>
  </si>
  <si>
    <t>李琴清</t>
  </si>
  <si>
    <t>44713500460146746</t>
  </si>
  <si>
    <t>440202193505150362</t>
  </si>
  <si>
    <t>张红莲</t>
  </si>
  <si>
    <t>44715200460216452</t>
  </si>
  <si>
    <t>440202194105050025</t>
  </si>
  <si>
    <t>马洪兰</t>
  </si>
  <si>
    <t>44713500460147728</t>
  </si>
  <si>
    <t>440202194106100020</t>
  </si>
  <si>
    <t>徐亚玉</t>
  </si>
  <si>
    <t>44713000460215062</t>
  </si>
  <si>
    <t>440202194104160329</t>
  </si>
  <si>
    <t>蔡伟芳</t>
  </si>
  <si>
    <t>44718000460079166</t>
  </si>
  <si>
    <t>440202194106170627</t>
  </si>
  <si>
    <t>陈焕佳</t>
  </si>
  <si>
    <t>6228481436712233076</t>
  </si>
  <si>
    <t>2021年7月新增</t>
  </si>
  <si>
    <t>440202194009230616</t>
  </si>
  <si>
    <t>李雪莉</t>
  </si>
  <si>
    <t>44713000460215179</t>
  </si>
  <si>
    <t>440202194008160628</t>
  </si>
  <si>
    <t>黄美月</t>
  </si>
  <si>
    <t>44713000460215252</t>
  </si>
  <si>
    <t>440203194107142149</t>
  </si>
  <si>
    <t>彭素云</t>
  </si>
  <si>
    <t>6228231435489521864</t>
  </si>
  <si>
    <t>440204193912103662</t>
  </si>
  <si>
    <t>陈钦欢</t>
  </si>
  <si>
    <t>44713000460214958</t>
  </si>
  <si>
    <t>440202194107070310</t>
  </si>
  <si>
    <t>蔡元球</t>
  </si>
  <si>
    <t>44713000460215187</t>
  </si>
  <si>
    <t>440202194011060310</t>
  </si>
  <si>
    <t>朱爱全</t>
  </si>
  <si>
    <t>44713500460147652</t>
  </si>
  <si>
    <t>440202194106280025</t>
  </si>
  <si>
    <t>张镇忠</t>
  </si>
  <si>
    <t>44713500460147793</t>
  </si>
  <si>
    <t>440202194106010033</t>
  </si>
  <si>
    <t>刘永来</t>
  </si>
  <si>
    <t>44713500460024646</t>
  </si>
  <si>
    <t>440202193909180939</t>
  </si>
  <si>
    <t>李慈香</t>
  </si>
  <si>
    <t>44713500460149831</t>
  </si>
  <si>
    <t>440202194106130027</t>
  </si>
  <si>
    <t>吴忠</t>
  </si>
  <si>
    <t>44713500460147819</t>
  </si>
  <si>
    <t>440202193812030619</t>
  </si>
  <si>
    <t>13112030995</t>
  </si>
  <si>
    <t>颜家富</t>
  </si>
  <si>
    <t>44713000460214867</t>
  </si>
  <si>
    <t>440202194107010318</t>
  </si>
  <si>
    <t>林仕可</t>
  </si>
  <si>
    <t>6228481436725817675</t>
  </si>
  <si>
    <t>440204194107043315</t>
  </si>
  <si>
    <t>肖林胜</t>
  </si>
  <si>
    <t>6228481436711161476</t>
  </si>
  <si>
    <t>440224194106020934</t>
  </si>
  <si>
    <t>叶松</t>
  </si>
  <si>
    <t>44713500460106278</t>
  </si>
  <si>
    <t>440224194106190941</t>
  </si>
  <si>
    <t>付意治</t>
  </si>
  <si>
    <t>44713500460147926</t>
  </si>
  <si>
    <t>440202194106110624</t>
  </si>
  <si>
    <t>李开焕</t>
  </si>
  <si>
    <t>6228231435781649462</t>
  </si>
  <si>
    <t>440203194012161857</t>
  </si>
  <si>
    <t>许宏金</t>
  </si>
  <si>
    <t>6228481438943658576</t>
  </si>
  <si>
    <t>440202194107130010</t>
  </si>
  <si>
    <t>陈华珍</t>
  </si>
  <si>
    <t>44713500460148114</t>
  </si>
  <si>
    <t>440202193704070023</t>
  </si>
  <si>
    <t>王振东</t>
  </si>
  <si>
    <t>44713500460148106</t>
  </si>
  <si>
    <t>440202194107070011</t>
  </si>
  <si>
    <t>叶达宗</t>
  </si>
  <si>
    <t>6228481436727157575</t>
  </si>
  <si>
    <t>440202194012250618</t>
  </si>
  <si>
    <t>舒先惠</t>
  </si>
  <si>
    <t>6228481436727157971</t>
  </si>
  <si>
    <t>440202194102180617</t>
  </si>
  <si>
    <t>徐永珍</t>
  </si>
  <si>
    <t>44713000460218223</t>
  </si>
  <si>
    <t>440202193806140627</t>
  </si>
  <si>
    <t>苏趣娴</t>
  </si>
  <si>
    <t>6228451430058069513</t>
  </si>
  <si>
    <t>440202194008060627</t>
  </si>
  <si>
    <t>曾庆胜</t>
  </si>
  <si>
    <t>44713000460215443</t>
  </si>
  <si>
    <t>440202194007180619</t>
  </si>
  <si>
    <t>杨荣英</t>
  </si>
  <si>
    <t>44711000460120025</t>
  </si>
  <si>
    <t>2021年8月新增</t>
  </si>
  <si>
    <t>44020219410803002X</t>
  </si>
  <si>
    <t>园前西50号东梯201房</t>
  </si>
  <si>
    <t>13178405785</t>
  </si>
  <si>
    <t>张新广</t>
  </si>
  <si>
    <t>44713500460148247</t>
  </si>
  <si>
    <t>440202194107210010</t>
  </si>
  <si>
    <t>环园东路7栋602房</t>
  </si>
  <si>
    <t>18002248910</t>
  </si>
  <si>
    <t>黄玩卿</t>
  </si>
  <si>
    <t>44718000460081519</t>
  </si>
  <si>
    <t>440204194006303624</t>
  </si>
  <si>
    <t>环园东路14号302房</t>
  </si>
  <si>
    <t>13622984287</t>
  </si>
  <si>
    <t>李舜华</t>
  </si>
  <si>
    <t>44711000460117831</t>
  </si>
  <si>
    <t>440222194107293122</t>
  </si>
  <si>
    <t>环园东路9栋702房</t>
  </si>
  <si>
    <t>李铭昌</t>
  </si>
  <si>
    <t>44684700460228610</t>
  </si>
  <si>
    <t>440202194011110031</t>
  </si>
  <si>
    <t>吾牙巷2号</t>
  </si>
  <si>
    <t>18002248910/18033310710</t>
  </si>
  <si>
    <t>陈志基</t>
  </si>
  <si>
    <t>44713500460147983</t>
  </si>
  <si>
    <t>440202194106180016</t>
  </si>
  <si>
    <t>复兴路26号902</t>
  </si>
  <si>
    <t>刘巧英</t>
  </si>
  <si>
    <t>44713500460148049</t>
  </si>
  <si>
    <t>44020219410707002X</t>
  </si>
  <si>
    <t>园前路16号2-302</t>
  </si>
  <si>
    <t>13076286655/8159813</t>
  </si>
  <si>
    <t>李锦泉</t>
  </si>
  <si>
    <t>44724300460118093</t>
  </si>
  <si>
    <t>440224194107220938</t>
  </si>
  <si>
    <t>吾牙巷28号B座806房</t>
  </si>
  <si>
    <t>李佛生</t>
  </si>
  <si>
    <t>44713500460147884</t>
  </si>
  <si>
    <t>440203194106251511</t>
  </si>
  <si>
    <t>兴隆街7号501房</t>
  </si>
  <si>
    <t>万景芳</t>
  </si>
  <si>
    <t>44713500460147850</t>
  </si>
  <si>
    <t>440202194107190021</t>
  </si>
  <si>
    <t>熏风路8号富康大厦1708房</t>
  </si>
  <si>
    <t>邓海清</t>
  </si>
  <si>
    <t>44711000460107469</t>
  </si>
  <si>
    <t>440202194107210053</t>
  </si>
  <si>
    <t>云龙亭32号</t>
  </si>
  <si>
    <t>黄惠珍</t>
  </si>
  <si>
    <t>44711300460083375</t>
  </si>
  <si>
    <t>440203194103071822</t>
  </si>
  <si>
    <t>峰前路38号302房</t>
  </si>
  <si>
    <t>古清娥</t>
  </si>
  <si>
    <t>44727000460342639</t>
  </si>
  <si>
    <t>440203194002102140</t>
  </si>
  <si>
    <t>峰前路133号401房</t>
  </si>
  <si>
    <t>周金秋</t>
  </si>
  <si>
    <t>44713000460215740</t>
  </si>
  <si>
    <t>440203194007082118</t>
  </si>
  <si>
    <t>8319163/13500208932</t>
  </si>
  <si>
    <t>梁益珠</t>
  </si>
  <si>
    <t>44710200460298802</t>
  </si>
  <si>
    <t>440204194008193617</t>
  </si>
  <si>
    <t>奋勇巷1号1101房</t>
  </si>
  <si>
    <t>黄慧珍</t>
  </si>
  <si>
    <t>44713000460218124</t>
  </si>
  <si>
    <t>440202194001120623</t>
  </si>
  <si>
    <t>西堤北13号402房</t>
  </si>
  <si>
    <t>13640054342/13826376533</t>
  </si>
  <si>
    <t>骆秀英</t>
  </si>
  <si>
    <t>44713000460215682</t>
  </si>
  <si>
    <t>440202194108100622</t>
  </si>
  <si>
    <t>西堤横6号</t>
  </si>
  <si>
    <t>吴炳权</t>
  </si>
  <si>
    <t>44713000460214552</t>
  </si>
  <si>
    <t>440202194011160311</t>
  </si>
  <si>
    <t>西堤北路15号704房</t>
  </si>
  <si>
    <t>邓宝暖</t>
  </si>
  <si>
    <t>44711000460035686</t>
  </si>
  <si>
    <t>440202194108270613</t>
  </si>
  <si>
    <t>太平巷7号</t>
  </si>
  <si>
    <t>13826376533/13802810514</t>
  </si>
  <si>
    <t>许秀凤</t>
  </si>
  <si>
    <t>44710200460355230</t>
  </si>
  <si>
    <t>440202194108120623</t>
  </si>
  <si>
    <t>学工街36号502</t>
  </si>
  <si>
    <t>13149081532/18127680061</t>
  </si>
  <si>
    <t>许上建</t>
  </si>
  <si>
    <t>44710200460355248</t>
  </si>
  <si>
    <t>440202193803210618</t>
  </si>
  <si>
    <t>黄德清</t>
  </si>
  <si>
    <t>44711000460029978</t>
  </si>
  <si>
    <t>2021年9月新增</t>
  </si>
  <si>
    <t>440204194101013617</t>
  </si>
  <si>
    <t>和平路2号长城大厦E3</t>
  </si>
  <si>
    <t>麦锦韶</t>
  </si>
  <si>
    <t>6228231435781626668</t>
  </si>
  <si>
    <t>440202194108200316</t>
  </si>
  <si>
    <t>建国路27号怡景花园A座1601</t>
  </si>
  <si>
    <t>无留电话</t>
  </si>
  <si>
    <t>刘伟锋</t>
  </si>
  <si>
    <t>44713000460215765</t>
  </si>
  <si>
    <t>440202194107100647</t>
  </si>
  <si>
    <t>建国路21号304房</t>
  </si>
  <si>
    <t>8888380/13242507360</t>
  </si>
  <si>
    <t>沈亮</t>
  </si>
  <si>
    <t>44713500460142992</t>
  </si>
  <si>
    <t>440202194107120023</t>
  </si>
  <si>
    <t>武镇街47号403房</t>
  </si>
  <si>
    <t>谢新莲</t>
  </si>
  <si>
    <t>6228231435493777965</t>
  </si>
  <si>
    <t>44020219410813032X</t>
  </si>
  <si>
    <t>武镇街43号</t>
  </si>
  <si>
    <t>欧阳君</t>
  </si>
  <si>
    <t>44724300460118101</t>
  </si>
  <si>
    <t>44022419410806093X</t>
  </si>
  <si>
    <t>吾牙巷28号C座507</t>
  </si>
  <si>
    <t>李洁镜</t>
  </si>
  <si>
    <t>44713500460146902</t>
  </si>
  <si>
    <t>440202194108290024</t>
  </si>
  <si>
    <t>风度南路55号</t>
  </si>
  <si>
    <t>徐碧芝</t>
  </si>
  <si>
    <t>44713500460149963</t>
  </si>
  <si>
    <t>440224194108200947</t>
  </si>
  <si>
    <t>吾牙巷28号A座1206房</t>
  </si>
  <si>
    <t>吴力文</t>
  </si>
  <si>
    <t>44713500460148338</t>
  </si>
  <si>
    <t>440202194109030021</t>
  </si>
  <si>
    <t>解放路被1栋302房</t>
  </si>
  <si>
    <t>康华浩</t>
  </si>
  <si>
    <t>44713500460148270</t>
  </si>
  <si>
    <t>440224194011250972</t>
  </si>
  <si>
    <t>吾牙巷28号D座801房</t>
  </si>
  <si>
    <t>冯耀燊</t>
  </si>
  <si>
    <t>6228481436727510773</t>
  </si>
  <si>
    <t>440226194108070014</t>
  </si>
  <si>
    <t>东堤南路33号</t>
  </si>
  <si>
    <t>15119188190/13640009938</t>
  </si>
  <si>
    <t>游益森</t>
  </si>
  <si>
    <t>44713500460148387</t>
  </si>
  <si>
    <t>440202194101060031</t>
  </si>
  <si>
    <t>熏风路9号22幢704房</t>
  </si>
  <si>
    <t>赖永明</t>
  </si>
  <si>
    <t>44713000460215906</t>
  </si>
  <si>
    <t>440204194107163616</t>
  </si>
  <si>
    <t>风采路96号201房</t>
  </si>
  <si>
    <t>关德谦</t>
  </si>
  <si>
    <t>6228481436728394177</t>
  </si>
  <si>
    <t>440202194105210615</t>
  </si>
  <si>
    <t>环园东路6号402</t>
  </si>
  <si>
    <t>13602903982/8883293</t>
  </si>
  <si>
    <t>张鸣洲</t>
  </si>
  <si>
    <t>6228451438098517573</t>
  </si>
  <si>
    <t>44020419410815421X</t>
  </si>
  <si>
    <t>西堤北路42号304房</t>
  </si>
  <si>
    <t>朱燕芬</t>
  </si>
  <si>
    <t>44711500460225518</t>
  </si>
  <si>
    <t>440202194107150329</t>
  </si>
  <si>
    <t>和平路29号</t>
  </si>
  <si>
    <t>黄念程</t>
  </si>
  <si>
    <t>44713500460148478</t>
  </si>
  <si>
    <t>440202193904140014</t>
  </si>
  <si>
    <t>熏风路30号501房</t>
  </si>
  <si>
    <t>尹启良</t>
  </si>
  <si>
    <t>44711400460129457</t>
  </si>
  <si>
    <t>440202194104070630</t>
  </si>
  <si>
    <t>太富街39号</t>
  </si>
  <si>
    <t>13018719662/8761798</t>
  </si>
  <si>
    <t>植亚妹</t>
  </si>
  <si>
    <t>6228231435536330160</t>
  </si>
  <si>
    <t xml:space="preserve">440202193102130623 </t>
  </si>
  <si>
    <t>东堤北150号</t>
  </si>
  <si>
    <t>重复领取80岁老人津贴，停止发放20元</t>
  </si>
  <si>
    <t>梁宝蓉</t>
  </si>
  <si>
    <t>44713000460186172</t>
  </si>
  <si>
    <t>440202193009040623</t>
  </si>
  <si>
    <t>东堤北208号</t>
  </si>
  <si>
    <t>补发2021年3-8月共七个月高龄老人津贴140</t>
  </si>
  <si>
    <t>赵秋美</t>
  </si>
  <si>
    <t>44711300460044831</t>
  </si>
  <si>
    <t>440203194108161528</t>
  </si>
  <si>
    <t>园前东路21号1302房</t>
  </si>
  <si>
    <t>13922595116/15812973811</t>
  </si>
  <si>
    <t>王边清</t>
  </si>
  <si>
    <t>6228481436727972072</t>
  </si>
  <si>
    <t>2021年10月新增</t>
  </si>
  <si>
    <t>440202194108160027</t>
  </si>
  <si>
    <t>武镇街43号4栋1002</t>
  </si>
  <si>
    <t>廖伍</t>
  </si>
  <si>
    <t>44713500460148395</t>
  </si>
  <si>
    <t>440202193809300016</t>
  </si>
  <si>
    <t>熏风路12号2栋601房</t>
  </si>
  <si>
    <t>8881255/18933710735</t>
  </si>
  <si>
    <t>廖国琦</t>
  </si>
  <si>
    <t>44713500460056317</t>
  </si>
  <si>
    <t>440202193810930016</t>
  </si>
  <si>
    <t>武镇街30号</t>
  </si>
  <si>
    <t>梁燕珍</t>
  </si>
  <si>
    <t>44711500460225880</t>
  </si>
  <si>
    <t>440202194106010324</t>
  </si>
  <si>
    <t>熏风路28号301房</t>
  </si>
  <si>
    <t>胡惠容</t>
  </si>
  <si>
    <t>6230521430003215676</t>
  </si>
  <si>
    <t>440202194107140622</t>
  </si>
  <si>
    <t>熏风路17号403</t>
  </si>
  <si>
    <t>沈亚保</t>
  </si>
  <si>
    <t>44711000460119977</t>
  </si>
  <si>
    <t>440202194109150613</t>
  </si>
  <si>
    <t>帽子峰新村新村9栋601房</t>
  </si>
  <si>
    <t>李晚成</t>
  </si>
  <si>
    <t>44713600460091080</t>
  </si>
  <si>
    <t>430105194001092513</t>
  </si>
  <si>
    <t>园前西路6号304房</t>
  </si>
  <si>
    <t>郭桂佳</t>
  </si>
  <si>
    <t>44711300460082609</t>
  </si>
  <si>
    <t>44020219370510001X</t>
  </si>
  <si>
    <t>广富新街29号南栋601房</t>
  </si>
  <si>
    <t>黎添仁</t>
  </si>
  <si>
    <t>6228231435534432265</t>
  </si>
  <si>
    <t>440202194110010618</t>
  </si>
  <si>
    <t>东堤北315号</t>
  </si>
  <si>
    <t>18/5303063769</t>
  </si>
  <si>
    <t>黄丽华</t>
  </si>
  <si>
    <t>6228481436727972478</t>
  </si>
  <si>
    <t>440202194108080326</t>
  </si>
  <si>
    <t>熏风路19号104房</t>
  </si>
  <si>
    <t>何美凤</t>
  </si>
  <si>
    <t>6228481436728284477</t>
  </si>
  <si>
    <t>440202194007180029</t>
  </si>
  <si>
    <t>环园东路11幢902房</t>
  </si>
  <si>
    <t>13149065025/8872038</t>
  </si>
  <si>
    <t>胡玉兰</t>
  </si>
  <si>
    <t>44713000460216151</t>
  </si>
  <si>
    <t>440203193902191527</t>
  </si>
  <si>
    <t>上后街4号3栋501房</t>
  </si>
  <si>
    <t>8886015/13553648401</t>
  </si>
  <si>
    <t>黄洁英</t>
  </si>
  <si>
    <t>44713500460020669</t>
  </si>
  <si>
    <t>44022419410930094X</t>
  </si>
  <si>
    <t>吾牙巷28号D座507房</t>
  </si>
  <si>
    <t>13602911476/8717476</t>
  </si>
  <si>
    <t>张华胜</t>
  </si>
  <si>
    <t>44713000460215450</t>
  </si>
  <si>
    <t>520102194110013856</t>
  </si>
  <si>
    <t>园前西路8号202房</t>
  </si>
  <si>
    <t>陈锦雄</t>
  </si>
  <si>
    <t>6228481436728309175</t>
  </si>
  <si>
    <t>440202194108040316</t>
  </si>
  <si>
    <t>和平路91号</t>
  </si>
  <si>
    <t>黄美群</t>
  </si>
  <si>
    <t>44713000460217589</t>
  </si>
  <si>
    <t>440203194110122149</t>
  </si>
  <si>
    <t>始巷头15号304房</t>
  </si>
  <si>
    <t>莫德慈</t>
  </si>
  <si>
    <t>6228231435784464463</t>
  </si>
  <si>
    <t>44020219410821032X</t>
  </si>
  <si>
    <t>壮志街41号502房</t>
  </si>
  <si>
    <t>邓亚明</t>
  </si>
  <si>
    <t>6228231435793132168</t>
  </si>
  <si>
    <t>440202194110050695</t>
  </si>
  <si>
    <t>峰前路135号</t>
  </si>
  <si>
    <t>13112089009/13622451356</t>
  </si>
  <si>
    <t>陈伦志</t>
  </si>
  <si>
    <t>44727000460343363</t>
  </si>
  <si>
    <t>440222194110050017</t>
  </si>
  <si>
    <t>18219028091/13826335163</t>
  </si>
  <si>
    <t>曾庆凤</t>
  </si>
  <si>
    <t>44710200460033415</t>
  </si>
  <si>
    <t>440203193909182121</t>
  </si>
  <si>
    <t>熏风路19号204房</t>
  </si>
  <si>
    <t>曾玉添</t>
  </si>
  <si>
    <t>6228231435279390264</t>
  </si>
  <si>
    <t>440202194107170020</t>
  </si>
  <si>
    <t>熏风路9号2栋204</t>
  </si>
  <si>
    <t>黄庆璋</t>
  </si>
  <si>
    <t>44713500460148676</t>
  </si>
  <si>
    <t>440202193502260013</t>
  </si>
  <si>
    <t>园前西路49号203房</t>
  </si>
  <si>
    <t>何永娇</t>
  </si>
  <si>
    <t>44713000460216201</t>
  </si>
  <si>
    <t>440202194109040625</t>
  </si>
  <si>
    <t>奋勇巷1号505房</t>
  </si>
  <si>
    <t>邹炳妹</t>
  </si>
  <si>
    <t>44713500460144170</t>
  </si>
  <si>
    <t>440202194109040326</t>
  </si>
  <si>
    <t>水上二委139号</t>
  </si>
  <si>
    <t>刘逢哲</t>
  </si>
  <si>
    <t>44713500460143958</t>
  </si>
  <si>
    <t>520113193905051615</t>
  </si>
  <si>
    <t>武镇街43号C1002</t>
  </si>
  <si>
    <t>陈华春</t>
  </si>
  <si>
    <t>44711700460165132</t>
  </si>
  <si>
    <t>440202194107220016</t>
  </si>
  <si>
    <t>井巷49号</t>
  </si>
  <si>
    <t>顾亚转</t>
  </si>
  <si>
    <t>44711000460118359</t>
  </si>
  <si>
    <t>2021年11月新增</t>
  </si>
  <si>
    <t>440202194012240321</t>
  </si>
  <si>
    <t>水运新村73号</t>
  </si>
  <si>
    <t>罗燕飞</t>
  </si>
  <si>
    <t>44713500460148619</t>
  </si>
  <si>
    <t>44020319411011152X</t>
  </si>
  <si>
    <t>园前路22号北一栋301房</t>
  </si>
  <si>
    <t>郭佩英</t>
  </si>
  <si>
    <t>44713500460148452</t>
  </si>
  <si>
    <t>440202194110160026</t>
  </si>
  <si>
    <t>园前路14号北2栋603房</t>
  </si>
  <si>
    <t>谭声凤</t>
  </si>
  <si>
    <t>44713500460075622</t>
  </si>
  <si>
    <t>440202194105280023</t>
  </si>
  <si>
    <t>风度南路19号703房</t>
  </si>
  <si>
    <t>黄宋娇</t>
  </si>
  <si>
    <t>6228231435536440167</t>
  </si>
  <si>
    <t>440224194110190944</t>
  </si>
  <si>
    <t>吾牙巷28号B座1105房</t>
  </si>
  <si>
    <t>曾胜香</t>
  </si>
  <si>
    <t>44713500460146829</t>
  </si>
  <si>
    <t>440202194110140324</t>
  </si>
  <si>
    <t>复兴路6号东梯501房</t>
  </si>
  <si>
    <t>13435120834/6981804</t>
  </si>
  <si>
    <t>骆华保</t>
  </si>
  <si>
    <t>44712000460113888</t>
  </si>
  <si>
    <t>440202194009150317</t>
  </si>
  <si>
    <t>水运一分公司宿舍71号</t>
  </si>
  <si>
    <t>黄光富</t>
  </si>
  <si>
    <t>44713000460216375</t>
  </si>
  <si>
    <t>440202194111100658</t>
  </si>
  <si>
    <t>中山横巷4号503</t>
  </si>
  <si>
    <t>谭明石</t>
  </si>
  <si>
    <t>44713000460216367</t>
  </si>
  <si>
    <t>440202194111070014</t>
  </si>
  <si>
    <t>园前东路6号402房</t>
  </si>
  <si>
    <t>曾秀琴</t>
  </si>
  <si>
    <t>44713500460148817</t>
  </si>
  <si>
    <t>440202194111110928</t>
  </si>
  <si>
    <t>仁爱路4号长城大厦d5房</t>
  </si>
  <si>
    <t>朱桂甘</t>
  </si>
  <si>
    <t>44713500460148841</t>
  </si>
  <si>
    <t>440202194111170349</t>
  </si>
  <si>
    <t>建国路60号103房</t>
  </si>
  <si>
    <t>莫秀琼</t>
  </si>
  <si>
    <t>44713000460217654</t>
  </si>
  <si>
    <t>440202194111010628</t>
  </si>
  <si>
    <t>中山横巷2号5栋404房</t>
  </si>
  <si>
    <t>沈少英</t>
  </si>
  <si>
    <t>44710200460202515</t>
  </si>
  <si>
    <t>440202194111180627</t>
  </si>
  <si>
    <t>和平路75号浪琴居罗马心殿1302房</t>
  </si>
  <si>
    <t>13420535066/8884813</t>
  </si>
  <si>
    <t>何元英</t>
  </si>
  <si>
    <t>6228231435785489063</t>
  </si>
  <si>
    <t>440202194112090623</t>
  </si>
  <si>
    <t>环园东路10栋901房</t>
  </si>
  <si>
    <t>刘盛连</t>
  </si>
  <si>
    <t>44711000460121023</t>
  </si>
  <si>
    <t>440202194110150012</t>
  </si>
  <si>
    <t>园前西路20号302房</t>
  </si>
  <si>
    <t>甘富强</t>
  </si>
  <si>
    <t>44683800460150631</t>
  </si>
  <si>
    <t>440202194010250016</t>
  </si>
  <si>
    <t>建国路32号601</t>
  </si>
  <si>
    <t>8163981/13602247369</t>
  </si>
  <si>
    <t>王嫦娥</t>
  </si>
  <si>
    <t>44715200460022215</t>
  </si>
  <si>
    <t>440202194111060924</t>
  </si>
  <si>
    <t>升平路99号升平大厦501房</t>
  </si>
  <si>
    <t>刘有雄</t>
  </si>
  <si>
    <t>44713500460131292</t>
  </si>
  <si>
    <t>440202193202120916</t>
  </si>
  <si>
    <t>武镇街1号302房</t>
  </si>
  <si>
    <t>15303068182/15363295389</t>
  </si>
  <si>
    <t>吴惠珍</t>
  </si>
  <si>
    <t>6230521430001164579</t>
  </si>
  <si>
    <t>440202194111130021</t>
  </si>
  <si>
    <t>熏风路22号302房</t>
  </si>
  <si>
    <t>何清梅</t>
  </si>
  <si>
    <t>44713000460216425</t>
  </si>
  <si>
    <t>440202194111170023</t>
  </si>
  <si>
    <t>熏风路24号13栋501房</t>
  </si>
  <si>
    <t>陈惠强</t>
  </si>
  <si>
    <t>6228481436728425674</t>
  </si>
  <si>
    <t>440202194111200616</t>
  </si>
  <si>
    <t>西堤北27号803房</t>
  </si>
  <si>
    <t>13602904614/13112913924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</si>
  <si>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</si>
  <si>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</si>
  <si>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</si>
  <si>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</si>
  <si>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</si>
  <si>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</si>
  <si>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风度北路15号</t>
  </si>
  <si>
    <t>王庆明</t>
  </si>
  <si>
    <t>6228231435783508963</t>
  </si>
  <si>
    <t>440204193311103018</t>
  </si>
  <si>
    <t>廖玉玲</t>
  </si>
  <si>
    <t>44713100460025360</t>
  </si>
  <si>
    <t>440202194111260328</t>
  </si>
  <si>
    <t>复兴路1号903房</t>
  </si>
  <si>
    <t>许华铿</t>
  </si>
  <si>
    <t>6228231435534430061</t>
  </si>
  <si>
    <t>440202194004050018</t>
  </si>
  <si>
    <t>园前西路15号1001</t>
  </si>
  <si>
    <t>梁玉梅</t>
  </si>
  <si>
    <t>6228481436728914271</t>
  </si>
  <si>
    <t>2021年12月新增</t>
  </si>
  <si>
    <t>44020219411007032X</t>
  </si>
  <si>
    <t>西堤横4号702房</t>
  </si>
  <si>
    <t>张翠英</t>
  </si>
  <si>
    <t>44713500460080937</t>
  </si>
  <si>
    <t>440202194010210022</t>
  </si>
  <si>
    <t>西堤中路14号北楼601</t>
  </si>
  <si>
    <t>陆光兰</t>
  </si>
  <si>
    <t>44713500460150086</t>
  </si>
  <si>
    <t>44020219410520002X</t>
  </si>
  <si>
    <t>烟墩街1号金福楼704房</t>
  </si>
  <si>
    <t>136002248716</t>
  </si>
  <si>
    <t>2022年3月补发2021年9-11月津贴</t>
  </si>
  <si>
    <t>杨秀莲</t>
  </si>
  <si>
    <t>44711100460056664</t>
  </si>
  <si>
    <t>440203194109181520</t>
  </si>
  <si>
    <t>环园西路18栋202</t>
  </si>
  <si>
    <t>张肖琼</t>
  </si>
  <si>
    <t>6228231435538789264</t>
  </si>
  <si>
    <t>440202194111260627</t>
  </si>
  <si>
    <t>西堤北路3号</t>
  </si>
  <si>
    <t>8159048/13112009192</t>
  </si>
  <si>
    <t>侯炳培</t>
  </si>
  <si>
    <t>6228481436708374579</t>
  </si>
  <si>
    <t>440202193909120637</t>
  </si>
  <si>
    <t>市政府大院11栋</t>
  </si>
  <si>
    <t>毛灼彬</t>
  </si>
  <si>
    <t>44713500460148825</t>
  </si>
  <si>
    <t>44020219401014001X</t>
  </si>
  <si>
    <t>风度南路27号</t>
  </si>
  <si>
    <t>罗桂英</t>
  </si>
  <si>
    <t>44713500460150482</t>
  </si>
  <si>
    <t>44020219381125002X</t>
  </si>
  <si>
    <t>复兴路6号东2梯501房</t>
  </si>
  <si>
    <t>137256573967</t>
  </si>
  <si>
    <t>谢积烦</t>
  </si>
  <si>
    <t>6228481434345909618</t>
  </si>
  <si>
    <t>440224194111130935</t>
  </si>
  <si>
    <t>吾牙巷28号B座1704房</t>
  </si>
  <si>
    <t>郑广兴</t>
  </si>
  <si>
    <t>44713000460216490</t>
  </si>
  <si>
    <t>440202194110110619</t>
  </si>
  <si>
    <t>风采路50号503房</t>
  </si>
  <si>
    <t>植世明</t>
  </si>
  <si>
    <t>44713500460148858</t>
  </si>
  <si>
    <t>440202194112020318</t>
  </si>
  <si>
    <t>和平路117号501房</t>
  </si>
  <si>
    <t>杨宝光</t>
  </si>
  <si>
    <t>44713100460014307</t>
  </si>
  <si>
    <t>440202194002280012</t>
  </si>
  <si>
    <t>中山横巷2号2栋304</t>
  </si>
  <si>
    <t>陈冬兰</t>
  </si>
  <si>
    <t>44711500460224743</t>
  </si>
  <si>
    <t>440203194111231523</t>
  </si>
  <si>
    <t>中山横巷7号102房</t>
  </si>
  <si>
    <t>饶联钊</t>
  </si>
  <si>
    <t>6228481436726804979</t>
  </si>
  <si>
    <t>440203194110211539</t>
  </si>
  <si>
    <t>奋勇巷1号1009</t>
  </si>
  <si>
    <t>胡银娣</t>
  </si>
  <si>
    <t>44713000460216573</t>
  </si>
  <si>
    <t>44020219411208002X</t>
  </si>
  <si>
    <t>升平路80号403房</t>
  </si>
  <si>
    <t>王凤仙</t>
  </si>
  <si>
    <t>44713000460216623</t>
  </si>
  <si>
    <t>440202193803060947</t>
  </si>
  <si>
    <t>西堤北路38号</t>
  </si>
  <si>
    <t>张秀容</t>
  </si>
  <si>
    <t>6228451438114987776</t>
  </si>
  <si>
    <t>440202194112080628</t>
  </si>
  <si>
    <t>风度中路37号亿和广场B座1507房</t>
  </si>
  <si>
    <t>18038928223/8911613</t>
  </si>
  <si>
    <t>梁国兴</t>
  </si>
  <si>
    <t>44711800460142964</t>
  </si>
  <si>
    <t>440221194007074778</t>
  </si>
  <si>
    <t>廖扩照</t>
  </si>
  <si>
    <t>44713600460090355</t>
  </si>
  <si>
    <t>440204194111253016</t>
  </si>
  <si>
    <t>升平路8号</t>
  </si>
  <si>
    <t>江翠珍</t>
  </si>
  <si>
    <t>44713500460145508</t>
  </si>
  <si>
    <t>440202194108220026</t>
  </si>
  <si>
    <t>风度南路98号501房</t>
  </si>
  <si>
    <t>黄梅如</t>
  </si>
  <si>
    <t>44713500460148924</t>
  </si>
  <si>
    <t>440202194111290025</t>
  </si>
  <si>
    <t>风度南路98号601房</t>
  </si>
  <si>
    <t>周月清</t>
  </si>
  <si>
    <t>44710200460209486</t>
  </si>
  <si>
    <t>420500194110081117</t>
  </si>
  <si>
    <t>市政府东院6栋507</t>
  </si>
  <si>
    <t>胡平雄</t>
  </si>
  <si>
    <t>44713300460088885</t>
  </si>
  <si>
    <t>440202194107030618</t>
  </si>
  <si>
    <t>中山横巷7号</t>
  </si>
  <si>
    <t>彭祖熙</t>
  </si>
  <si>
    <t>44713500460149054</t>
  </si>
  <si>
    <t>2022年1月新增</t>
  </si>
  <si>
    <t>440202194109090614</t>
  </si>
  <si>
    <t>建国路13号4栋401</t>
  </si>
  <si>
    <t>15219818541/8888081</t>
  </si>
  <si>
    <t>刁汉超</t>
  </si>
  <si>
    <t>44713500460149047</t>
  </si>
  <si>
    <t>440225194002210414</t>
  </si>
  <si>
    <t>熏风路9号22栋603</t>
  </si>
  <si>
    <t>8875723/13640179025</t>
  </si>
  <si>
    <t>吕世雪</t>
  </si>
  <si>
    <t>44713500460071761</t>
  </si>
  <si>
    <t>440202194112220029</t>
  </si>
  <si>
    <t>熏风路30号606房</t>
  </si>
  <si>
    <t>15363274011/13030104719</t>
  </si>
  <si>
    <t>罗朋珍</t>
  </si>
  <si>
    <t>6228481431384511719</t>
  </si>
  <si>
    <t>440202194105070026</t>
  </si>
  <si>
    <t>文化街4号1栋401房</t>
  </si>
  <si>
    <t>18927878303/13242506696</t>
  </si>
  <si>
    <t>陈双娣</t>
  </si>
  <si>
    <t>44713500460137877</t>
  </si>
  <si>
    <t>440224194111210943</t>
  </si>
  <si>
    <t>吾牙巷28号A座203房</t>
  </si>
  <si>
    <t>朱惠娴</t>
  </si>
  <si>
    <t>44710200460355909</t>
  </si>
  <si>
    <t>440203194101061823</t>
  </si>
  <si>
    <t>复兴路2号B栋1202房</t>
  </si>
  <si>
    <t>8876683/13542277787</t>
  </si>
  <si>
    <t>柳翠英</t>
  </si>
  <si>
    <t>6228231435537508160</t>
  </si>
  <si>
    <t>440224194111110985</t>
  </si>
  <si>
    <t>吾牙巷28号B座704房</t>
  </si>
  <si>
    <t>8917197/13640070750</t>
  </si>
  <si>
    <t>曾小兰</t>
  </si>
  <si>
    <t>44713500460148809</t>
  </si>
  <si>
    <t>440202194112070024</t>
  </si>
  <si>
    <t>文化街11号402房</t>
  </si>
  <si>
    <t>何祚宏</t>
  </si>
  <si>
    <t>44715200460218516</t>
  </si>
  <si>
    <t>440202194112200028</t>
  </si>
  <si>
    <t>园前路3号1栋601房</t>
  </si>
  <si>
    <t>黄宗杰</t>
  </si>
  <si>
    <t>6228451438115696574</t>
  </si>
  <si>
    <t>440202194110200630</t>
  </si>
  <si>
    <t>环园西路15栋201房</t>
  </si>
  <si>
    <t>谢桂玉</t>
  </si>
  <si>
    <t>44711200460008424</t>
  </si>
  <si>
    <t>440204194110013328</t>
  </si>
  <si>
    <t>园前东路鸿兴大厦2006房</t>
  </si>
  <si>
    <t>肖雪梅</t>
  </si>
  <si>
    <t>44711800460142113</t>
  </si>
  <si>
    <t>440202193712290026</t>
  </si>
  <si>
    <t>升平路93号3栋702房</t>
  </si>
  <si>
    <t>陈小容</t>
  </si>
  <si>
    <t>44713000460216755</t>
  </si>
  <si>
    <t>440202194007150647</t>
  </si>
  <si>
    <t>市政府西院17栋北702房</t>
  </si>
  <si>
    <t>13726586232/17806650162</t>
  </si>
  <si>
    <t>吴文光</t>
  </si>
  <si>
    <t>6228481436728426979</t>
  </si>
  <si>
    <t>440202194112280638</t>
  </si>
  <si>
    <t>上后街10号</t>
  </si>
  <si>
    <t>温广才</t>
  </si>
  <si>
    <t>44711000460119449</t>
  </si>
  <si>
    <t>440204194111283637</t>
  </si>
  <si>
    <t>东堤中路74号2栋1001房</t>
  </si>
  <si>
    <t>8881824/13602245598</t>
  </si>
  <si>
    <t>陈观香</t>
  </si>
  <si>
    <t>44711900460110761</t>
  </si>
  <si>
    <t>440202194110230629</t>
  </si>
  <si>
    <t>园前东路5号203房</t>
  </si>
  <si>
    <t>李冰如</t>
  </si>
  <si>
    <t>44715000460125830</t>
  </si>
  <si>
    <t>440204193707143024</t>
  </si>
  <si>
    <t>复兴路1号4栋402</t>
  </si>
  <si>
    <t>刘翠琼</t>
  </si>
  <si>
    <t>44713500460150425</t>
  </si>
  <si>
    <t>440202194107140040</t>
  </si>
  <si>
    <t>熏风路9号22栋504房</t>
  </si>
  <si>
    <t>刘天耀</t>
  </si>
  <si>
    <t>6228481436729096276</t>
  </si>
  <si>
    <t>440202194201030614</t>
  </si>
  <si>
    <t>升平路99号8栋203房</t>
  </si>
  <si>
    <t>13025375883/13826360950</t>
  </si>
  <si>
    <t>梁彩萍</t>
  </si>
  <si>
    <t>44713500460149153</t>
  </si>
  <si>
    <t>440202194111040026</t>
  </si>
  <si>
    <t>熏风路17号204</t>
  </si>
  <si>
    <t>陈锦棠</t>
  </si>
  <si>
    <t>44711000460120462</t>
  </si>
  <si>
    <t>440202194003030015</t>
  </si>
  <si>
    <t>井巷75号</t>
  </si>
  <si>
    <t>温焕彩</t>
  </si>
  <si>
    <t>6228231435491690665</t>
  </si>
  <si>
    <t>440203194108251822</t>
  </si>
  <si>
    <t>东堤中22号南301房</t>
  </si>
  <si>
    <t>刘水友</t>
  </si>
  <si>
    <t>6228231435493837868</t>
  </si>
  <si>
    <t>2022年2月新增</t>
  </si>
  <si>
    <t>440202194112030065</t>
  </si>
  <si>
    <t>文化街5号2栋404</t>
  </si>
  <si>
    <t>陈名辉</t>
  </si>
  <si>
    <t>44711000460115173</t>
  </si>
  <si>
    <t>440202194201200011</t>
  </si>
  <si>
    <t>曾海仙</t>
  </si>
  <si>
    <t>44184400460058175</t>
  </si>
  <si>
    <t>440224194005180939</t>
  </si>
  <si>
    <t>吾牙巷28号B座1204房</t>
  </si>
  <si>
    <t>赖水秀</t>
  </si>
  <si>
    <t>44713000460216748</t>
  </si>
  <si>
    <t>440223194201020020</t>
  </si>
  <si>
    <t>吾牙巷4号</t>
  </si>
  <si>
    <t>赖谷桃</t>
  </si>
  <si>
    <t>44713500460149088</t>
  </si>
  <si>
    <t>440224194201060942</t>
  </si>
  <si>
    <t>吾牙巷28号B座604房</t>
  </si>
  <si>
    <t>张东</t>
  </si>
  <si>
    <t>44713500460134726</t>
  </si>
  <si>
    <t>440224194112300940</t>
  </si>
  <si>
    <t>吾牙巷28号A座1604房</t>
  </si>
  <si>
    <t>沈园娣</t>
  </si>
  <si>
    <t>44713000460216730</t>
  </si>
  <si>
    <t>440202193906210020</t>
  </si>
  <si>
    <t>杨青</t>
  </si>
  <si>
    <t>44713500460149203</t>
  </si>
  <si>
    <t>440203194112121529</t>
  </si>
  <si>
    <t>解放路65号502</t>
  </si>
  <si>
    <t>黄秀连</t>
  </si>
  <si>
    <t>44715200460210687</t>
  </si>
  <si>
    <t>440202194202090328</t>
  </si>
  <si>
    <t>平治巷11号</t>
  </si>
  <si>
    <t>何润樵</t>
  </si>
  <si>
    <t>44713500460149104</t>
  </si>
  <si>
    <t>440203194202102110</t>
  </si>
  <si>
    <t>园前东路18号504</t>
  </si>
  <si>
    <t>刘秋焕</t>
  </si>
  <si>
    <t>6228481436706445876</t>
  </si>
  <si>
    <t>440202194202100629</t>
  </si>
  <si>
    <t>东堤横街46号402房</t>
  </si>
  <si>
    <t>陈纫兰</t>
  </si>
  <si>
    <t>44713000460216946</t>
  </si>
  <si>
    <t>440203194202041821</t>
  </si>
  <si>
    <t>和平路1号东梯801</t>
  </si>
  <si>
    <t>罗似荣</t>
  </si>
  <si>
    <t>6228231435537917767</t>
  </si>
  <si>
    <t>440202194202160648</t>
  </si>
  <si>
    <t>峰前路23号南苑2栋301</t>
  </si>
  <si>
    <t>夏明皇</t>
  </si>
  <si>
    <t>44713500460149260</t>
  </si>
  <si>
    <t>440202194102200016</t>
  </si>
  <si>
    <t>兴隆街23号</t>
  </si>
  <si>
    <t>王济民</t>
  </si>
  <si>
    <t>44713000460217027</t>
  </si>
  <si>
    <t>2022年3月新增</t>
  </si>
  <si>
    <t>440202194201280613</t>
  </si>
  <si>
    <t>中山横巷1号1栋903</t>
  </si>
  <si>
    <t>邓艳影</t>
  </si>
  <si>
    <t>44713500460149278</t>
  </si>
  <si>
    <t>440202194203250627</t>
  </si>
  <si>
    <t>环园东12栋201房</t>
  </si>
  <si>
    <t>谢显杨</t>
  </si>
  <si>
    <t>44711000460119936</t>
  </si>
  <si>
    <t>440202194201110016</t>
  </si>
  <si>
    <t>升平路54号</t>
  </si>
  <si>
    <t>杨双英</t>
  </si>
  <si>
    <t>44715200460218920</t>
  </si>
  <si>
    <t>440202194112120626</t>
  </si>
  <si>
    <t>群众巷38号</t>
  </si>
  <si>
    <t>13450322738/17875101323</t>
  </si>
  <si>
    <t>谭辉媚</t>
  </si>
  <si>
    <t>6228231435802275867</t>
  </si>
  <si>
    <t>440202194112110049</t>
  </si>
  <si>
    <t>解放路44号</t>
  </si>
  <si>
    <t>李琼珍</t>
  </si>
  <si>
    <t>44713500460149294</t>
  </si>
  <si>
    <t>440202194109150648</t>
  </si>
  <si>
    <t>熏风路30号401房</t>
  </si>
  <si>
    <t>黄富英</t>
  </si>
  <si>
    <t>6228231435804038065</t>
  </si>
  <si>
    <t>440202194111220326</t>
  </si>
  <si>
    <t>吾牙巷28号A-1506房</t>
  </si>
  <si>
    <t>13058201982/15119192461</t>
  </si>
  <si>
    <t>李淑珍</t>
  </si>
  <si>
    <t>44710200460356188</t>
  </si>
  <si>
    <t>440202194201070325</t>
  </si>
  <si>
    <t>复兴路23号</t>
  </si>
  <si>
    <t>刘瑞良</t>
  </si>
  <si>
    <t>44713000460216805</t>
  </si>
  <si>
    <t>44020219420309534X</t>
  </si>
  <si>
    <t>中山路7号B座709房</t>
  </si>
  <si>
    <t>蒋秀芝</t>
  </si>
  <si>
    <t>44710200460314872</t>
  </si>
  <si>
    <t>440202194202230028</t>
  </si>
  <si>
    <t>熏风路24号11栋1201房</t>
  </si>
  <si>
    <t>潘新姬</t>
  </si>
  <si>
    <t>44713500460149310</t>
  </si>
  <si>
    <t>440202194202260024</t>
  </si>
  <si>
    <t>城守巷1号金兴楼1006房</t>
  </si>
  <si>
    <t>尹丽蓉</t>
  </si>
  <si>
    <t>6228231435535084560</t>
  </si>
  <si>
    <t>440224194203052663</t>
  </si>
  <si>
    <t>建国路27号怡景花园B座2101房</t>
  </si>
  <si>
    <t>邹春花</t>
  </si>
  <si>
    <t>44713500460145946</t>
  </si>
  <si>
    <t>440202194112110022</t>
  </si>
  <si>
    <t>解放路83号801房</t>
  </si>
  <si>
    <t>8911233/18128919801</t>
  </si>
  <si>
    <t>张群</t>
  </si>
  <si>
    <t>44711900460110928</t>
  </si>
  <si>
    <t>440202194203160025</t>
  </si>
  <si>
    <t>园前路9号401房</t>
  </si>
  <si>
    <t>陈秀莲</t>
  </si>
  <si>
    <t>44713000460216979</t>
  </si>
  <si>
    <t>2022年4月新增</t>
  </si>
  <si>
    <t>440202193811280640</t>
  </si>
  <si>
    <t>东堤中70号</t>
  </si>
  <si>
    <t>庄明义</t>
  </si>
  <si>
    <t>44713000460217621</t>
  </si>
  <si>
    <t>440223194204050014</t>
  </si>
  <si>
    <t>峰前路23号</t>
  </si>
  <si>
    <t>罗招娣</t>
  </si>
  <si>
    <t>44715400460096140</t>
  </si>
  <si>
    <t>440221193410024725</t>
  </si>
  <si>
    <t>风采路54号202房</t>
  </si>
  <si>
    <t>13415610389/13719728386</t>
  </si>
  <si>
    <t>黄金丽</t>
  </si>
  <si>
    <t>44713000460136540</t>
  </si>
  <si>
    <t>440202194204100323</t>
  </si>
  <si>
    <t>风度中路62号</t>
  </si>
  <si>
    <t>凌惠珍</t>
  </si>
  <si>
    <t>44713000460217217</t>
  </si>
  <si>
    <t>440202194111100025</t>
  </si>
  <si>
    <t>烟墩街18号</t>
  </si>
  <si>
    <t>杨秀英</t>
  </si>
  <si>
    <t>44711700460039410</t>
  </si>
  <si>
    <t>440202193911290029</t>
  </si>
  <si>
    <t>东堤北66号</t>
  </si>
  <si>
    <t>13539890729/13602908271</t>
  </si>
  <si>
    <t>肖惠屏</t>
  </si>
  <si>
    <t>44713000460207804</t>
  </si>
  <si>
    <t>440202194204120623</t>
  </si>
  <si>
    <t>周恭进</t>
  </si>
  <si>
    <t>6230521430003734676</t>
  </si>
  <si>
    <t>440224194203270935</t>
  </si>
  <si>
    <t>吾牙巷28号C座606房</t>
  </si>
  <si>
    <t>叶振平</t>
  </si>
  <si>
    <t>44713500460035717</t>
  </si>
  <si>
    <t>440224194204120955</t>
  </si>
  <si>
    <t>吾牙巷28号C座808房</t>
  </si>
  <si>
    <t>唐吉英</t>
  </si>
  <si>
    <t>6228231435536911662</t>
  </si>
  <si>
    <t>440202194112070622</t>
  </si>
  <si>
    <t>园前路16号1603A房</t>
  </si>
  <si>
    <t>刘平兰</t>
  </si>
  <si>
    <t>44713500460130690</t>
  </si>
  <si>
    <t>440204193312033621</t>
  </si>
  <si>
    <t>建国路29号怡景花园A座403房</t>
  </si>
  <si>
    <t>丁瑞英</t>
  </si>
  <si>
    <t>6228231435277637963</t>
  </si>
  <si>
    <t>440224194105040941</t>
  </si>
  <si>
    <t>武镇街67号706房</t>
  </si>
  <si>
    <t>15816503243/15816503243</t>
  </si>
  <si>
    <t>陈冬秀</t>
  </si>
  <si>
    <t>44711800460142600</t>
  </si>
  <si>
    <t>440221194111181629</t>
  </si>
  <si>
    <t>平治巷23号</t>
  </si>
  <si>
    <t>耿书珍</t>
  </si>
  <si>
    <t>44713500460149450</t>
  </si>
  <si>
    <t>440202193911300020</t>
  </si>
  <si>
    <t>漂布塘1号801房</t>
  </si>
  <si>
    <t>郑燕萍</t>
  </si>
  <si>
    <t>6228231435279683163</t>
  </si>
  <si>
    <t>44020419420421362X</t>
  </si>
  <si>
    <t>铁厂宿舍503</t>
  </si>
  <si>
    <t>袁秀群</t>
  </si>
  <si>
    <t>44713000460217241</t>
  </si>
  <si>
    <t>2022年5月新增</t>
  </si>
  <si>
    <t>440202194205070322</t>
  </si>
  <si>
    <t>复兴路1号市公安局17</t>
  </si>
  <si>
    <t>何细莲</t>
  </si>
  <si>
    <t>44713000460217407</t>
  </si>
  <si>
    <t>440202194204240326</t>
  </si>
  <si>
    <t>水上一委57号</t>
  </si>
  <si>
    <t>15917032415/150899880123</t>
  </si>
  <si>
    <t>陈满娇</t>
  </si>
  <si>
    <t>44718000460079216</t>
  </si>
  <si>
    <t>440202194205010629</t>
  </si>
  <si>
    <t xml:space="preserve">西堤北路39号南座802房 </t>
  </si>
  <si>
    <t>周宝莲</t>
  </si>
  <si>
    <t>6228481009267420974</t>
  </si>
  <si>
    <t>630104194009059663</t>
  </si>
  <si>
    <t>峰前路37号</t>
  </si>
  <si>
    <t>骆叶有</t>
  </si>
  <si>
    <t>44713500460110023</t>
  </si>
  <si>
    <t>440202194202130318</t>
  </si>
  <si>
    <t>15875123945</t>
  </si>
  <si>
    <t>徐莉娣</t>
  </si>
  <si>
    <t>6228231435493179766</t>
  </si>
  <si>
    <t>440204194104093624</t>
  </si>
  <si>
    <t>园前西路11号西梯801房</t>
  </si>
  <si>
    <t>8915815/13553611218</t>
  </si>
  <si>
    <t>严彩香</t>
  </si>
  <si>
    <t>44710200460356444</t>
  </si>
  <si>
    <t>440203194007292123</t>
  </si>
  <si>
    <t>园前路8号2栋A座1001房</t>
  </si>
  <si>
    <t>15812912503</t>
  </si>
  <si>
    <t>张玉珍</t>
  </si>
  <si>
    <t>6228481439238986474</t>
  </si>
  <si>
    <t>440202194205100069</t>
  </si>
  <si>
    <t>解放路162号之三204房</t>
  </si>
  <si>
    <t>15363273355</t>
  </si>
  <si>
    <t>邹水旺</t>
  </si>
  <si>
    <t>44713000460215096</t>
  </si>
  <si>
    <t>440202194204270613</t>
  </si>
  <si>
    <t>东堤北68号302房</t>
  </si>
  <si>
    <t>13542274245/13640170477</t>
  </si>
  <si>
    <t>黄银秀</t>
  </si>
  <si>
    <t>44711600460256438</t>
  </si>
  <si>
    <t>440202194108160043</t>
  </si>
  <si>
    <t>和平路30号701房</t>
  </si>
  <si>
    <t>13415641518/13691788378</t>
  </si>
  <si>
    <t>陈丽华</t>
  </si>
  <si>
    <t>44713500460150953</t>
  </si>
  <si>
    <t>2022年6月新增</t>
  </si>
  <si>
    <t>440202194201120628</t>
  </si>
  <si>
    <t>奋勇巷1号503</t>
  </si>
  <si>
    <t>8706992/13640111188</t>
  </si>
  <si>
    <t>李金元</t>
  </si>
  <si>
    <t>6228481436007579373</t>
  </si>
  <si>
    <t>352601194206041510</t>
  </si>
  <si>
    <t>13112083113</t>
  </si>
  <si>
    <t>谢淑芳</t>
  </si>
  <si>
    <t>44713600460091056</t>
  </si>
  <si>
    <t>440202194101050028</t>
  </si>
  <si>
    <t>环园西路4栋601房</t>
  </si>
  <si>
    <t>18927838406</t>
  </si>
  <si>
    <t>肖瑞容</t>
  </si>
  <si>
    <t>44713500460113639</t>
  </si>
  <si>
    <t>440202194205290325</t>
  </si>
  <si>
    <t>西堤横10号12栋601房</t>
  </si>
  <si>
    <t>8874707/13719736899</t>
  </si>
  <si>
    <t>彭伏初</t>
  </si>
  <si>
    <t>44713500460149609</t>
  </si>
  <si>
    <t>440202194206090018</t>
  </si>
  <si>
    <t>熏风路9号11栋804房</t>
  </si>
  <si>
    <t>13902542075</t>
  </si>
  <si>
    <t>李润凤</t>
  </si>
  <si>
    <t>6228231435536441165</t>
  </si>
  <si>
    <t>440202194205190025</t>
  </si>
  <si>
    <t>熏风路9号23栋406房</t>
  </si>
  <si>
    <t>13360902356/13652381132</t>
  </si>
  <si>
    <t>骆金凤</t>
  </si>
  <si>
    <t>44713000460190216</t>
  </si>
  <si>
    <t>440202192804030622</t>
  </si>
  <si>
    <t>帽子峰新村2栋205</t>
  </si>
  <si>
    <t>13727501931</t>
  </si>
  <si>
    <t>补发2021年1月-2022年4月，20元/人/月，共320元</t>
  </si>
  <si>
    <t>黄良干</t>
  </si>
  <si>
    <t>44713500460150607</t>
  </si>
  <si>
    <t>440202193111200013</t>
  </si>
  <si>
    <t>园前东路5号601房</t>
  </si>
  <si>
    <t>13640077208</t>
  </si>
  <si>
    <t>廖雁霞</t>
  </si>
  <si>
    <t>6228481430672211313</t>
  </si>
  <si>
    <t>440202194202170029</t>
  </si>
  <si>
    <t>言经民</t>
  </si>
  <si>
    <t>6228231435279391361</t>
  </si>
  <si>
    <t>440202194206070316</t>
  </si>
  <si>
    <t>复兴路17号茗雅大厦501房</t>
  </si>
  <si>
    <t>13680052144</t>
  </si>
  <si>
    <t>吴玉香</t>
  </si>
  <si>
    <t>6228231435493077861</t>
  </si>
  <si>
    <t>440202194108150347</t>
  </si>
  <si>
    <t>复兴路15号华达大厦1107房</t>
  </si>
  <si>
    <t>13826334192</t>
  </si>
  <si>
    <t>何兆贤</t>
  </si>
  <si>
    <t>6228231435536080369</t>
  </si>
  <si>
    <t>440202194206220011</t>
  </si>
  <si>
    <t>武镇街34号</t>
  </si>
  <si>
    <t>15363200186</t>
  </si>
  <si>
    <t>黄如莲</t>
  </si>
  <si>
    <t>6228231435536441066</t>
  </si>
  <si>
    <t>440224194206070947</t>
  </si>
  <si>
    <t>吾牙巷28号C座1003房</t>
  </si>
  <si>
    <t>13112006266</t>
  </si>
  <si>
    <t>彭志坚</t>
  </si>
  <si>
    <t>44713000460218488</t>
  </si>
  <si>
    <t>2022年7月新增</t>
  </si>
  <si>
    <t>44020219420330093X</t>
  </si>
  <si>
    <t>中华新街17号902房</t>
  </si>
  <si>
    <t>18927833195</t>
  </si>
  <si>
    <t>陈述尧</t>
  </si>
  <si>
    <t>6230521430004450678</t>
  </si>
  <si>
    <t>440202194206300011</t>
  </si>
  <si>
    <t>熏风路9号2栋501房</t>
  </si>
  <si>
    <t>13640170436</t>
  </si>
  <si>
    <t>段美瑜</t>
  </si>
  <si>
    <t>44711100460056896</t>
  </si>
  <si>
    <t>440202194206280620</t>
  </si>
  <si>
    <t>环园西路9栋601房</t>
  </si>
  <si>
    <t>13172995849</t>
  </si>
  <si>
    <t>林木海</t>
  </si>
  <si>
    <t>44711000460120967</t>
  </si>
  <si>
    <t>440202194206190617</t>
  </si>
  <si>
    <t>中华新街48号</t>
  </si>
  <si>
    <t>13509862426/13640042383</t>
  </si>
  <si>
    <t>陈华新</t>
  </si>
  <si>
    <t>44710200460356907</t>
  </si>
  <si>
    <t>440202194102110010</t>
  </si>
  <si>
    <t>熏风路9号11栋903房</t>
  </si>
  <si>
    <t>18038918180/15219822803</t>
  </si>
  <si>
    <t>刘代悦</t>
  </si>
  <si>
    <t>44713500460150730</t>
  </si>
  <si>
    <t>440202194108280037</t>
  </si>
  <si>
    <t>环园东路12栋602房</t>
  </si>
  <si>
    <t>13640121233</t>
  </si>
  <si>
    <t>戚建铨</t>
  </si>
  <si>
    <t>44710200460356337</t>
  </si>
  <si>
    <t>440202194206180611</t>
  </si>
  <si>
    <t>园前东5号203房</t>
  </si>
  <si>
    <t>13602904669</t>
  </si>
  <si>
    <t>古淑英</t>
  </si>
  <si>
    <t>44713600460063469</t>
  </si>
  <si>
    <t>440203194207212124</t>
  </si>
  <si>
    <t>环园东路9栋402房</t>
  </si>
  <si>
    <t>13509863966</t>
  </si>
  <si>
    <t>郑云葵</t>
  </si>
  <si>
    <t>6228231435278597463</t>
  </si>
  <si>
    <t>440202194112220010</t>
  </si>
  <si>
    <t>中华新街15号301房</t>
  </si>
  <si>
    <t>13450324100</t>
  </si>
  <si>
    <t>李带娣</t>
  </si>
  <si>
    <t>44713500460150938</t>
  </si>
  <si>
    <t>440202194207100329</t>
  </si>
  <si>
    <t>建国路22号2栋202房</t>
  </si>
  <si>
    <t>18027746253</t>
  </si>
  <si>
    <t>李杵坤</t>
  </si>
  <si>
    <t>6228231435801857962</t>
  </si>
  <si>
    <t>44020219420315061X</t>
  </si>
  <si>
    <t>升平路33号</t>
  </si>
  <si>
    <t>13826338622</t>
  </si>
  <si>
    <t>谢兰姐</t>
  </si>
  <si>
    <t>44713000460218892</t>
  </si>
  <si>
    <t>440202193810120047</t>
  </si>
  <si>
    <t>熏风路16号4栋703房</t>
  </si>
  <si>
    <t>8883234/18023651288</t>
  </si>
  <si>
    <t>潘哲</t>
  </si>
  <si>
    <t>6228231435767213168</t>
  </si>
  <si>
    <t>440202193812250646</t>
  </si>
  <si>
    <t>13925009970/13570215649</t>
  </si>
  <si>
    <t>钟祖灵</t>
  </si>
  <si>
    <t>6228231435490740966</t>
  </si>
  <si>
    <t>440202194207160014</t>
  </si>
  <si>
    <t>解放路162号之三803房</t>
  </si>
  <si>
    <t>13112016205</t>
  </si>
  <si>
    <t>黄建开</t>
  </si>
  <si>
    <t>6228481430668981416</t>
  </si>
  <si>
    <t>440202194207210026</t>
  </si>
  <si>
    <t>解放路50号601房</t>
  </si>
  <si>
    <t>13640077748</t>
  </si>
  <si>
    <t>蔡碧兰</t>
  </si>
  <si>
    <t>44713600460020543</t>
  </si>
  <si>
    <t>44020219420706062X</t>
  </si>
  <si>
    <t>风度南路8号茗景大厦701房</t>
  </si>
  <si>
    <t>13640098547</t>
  </si>
  <si>
    <t>陈梓桓</t>
  </si>
  <si>
    <t>6228231435278597968</t>
  </si>
  <si>
    <t>2022年8月新增</t>
  </si>
  <si>
    <t>440202194206180638</t>
  </si>
  <si>
    <t>广富新街27号北栋103房</t>
  </si>
  <si>
    <t>17875544980</t>
  </si>
  <si>
    <t>刁玉英</t>
  </si>
  <si>
    <t>44713500460151084</t>
  </si>
  <si>
    <t>440202194204110628</t>
  </si>
  <si>
    <t>东堤中58号</t>
  </si>
  <si>
    <t>许建启</t>
  </si>
  <si>
    <t>44713000460218876</t>
  </si>
  <si>
    <t>440202194207250626</t>
  </si>
  <si>
    <t>东堤北66号803房</t>
  </si>
  <si>
    <t>13229396989</t>
  </si>
  <si>
    <t>廖国权</t>
  </si>
  <si>
    <t>6228481433185758911</t>
  </si>
  <si>
    <t>440202194207240639</t>
  </si>
  <si>
    <t>峰前路23号15栋601</t>
  </si>
  <si>
    <t>13826353728</t>
  </si>
  <si>
    <t>范秀济</t>
  </si>
  <si>
    <t>44713500460150763</t>
  </si>
  <si>
    <t>440202194208090011</t>
  </si>
  <si>
    <t>风度中41号C座1603</t>
  </si>
  <si>
    <t>18924451662</t>
  </si>
  <si>
    <t>杨文育</t>
  </si>
  <si>
    <t>6228231435490301066</t>
  </si>
  <si>
    <t>440203194101082122</t>
  </si>
  <si>
    <t>群乐巷5号203</t>
  </si>
  <si>
    <t>18666618250</t>
  </si>
  <si>
    <t>陈细娇</t>
  </si>
  <si>
    <t>6228481436716441071</t>
  </si>
  <si>
    <t>44020219420729002X</t>
  </si>
  <si>
    <t>环园东路15栋302房</t>
  </si>
  <si>
    <t>13435122001</t>
  </si>
  <si>
    <t>龚国平</t>
  </si>
  <si>
    <t>44713000460003294</t>
  </si>
  <si>
    <t>44020219420809061X</t>
  </si>
  <si>
    <t>风采路17号901房</t>
  </si>
  <si>
    <t>17817511128</t>
  </si>
  <si>
    <t>林茂声</t>
  </si>
  <si>
    <t>44713000460219007</t>
  </si>
  <si>
    <t>440202194207070318</t>
  </si>
  <si>
    <t>升平路86号帝景湾A座2103房</t>
  </si>
  <si>
    <t>13149088170</t>
  </si>
  <si>
    <t>陈少娟</t>
  </si>
  <si>
    <t>44713201100030206</t>
  </si>
  <si>
    <t>440202193212070027</t>
  </si>
  <si>
    <t>文化街5号2栋503房</t>
  </si>
  <si>
    <t>13923417988</t>
  </si>
  <si>
    <t>胡杏珠</t>
  </si>
  <si>
    <t>44715000460067511</t>
  </si>
  <si>
    <t>440224194208020943</t>
  </si>
  <si>
    <t>吾牙巷28号B座1707房</t>
  </si>
  <si>
    <t>13640014837</t>
  </si>
  <si>
    <t>刘莹斐</t>
  </si>
  <si>
    <t>44713500460151167</t>
  </si>
  <si>
    <t>440202194206010022</t>
  </si>
  <si>
    <t>解放路65号501房</t>
  </si>
  <si>
    <t>13112000508</t>
  </si>
  <si>
    <t>周伯宏</t>
  </si>
  <si>
    <t>44713500460034868</t>
  </si>
  <si>
    <t>440224194201170930</t>
  </si>
  <si>
    <t>吾牙巷28号C座1106房</t>
  </si>
  <si>
    <t>13112013711</t>
  </si>
  <si>
    <t>古喜有</t>
  </si>
  <si>
    <t>44713500460151225</t>
  </si>
  <si>
    <t>440202194206010049</t>
  </si>
  <si>
    <t>吾牙巷28号B座903房</t>
  </si>
  <si>
    <t>15812976975</t>
  </si>
  <si>
    <t>陈沛佳</t>
  </si>
  <si>
    <t>44713500460033845</t>
  </si>
  <si>
    <t>44022419420801093X</t>
  </si>
  <si>
    <t>龚喜珍</t>
  </si>
  <si>
    <t>44713000460219106</t>
  </si>
  <si>
    <t>440204194201073625</t>
  </si>
  <si>
    <t>熏风路9号22栋301房</t>
  </si>
  <si>
    <t>13326529028/8885212</t>
  </si>
  <si>
    <t>邱钧涛</t>
  </si>
  <si>
    <t>44711700460166304</t>
  </si>
  <si>
    <t>440202194201180612</t>
  </si>
  <si>
    <t>西堤北路40号604</t>
  </si>
  <si>
    <t>13030111530</t>
  </si>
  <si>
    <t>邓梅芳</t>
  </si>
  <si>
    <t>44713500460150078</t>
  </si>
  <si>
    <t>440202194207150027</t>
  </si>
  <si>
    <t>熏风路8号富康大厦806房</t>
  </si>
  <si>
    <t>13680056196/8879963</t>
  </si>
  <si>
    <t>赖美球</t>
  </si>
  <si>
    <t>44713000460218918</t>
  </si>
  <si>
    <t>440202194208070029</t>
  </si>
  <si>
    <t>熏风路32号4栋501房</t>
  </si>
  <si>
    <t>8888065</t>
  </si>
  <si>
    <t>杨杰民</t>
  </si>
  <si>
    <t>44713500460151159</t>
  </si>
  <si>
    <t>440224194204290954</t>
  </si>
  <si>
    <t>武镇街67号401房</t>
  </si>
  <si>
    <t>13726569766/8913061</t>
  </si>
  <si>
    <t>钟少珍</t>
  </si>
  <si>
    <t>6228231435537018160</t>
  </si>
  <si>
    <t>44020319420823152X</t>
  </si>
  <si>
    <t>和平路84号谊达楼B座1202房</t>
  </si>
  <si>
    <t>13435019103</t>
  </si>
  <si>
    <t>古翠兰</t>
  </si>
  <si>
    <t>44713500460104828</t>
  </si>
  <si>
    <t>44022419420821094X </t>
  </si>
  <si>
    <t>吾牙巷28号D座1001房</t>
  </si>
  <si>
    <t>13531452836/15089862681</t>
  </si>
  <si>
    <t>杨美英</t>
  </si>
  <si>
    <t>6228231435783367360</t>
  </si>
  <si>
    <t>2022年9月新增</t>
  </si>
  <si>
    <t>440202194007170664</t>
  </si>
  <si>
    <t>市政府大院13栋404房</t>
  </si>
  <si>
    <t>13602937138</t>
  </si>
  <si>
    <t>邹惠珍</t>
  </si>
  <si>
    <t>44718000460089850</t>
  </si>
  <si>
    <t>440224194208120944</t>
  </si>
  <si>
    <t>东堤中100号东兴楼506房</t>
  </si>
  <si>
    <t>13531471621</t>
  </si>
  <si>
    <t>吴仲如</t>
  </si>
  <si>
    <t>44713000460218686</t>
  </si>
  <si>
    <t>440202194209010319</t>
  </si>
  <si>
    <t>学工街26号1004房</t>
  </si>
  <si>
    <t>18707167463/8810165</t>
  </si>
  <si>
    <t>陈美珠</t>
  </si>
  <si>
    <t>44713000460219205</t>
  </si>
  <si>
    <t>440202194106200021</t>
  </si>
  <si>
    <t>西堤中24号南栋301房</t>
  </si>
  <si>
    <t>18922570797</t>
  </si>
  <si>
    <t>余水莲</t>
  </si>
  <si>
    <t>44713000460219189</t>
  </si>
  <si>
    <t>362526194202080567</t>
  </si>
  <si>
    <t>壮志街29号203房</t>
  </si>
  <si>
    <t>13192415087/15814983865</t>
  </si>
  <si>
    <t>吴三妹</t>
  </si>
  <si>
    <t>44710200460357244</t>
  </si>
  <si>
    <t>440202194207060347</t>
  </si>
  <si>
    <t>和平路49号1601</t>
  </si>
  <si>
    <t>13719793599</t>
  </si>
  <si>
    <t>温美勤</t>
  </si>
  <si>
    <t>44713000460170465</t>
  </si>
  <si>
    <t>440202194208220621</t>
  </si>
  <si>
    <t>风采路94号402房</t>
  </si>
  <si>
    <t>18948827161</t>
  </si>
  <si>
    <t>何雪珠</t>
  </si>
  <si>
    <t>44711300460083722</t>
  </si>
  <si>
    <t>440203194208201849</t>
  </si>
  <si>
    <t>中山路21号南803</t>
  </si>
  <si>
    <t>13360697798/13360908899</t>
  </si>
  <si>
    <t>陈柔娟</t>
  </si>
  <si>
    <t>44713000460212697</t>
  </si>
  <si>
    <t>440202193906045328</t>
  </si>
  <si>
    <t>升平路80号703房</t>
  </si>
  <si>
    <t>13602908071</t>
  </si>
  <si>
    <t>胡裕光</t>
  </si>
  <si>
    <t>44713000460219791</t>
  </si>
  <si>
    <t>440202194209030619</t>
  </si>
  <si>
    <t>西堤北路45号901房</t>
  </si>
  <si>
    <t>13922596632</t>
  </si>
  <si>
    <t>莫水莲</t>
  </si>
  <si>
    <t>44711500460226268</t>
  </si>
  <si>
    <t>440203194209171821</t>
  </si>
  <si>
    <t>中山横巷1号304房</t>
  </si>
  <si>
    <t>13030122221</t>
  </si>
  <si>
    <t>44713600460050938</t>
  </si>
  <si>
    <t>440202194209160026</t>
  </si>
  <si>
    <t>熏风路9号23栋706房</t>
  </si>
  <si>
    <t>13005372502/8881929</t>
  </si>
  <si>
    <t>马惠贞</t>
  </si>
  <si>
    <t>44713101100169394</t>
  </si>
  <si>
    <t>440202194009210025</t>
  </si>
  <si>
    <t xml:space="preserve">老东门 </t>
  </si>
  <si>
    <t>武镇街54号501房</t>
  </si>
  <si>
    <t>13794180768</t>
  </si>
  <si>
    <t>林坤兰</t>
  </si>
  <si>
    <t>44713500460151324</t>
  </si>
  <si>
    <t>440202194208150918</t>
  </si>
  <si>
    <t>建国路29号怡景花园B座708房</t>
  </si>
  <si>
    <t>13622450400/15089853389</t>
  </si>
  <si>
    <t>彭会日</t>
  </si>
  <si>
    <t>44711000460120959</t>
  </si>
  <si>
    <t>440202194108200017</t>
  </si>
  <si>
    <t>中山路2号4栋401</t>
  </si>
  <si>
    <t>13640056763/13640119997</t>
  </si>
  <si>
    <t>罗邦伦</t>
  </si>
  <si>
    <t>6228481434371772211</t>
  </si>
  <si>
    <t>440202194208120612</t>
  </si>
  <si>
    <t>东堤北242号401房</t>
  </si>
  <si>
    <t>15303095221</t>
  </si>
  <si>
    <t>李素梅</t>
  </si>
  <si>
    <t>44713500460092338</t>
  </si>
  <si>
    <t>440224194209180949</t>
  </si>
  <si>
    <t>吾牙巷28号B座702房</t>
  </si>
  <si>
    <t>13719728954</t>
  </si>
  <si>
    <t>黄沛</t>
  </si>
  <si>
    <t>44713500460151480</t>
  </si>
  <si>
    <t>440232194209160032</t>
  </si>
  <si>
    <t>熏风路9号22栋806房</t>
  </si>
  <si>
    <t>18928904625/8897362</t>
  </si>
  <si>
    <t>彭月英</t>
  </si>
  <si>
    <t>6228481436713299779</t>
  </si>
  <si>
    <t>440202194209070020</t>
  </si>
  <si>
    <t>和平路10号702房</t>
  </si>
  <si>
    <t>13553623457</t>
  </si>
  <si>
    <t>张秀琼</t>
  </si>
  <si>
    <t>44710200460033175</t>
  </si>
  <si>
    <t>440202194209240341</t>
  </si>
  <si>
    <t>复兴路1号21</t>
  </si>
  <si>
    <t>13827937721</t>
  </si>
  <si>
    <t>丁雪邦</t>
  </si>
  <si>
    <t>44712000460114381</t>
  </si>
  <si>
    <t>2022年10月新增</t>
  </si>
  <si>
    <t>440202193911240910</t>
  </si>
  <si>
    <t>西堤北路40号607房</t>
  </si>
  <si>
    <t>13826317687</t>
  </si>
  <si>
    <t>邓社彬</t>
  </si>
  <si>
    <t>44711500460226714</t>
  </si>
  <si>
    <t>440202194208280632</t>
  </si>
  <si>
    <t>广富新街27号南栋602房</t>
  </si>
  <si>
    <t>13640111452/13076274321</t>
  </si>
  <si>
    <t>刘贱娣</t>
  </si>
  <si>
    <t>44713500460151563</t>
  </si>
  <si>
    <t>440202194209150629</t>
  </si>
  <si>
    <t>风采路38号</t>
  </si>
  <si>
    <t>13046188392/8897943</t>
  </si>
  <si>
    <t>张代广</t>
  </si>
  <si>
    <t>44713000460219353</t>
  </si>
  <si>
    <t>440203194210091511</t>
  </si>
  <si>
    <t>升平路111号</t>
  </si>
  <si>
    <t>13622981911</t>
  </si>
  <si>
    <t>张秀娇</t>
  </si>
  <si>
    <t>6230521430004718173</t>
  </si>
  <si>
    <t>440204194210073328</t>
  </si>
  <si>
    <t>环园西12栋202房</t>
  </si>
  <si>
    <t>18807519187</t>
  </si>
  <si>
    <t>张月娟</t>
  </si>
  <si>
    <t>44713500460151506</t>
  </si>
  <si>
    <t>440203194210061523</t>
  </si>
  <si>
    <t>复兴路17号茗雅大厦305房</t>
  </si>
  <si>
    <t>13005372201</t>
  </si>
  <si>
    <t>植才娣</t>
  </si>
  <si>
    <t>44718000460083820</t>
  </si>
  <si>
    <t>440221194210044726</t>
  </si>
  <si>
    <t>东堤横街3号502房</t>
  </si>
  <si>
    <t>13640134559/13425244209</t>
  </si>
  <si>
    <t>曾美英</t>
  </si>
  <si>
    <t>6228231435534399563</t>
  </si>
  <si>
    <t>440202194210180040</t>
  </si>
  <si>
    <t>烟墩街1号金福楼603房</t>
  </si>
  <si>
    <t>13192881083</t>
  </si>
  <si>
    <t>黄庭钊</t>
  </si>
  <si>
    <t>44711500460226359</t>
  </si>
  <si>
    <t>440202194210230319</t>
  </si>
  <si>
    <t>东堤南33号168</t>
  </si>
  <si>
    <t>15015087627</t>
  </si>
  <si>
    <t>杨昌荣</t>
  </si>
  <si>
    <t>44713000460025412</t>
  </si>
  <si>
    <t>44020219421019002X</t>
  </si>
  <si>
    <t>和平路75号浪琴居天鹅心殿1102房</t>
  </si>
  <si>
    <t>18128184383/8881595</t>
  </si>
  <si>
    <t>曾日权</t>
  </si>
  <si>
    <t>44711000460121361</t>
  </si>
  <si>
    <t>440202194210160613</t>
  </si>
  <si>
    <t>西堤北路20号502房</t>
  </si>
  <si>
    <t>13046187938/13531338238</t>
  </si>
  <si>
    <t>44713500460151332</t>
  </si>
  <si>
    <t>440203194210011825</t>
  </si>
  <si>
    <t>熏风路9号11栋304房</t>
  </si>
  <si>
    <t>13640106329</t>
  </si>
  <si>
    <t>邹瑞祥</t>
  </si>
  <si>
    <t>6228231435774221964</t>
  </si>
  <si>
    <t>440224194210260954</t>
  </si>
  <si>
    <t>吾牙巷28号C座1002房</t>
  </si>
  <si>
    <t>15812979768</t>
  </si>
  <si>
    <t>刘旭远</t>
  </si>
  <si>
    <t>44713500460151571</t>
  </si>
  <si>
    <t>440224194204290938</t>
  </si>
  <si>
    <t>吾牙巷28号A座1205房</t>
  </si>
  <si>
    <t>15338344357</t>
  </si>
  <si>
    <t>李绪烈</t>
  </si>
  <si>
    <t>6228481438077489574</t>
  </si>
  <si>
    <t>440202194210010017</t>
  </si>
  <si>
    <t>解放路162号之三2栋501房</t>
  </si>
  <si>
    <t>13802812672</t>
  </si>
  <si>
    <t>许赛金</t>
  </si>
  <si>
    <t>44713500460044768</t>
  </si>
  <si>
    <t>440224194210180946</t>
  </si>
  <si>
    <t>吾牙巷28号C座603房</t>
  </si>
  <si>
    <t>18922791328</t>
  </si>
  <si>
    <t>胡光懿</t>
  </si>
  <si>
    <t>44713500460034611</t>
  </si>
  <si>
    <t>440224194210230931</t>
  </si>
  <si>
    <t>吾牙巷28号C座607房</t>
  </si>
  <si>
    <t>13640121257</t>
  </si>
  <si>
    <t>王忠全</t>
  </si>
  <si>
    <t>44713000460192345</t>
  </si>
  <si>
    <t>440202194209050011</t>
  </si>
  <si>
    <t>熏风路9号6栋801房</t>
  </si>
  <si>
    <t>8873829</t>
  </si>
  <si>
    <t>杨启发</t>
  </si>
  <si>
    <t>6228231435536463367</t>
  </si>
  <si>
    <t>440202194210030616</t>
  </si>
  <si>
    <t>峰前路23号15栋103房</t>
  </si>
  <si>
    <t>13826314227</t>
  </si>
  <si>
    <t>侯冬葵</t>
  </si>
  <si>
    <t>44713500460151530</t>
  </si>
  <si>
    <t>440202194210080031</t>
  </si>
  <si>
    <t>云龙亭10号</t>
  </si>
  <si>
    <t>15219963124</t>
  </si>
  <si>
    <t>张焕棠</t>
  </si>
  <si>
    <t>44713000460218140</t>
  </si>
  <si>
    <t>2022年11月新增</t>
  </si>
  <si>
    <t>440202194210210625</t>
  </si>
  <si>
    <t>峰前路23号16栋304房</t>
  </si>
  <si>
    <t>18420110428</t>
  </si>
  <si>
    <t>王荣华</t>
  </si>
  <si>
    <t>44711000460121379</t>
  </si>
  <si>
    <t>440202194210010332</t>
  </si>
  <si>
    <t>群众巷18号605房</t>
  </si>
  <si>
    <t>13435112357</t>
  </si>
  <si>
    <t>袁秋月</t>
  </si>
  <si>
    <t>44713000460219908</t>
  </si>
  <si>
    <t>440204194210273645</t>
  </si>
  <si>
    <t>东堤中74号之一602</t>
  </si>
  <si>
    <t>18127676036</t>
  </si>
  <si>
    <t>钟意彬</t>
  </si>
  <si>
    <t>44711500460226441</t>
  </si>
  <si>
    <t>440203194112231816</t>
  </si>
  <si>
    <t>环园西路18栋201房</t>
  </si>
  <si>
    <t>13346508886/18927859996</t>
  </si>
  <si>
    <t>李惠娴</t>
  </si>
  <si>
    <t>6228231435785823063</t>
  </si>
  <si>
    <t>440221194210261624</t>
  </si>
  <si>
    <t>环园东路15栋602房</t>
  </si>
  <si>
    <t>18128186471</t>
  </si>
  <si>
    <t>吴少玲</t>
  </si>
  <si>
    <t>44711000460121064</t>
  </si>
  <si>
    <t>440202194204270322</t>
  </si>
  <si>
    <t>复兴路1号5栋501房</t>
  </si>
  <si>
    <t>13826317623</t>
  </si>
  <si>
    <t>廖静尤</t>
  </si>
  <si>
    <t>44711700460166619</t>
  </si>
  <si>
    <t>440203194206122127</t>
  </si>
  <si>
    <t>复兴路25号华达大厦703房</t>
  </si>
  <si>
    <t>13580147332/8878039</t>
  </si>
  <si>
    <t>胡振萍</t>
  </si>
  <si>
    <t>6228231435280492364</t>
  </si>
  <si>
    <t>440202194211020022</t>
  </si>
  <si>
    <t>风采路106号401房</t>
  </si>
  <si>
    <t>18933708799</t>
  </si>
  <si>
    <t>张雪娴</t>
  </si>
  <si>
    <t>44713600460057503</t>
  </si>
  <si>
    <t>440202194211260624</t>
  </si>
  <si>
    <t>环园西路12栋401房</t>
  </si>
  <si>
    <t>15363283128</t>
  </si>
  <si>
    <t>黄汝英</t>
  </si>
  <si>
    <t>44713500460151787</t>
  </si>
  <si>
    <t>440202194208270629</t>
  </si>
  <si>
    <t>中山横巷8号1201房</t>
  </si>
  <si>
    <t>8870601</t>
  </si>
  <si>
    <t>陈群英</t>
  </si>
  <si>
    <t>44713000460219460</t>
  </si>
  <si>
    <t>440202193906080326</t>
  </si>
  <si>
    <t>仁爱路35号4栋302房</t>
  </si>
  <si>
    <t>13415660778/13826347776</t>
  </si>
  <si>
    <t>骆火娣</t>
  </si>
  <si>
    <t>44711400460121652</t>
  </si>
  <si>
    <t>440202192809140329</t>
  </si>
  <si>
    <t>水运三分公司宿舍8号</t>
  </si>
  <si>
    <t>133232058889</t>
  </si>
  <si>
    <t>徐金民</t>
  </si>
  <si>
    <t>44715100460102233</t>
  </si>
  <si>
    <t>440204194008183312</t>
  </si>
  <si>
    <t>风采路65号新世界大厦A座812房</t>
  </si>
  <si>
    <t>13428806686</t>
  </si>
  <si>
    <t>谷新云</t>
  </si>
  <si>
    <t>6228481435021940017</t>
  </si>
  <si>
    <t>510721194211159512</t>
  </si>
  <si>
    <t>建国路32号802房</t>
  </si>
  <si>
    <t>13509055136</t>
  </si>
  <si>
    <t>庞福娥</t>
  </si>
  <si>
    <t>44711400460122221</t>
  </si>
  <si>
    <t>440202193006130623</t>
  </si>
  <si>
    <t>东堤北256号</t>
  </si>
  <si>
    <t>13829905005</t>
  </si>
  <si>
    <t>刘义明</t>
  </si>
  <si>
    <t>44720101100158570</t>
  </si>
  <si>
    <t>440225193411218412</t>
  </si>
  <si>
    <t>西堤北路38号1001房</t>
  </si>
  <si>
    <t>13826332538</t>
  </si>
  <si>
    <t>冯榕德</t>
  </si>
  <si>
    <t>44713500460151852</t>
  </si>
  <si>
    <t>440203194107201516</t>
  </si>
  <si>
    <t>风度中路80号物业大厦1307房</t>
  </si>
  <si>
    <t>13710670375</t>
  </si>
  <si>
    <t>曾肖英</t>
  </si>
  <si>
    <t>44713000460199035</t>
  </si>
  <si>
    <t>440202194210300620</t>
  </si>
  <si>
    <t>市政府大院15栋602房</t>
  </si>
  <si>
    <t>13028849889</t>
  </si>
  <si>
    <t>裴桂如</t>
  </si>
  <si>
    <t>44711500460226482</t>
  </si>
  <si>
    <t>440202194210140022</t>
  </si>
  <si>
    <t>风采路98号1栋1102房</t>
  </si>
  <si>
    <t>13602905698/15113420022</t>
  </si>
  <si>
    <t>林帮学</t>
  </si>
  <si>
    <t>44713500460151837</t>
  </si>
  <si>
    <t>440203194210111519</t>
  </si>
  <si>
    <t>米行街15号802房</t>
  </si>
  <si>
    <t>8895997/13570777230</t>
  </si>
  <si>
    <t>宋锦尚</t>
  </si>
  <si>
    <t>44711500460226565</t>
  </si>
  <si>
    <t>440202194208200014</t>
  </si>
  <si>
    <t>熏风路3号1栋103房</t>
  </si>
  <si>
    <t>13826352728</t>
  </si>
  <si>
    <t>赖福传</t>
  </si>
  <si>
    <t>44713500460151894</t>
  </si>
  <si>
    <t>440204194210103339</t>
  </si>
  <si>
    <t>始巷头17号1001房</t>
  </si>
  <si>
    <t>13826305182</t>
  </si>
  <si>
    <t>杨华</t>
  </si>
  <si>
    <t>44713500460151746</t>
  </si>
  <si>
    <t>44020319421001214X</t>
  </si>
  <si>
    <t>武镇街59号A座501房</t>
  </si>
  <si>
    <t>13450340304</t>
  </si>
  <si>
    <t>唐双娥</t>
  </si>
  <si>
    <t>6228231435804037265</t>
  </si>
  <si>
    <t>440204194209264741</t>
  </si>
  <si>
    <t>武镇街48号雅居阁1002房</t>
  </si>
  <si>
    <t>13640028922</t>
  </si>
  <si>
    <t>梁桃英</t>
  </si>
  <si>
    <t>6228231435537174062</t>
  </si>
  <si>
    <t>440204194210223621</t>
  </si>
  <si>
    <t>风度南路111号财星大厦601房</t>
  </si>
  <si>
    <t>15219049015/15220817340</t>
  </si>
  <si>
    <t>黄良富</t>
  </si>
  <si>
    <t>44713500460151795</t>
  </si>
  <si>
    <t>440202194009202017</t>
  </si>
  <si>
    <t>建国路25号202房</t>
  </si>
  <si>
    <t>13640116516</t>
  </si>
  <si>
    <t>蔡凤花</t>
  </si>
  <si>
    <t>44713000460219437</t>
  </si>
  <si>
    <t>440203194201281823</t>
  </si>
  <si>
    <t>漂布塘1号401房</t>
  </si>
  <si>
    <t>18922592334</t>
  </si>
  <si>
    <t>陈炳凤</t>
  </si>
  <si>
    <t>44713500460104679</t>
  </si>
  <si>
    <t>440204193710303623</t>
  </si>
  <si>
    <t>武镇街1号301房</t>
  </si>
  <si>
    <t>13058215980</t>
  </si>
  <si>
    <t>陈运贤</t>
  </si>
  <si>
    <t>44720200460158954</t>
  </si>
  <si>
    <t>440226194208253918</t>
  </si>
  <si>
    <t>城守巷1号金发楼602房</t>
  </si>
  <si>
    <t>18948841846</t>
  </si>
  <si>
    <t>黄溢钜</t>
  </si>
  <si>
    <t>44713000460219924</t>
  </si>
  <si>
    <t>440203194204042115</t>
  </si>
  <si>
    <t>漂布塘1号602房</t>
  </si>
  <si>
    <t>13542280641</t>
  </si>
  <si>
    <t>周丽棠</t>
  </si>
  <si>
    <t>44713000460219478</t>
  </si>
  <si>
    <t>440203194210032140</t>
  </si>
  <si>
    <t>李碧如</t>
  </si>
  <si>
    <t>44713000460219528</t>
  </si>
  <si>
    <t>440202194110260027</t>
  </si>
  <si>
    <t>武镇街69号1栋701房</t>
  </si>
  <si>
    <t>8895825/15089888838</t>
  </si>
  <si>
    <t>陈玉娥</t>
  </si>
  <si>
    <t>44713500460151803</t>
  </si>
  <si>
    <t>440202194205100085</t>
  </si>
  <si>
    <t>井巷60号前楼202房</t>
  </si>
  <si>
    <t>8897803/18128933878</t>
  </si>
  <si>
    <t>陈礼地</t>
  </si>
  <si>
    <t>6228231435277746962</t>
  </si>
  <si>
    <t>440202194211230011</t>
  </si>
  <si>
    <t>环园西路4栋602房</t>
  </si>
  <si>
    <t>13602907145</t>
  </si>
  <si>
    <t>邓家奴</t>
  </si>
  <si>
    <t>44711000460121395</t>
  </si>
  <si>
    <t>440202194002210612</t>
  </si>
  <si>
    <t>照壁街21号802房</t>
  </si>
  <si>
    <t>15818634863</t>
  </si>
  <si>
    <t>杨先传</t>
  </si>
  <si>
    <t>44715000460130202</t>
  </si>
  <si>
    <t>440204194209153013</t>
  </si>
  <si>
    <t>环园西路6栋802房</t>
  </si>
  <si>
    <t>13640070681</t>
  </si>
  <si>
    <t>陈桂阳</t>
  </si>
  <si>
    <t>6228481430672212410</t>
  </si>
  <si>
    <t>440203194208212118</t>
  </si>
  <si>
    <t>文化街5号1栋1304房</t>
  </si>
  <si>
    <t>13826330682</t>
  </si>
  <si>
    <t>张桂娣</t>
  </si>
  <si>
    <t>44713000460219445</t>
  </si>
  <si>
    <t>440202194210010623</t>
  </si>
  <si>
    <t>风度南6号301房</t>
  </si>
  <si>
    <t>18127390576/13680053304</t>
  </si>
  <si>
    <t>梁旭桂</t>
  </si>
  <si>
    <t>44713500460151696</t>
  </si>
  <si>
    <t>440202194106090010</t>
  </si>
  <si>
    <t>文化街4号3栋901房</t>
  </si>
  <si>
    <t>15220836661</t>
  </si>
  <si>
    <t>黄立云</t>
  </si>
  <si>
    <t>44713500460151142</t>
  </si>
  <si>
    <t>440202194211120058</t>
  </si>
  <si>
    <t>文化街4号2栋805房</t>
  </si>
  <si>
    <t>8887061/13640010406</t>
  </si>
  <si>
    <t>蔡丽音</t>
  </si>
  <si>
    <t>6228231435278151964</t>
  </si>
  <si>
    <t>440224194211190943</t>
  </si>
  <si>
    <t>吾牙巷28号C座508房</t>
  </si>
  <si>
    <t>15812996466/8917424</t>
  </si>
  <si>
    <t>林佛尧</t>
  </si>
  <si>
    <t>44713000460220039</t>
  </si>
  <si>
    <t>4402021942071706218</t>
  </si>
  <si>
    <t>13450314049</t>
  </si>
  <si>
    <t>林跃明</t>
  </si>
  <si>
    <t>6228481436728302071</t>
  </si>
  <si>
    <t>440202194009290619</t>
  </si>
  <si>
    <t>中山横巷2号1栋601房</t>
  </si>
  <si>
    <t>14750637906</t>
  </si>
  <si>
    <t>朱玉婵</t>
  </si>
  <si>
    <t>44711500460226292</t>
  </si>
  <si>
    <t>44020219421125032X</t>
  </si>
  <si>
    <t>下后街25号303</t>
  </si>
  <si>
    <t>1355360574</t>
  </si>
  <si>
    <t>袁秀英</t>
  </si>
  <si>
    <t>44713000460219684</t>
  </si>
  <si>
    <t>440202193909110623</t>
  </si>
  <si>
    <t>西堤横30号</t>
  </si>
  <si>
    <t>13719766418</t>
  </si>
  <si>
    <t>李福义</t>
  </si>
  <si>
    <t>44713000460219536</t>
  </si>
  <si>
    <t>440202194010270017</t>
  </si>
  <si>
    <t>熏风路9号18栋201房</t>
  </si>
  <si>
    <t>13411107949</t>
  </si>
  <si>
    <t>罗文志</t>
  </si>
  <si>
    <t>44713000460219668</t>
  </si>
  <si>
    <t>2022年12月新增</t>
  </si>
  <si>
    <t>440202194211020612</t>
  </si>
  <si>
    <t>太平街道办事处市政府大院13栋502房</t>
  </si>
  <si>
    <t>13030130791</t>
  </si>
  <si>
    <t>黄月云</t>
  </si>
  <si>
    <t>44713000460219643</t>
  </si>
  <si>
    <t>440203194201151826</t>
  </si>
  <si>
    <t>西堤北路8号802房</t>
  </si>
  <si>
    <t>15914811162</t>
  </si>
  <si>
    <t>赖年娣</t>
  </si>
  <si>
    <t>44713500460151886</t>
  </si>
  <si>
    <t>440202194101020320</t>
  </si>
  <si>
    <t>胜利巷1号</t>
  </si>
  <si>
    <t>13380723078</t>
  </si>
  <si>
    <t>林学华</t>
  </si>
  <si>
    <t>44711500460226722</t>
  </si>
  <si>
    <t>440203194211161825</t>
  </si>
  <si>
    <t>东堤中22号北602房</t>
  </si>
  <si>
    <t>13927837441</t>
  </si>
  <si>
    <t>彭玉玲</t>
  </si>
  <si>
    <t>44718700460159724</t>
  </si>
  <si>
    <t>440202194211020620</t>
  </si>
  <si>
    <t>东堤北168号E502房</t>
  </si>
  <si>
    <t>18127667411</t>
  </si>
  <si>
    <t>郭秀兰</t>
  </si>
  <si>
    <t>44713000460219601</t>
  </si>
  <si>
    <t>440202193807270028</t>
  </si>
  <si>
    <t>园前东路4号2栋202房</t>
  </si>
  <si>
    <t>18927811033</t>
  </si>
  <si>
    <t>孙进先</t>
  </si>
  <si>
    <t>44713000460219593</t>
  </si>
  <si>
    <t>440202194212020016</t>
  </si>
  <si>
    <t>风度中路41号亿和大厦C座1001</t>
  </si>
  <si>
    <t>13509863686</t>
  </si>
  <si>
    <t>江谦成</t>
  </si>
  <si>
    <t>44713500460151951</t>
  </si>
  <si>
    <t>440203194101061831</t>
  </si>
  <si>
    <t>和平路1号栋楼601</t>
  </si>
  <si>
    <t>8913820</t>
  </si>
  <si>
    <t>温则喜</t>
  </si>
  <si>
    <t>44713000460219635</t>
  </si>
  <si>
    <t>440202194211210627</t>
  </si>
  <si>
    <t>东堤北62号402房</t>
  </si>
  <si>
    <t>13827935954</t>
  </si>
  <si>
    <t>何仁喜</t>
  </si>
  <si>
    <t>6228481431381028014</t>
  </si>
  <si>
    <t>440203194211081833</t>
  </si>
  <si>
    <t>学工街48号901房</t>
  </si>
  <si>
    <t>13058238168</t>
  </si>
  <si>
    <t>欧意</t>
  </si>
  <si>
    <t>44713000460219700</t>
  </si>
  <si>
    <t>440221194112245022</t>
  </si>
  <si>
    <t>东堤中74号2栋704房</t>
  </si>
  <si>
    <t>18922578026</t>
  </si>
  <si>
    <t>胡想育</t>
  </si>
  <si>
    <t>44713000460219916</t>
  </si>
  <si>
    <t>440202194212270648</t>
  </si>
  <si>
    <t>东堤中路74号之一栋401</t>
  </si>
  <si>
    <t>13570788654</t>
  </si>
  <si>
    <t>沈桂香</t>
  </si>
  <si>
    <t>6228231435277638268</t>
  </si>
  <si>
    <t>440224194211110966</t>
  </si>
  <si>
    <t>武镇街45号405房</t>
  </si>
  <si>
    <t>13640016019</t>
  </si>
  <si>
    <t>44713500460152041</t>
  </si>
  <si>
    <t>440202194211240068</t>
  </si>
  <si>
    <t>风度南路87号602房</t>
  </si>
  <si>
    <t>15363274277</t>
  </si>
  <si>
    <t>王桂荣</t>
  </si>
  <si>
    <t>44711700460166817</t>
  </si>
  <si>
    <t>440202194204080027</t>
  </si>
  <si>
    <t>熏风路22号604房</t>
  </si>
  <si>
    <t>18038909231</t>
  </si>
  <si>
    <t>郭朝天</t>
  </si>
  <si>
    <t>44713500460152124</t>
  </si>
  <si>
    <t>44020219421218001X</t>
  </si>
  <si>
    <t>熏风路16号803房</t>
  </si>
  <si>
    <t>18826348195</t>
  </si>
  <si>
    <t>李宗有</t>
  </si>
  <si>
    <t>44713500460152371</t>
  </si>
  <si>
    <t>44020219370723031X</t>
  </si>
  <si>
    <t>帽子峰新村8栋301</t>
  </si>
  <si>
    <t>18927827511</t>
  </si>
  <si>
    <t>从伟明</t>
  </si>
  <si>
    <t>44713500460152330</t>
  </si>
  <si>
    <t>440202194212250639</t>
  </si>
  <si>
    <t>西堤北44号301</t>
  </si>
  <si>
    <t>15363215793</t>
  </si>
  <si>
    <t>邓成礼</t>
  </si>
  <si>
    <t>44713500460152157</t>
  </si>
  <si>
    <t>440202194201200978</t>
  </si>
  <si>
    <t>升平路86号帝景湾B座601房</t>
  </si>
  <si>
    <t>13172961242</t>
  </si>
  <si>
    <t>曾亚娣</t>
  </si>
  <si>
    <t>44713500460139089</t>
  </si>
  <si>
    <t>2023年1月新增</t>
  </si>
  <si>
    <t>440204193612013622</t>
  </si>
  <si>
    <t>吾牙巷8号</t>
  </si>
  <si>
    <t>13192896600</t>
  </si>
  <si>
    <t>何光明</t>
  </si>
  <si>
    <t>6228231435489352062</t>
  </si>
  <si>
    <t>440203194110111538</t>
  </si>
  <si>
    <t>解放路43号2栋304</t>
  </si>
  <si>
    <t>15712180422</t>
  </si>
  <si>
    <t>陈云雨</t>
  </si>
  <si>
    <t>6228231435534433560</t>
  </si>
  <si>
    <t>440202194211280027</t>
  </si>
  <si>
    <t>云龙亭22号301房</t>
  </si>
  <si>
    <t>13418121903/15812989662</t>
  </si>
  <si>
    <t>何光耀</t>
  </si>
  <si>
    <t>44713500460152181</t>
  </si>
  <si>
    <t>440202194301050014</t>
  </si>
  <si>
    <t>建国路怡景花园A座2203房</t>
  </si>
  <si>
    <t>13826312553/13318581417</t>
  </si>
  <si>
    <t>陈志光</t>
  </si>
  <si>
    <t>44710200460357822</t>
  </si>
  <si>
    <t>440202194108070312</t>
  </si>
  <si>
    <t>建国路5号A座1001房</t>
  </si>
  <si>
    <t>13826331532</t>
  </si>
  <si>
    <t>阳方</t>
  </si>
  <si>
    <t>44715001100078058</t>
  </si>
  <si>
    <t>440202193208140029</t>
  </si>
  <si>
    <t>风采路96号301</t>
  </si>
  <si>
    <t>13902294777/13802770318</t>
  </si>
  <si>
    <t>尤海云</t>
  </si>
  <si>
    <t>5820299102209002</t>
  </si>
  <si>
    <t>440202194212240326</t>
  </si>
  <si>
    <t>西堤横街23号2栋301</t>
  </si>
  <si>
    <t>18933729259</t>
  </si>
  <si>
    <t>44713000460189812</t>
  </si>
  <si>
    <t>44020219330606092X</t>
  </si>
  <si>
    <t>吾牙巷6号302</t>
  </si>
  <si>
    <t>13360917717</t>
  </si>
  <si>
    <t>刘仕秀</t>
  </si>
  <si>
    <t>44713500460152066</t>
  </si>
  <si>
    <t>440224194212150986</t>
  </si>
  <si>
    <t>13046189688</t>
  </si>
  <si>
    <t>华寿园</t>
  </si>
  <si>
    <t>44713500460152058</t>
  </si>
  <si>
    <t>440203194008152122</t>
  </si>
  <si>
    <t>文化街5号901</t>
  </si>
  <si>
    <t>8884228</t>
  </si>
  <si>
    <t>卢国俊</t>
  </si>
  <si>
    <t>6228231435277747069</t>
  </si>
  <si>
    <t>440202194212250014</t>
  </si>
  <si>
    <t>环园西4栋802</t>
  </si>
  <si>
    <t>18927808821</t>
  </si>
  <si>
    <t>谭连友</t>
  </si>
  <si>
    <t>6228231435536749161</t>
  </si>
  <si>
    <t>440221194301174710</t>
  </si>
  <si>
    <t>复兴路15号华达大厦508房</t>
  </si>
  <si>
    <t>1382642993</t>
  </si>
  <si>
    <t>吴婵辉</t>
  </si>
  <si>
    <t>44711000460048887</t>
  </si>
  <si>
    <t>风采2月津贴</t>
  </si>
  <si>
    <t>2023年2月新增</t>
  </si>
  <si>
    <t>440221194212240026</t>
  </si>
  <si>
    <t>西堤北16号701</t>
  </si>
  <si>
    <t>13326536833</t>
  </si>
  <si>
    <t>颜瑞英</t>
  </si>
  <si>
    <t>44711800460143327</t>
  </si>
  <si>
    <t>440224194202160947</t>
  </si>
  <si>
    <t>吾牙巷28号C座705房</t>
  </si>
  <si>
    <t>18933710682</t>
  </si>
  <si>
    <t>刘金妹</t>
  </si>
  <si>
    <t>44713600460005254</t>
  </si>
  <si>
    <t>440202194302080020</t>
  </si>
  <si>
    <t>解放路162号之三203房</t>
  </si>
  <si>
    <t>13411106316</t>
  </si>
  <si>
    <t>康思凤</t>
  </si>
  <si>
    <t>6228231435280090861</t>
  </si>
  <si>
    <t>440202194212250022</t>
  </si>
  <si>
    <t>解放路162号之三2栋804房</t>
  </si>
  <si>
    <t>8378234</t>
  </si>
  <si>
    <t>黄祖辉</t>
  </si>
  <si>
    <t>44711000460121387</t>
  </si>
  <si>
    <t>440202194007200616</t>
  </si>
  <si>
    <t>云龙亭46号704</t>
  </si>
  <si>
    <t>13602246660</t>
  </si>
  <si>
    <t>孔丁凤</t>
  </si>
  <si>
    <t>44715200460206594</t>
  </si>
  <si>
    <t>440204193608063627</t>
  </si>
  <si>
    <t>峰前路61号203</t>
  </si>
  <si>
    <t>13680076240</t>
  </si>
  <si>
    <t>梁燕玉</t>
  </si>
  <si>
    <t>6228231435491672465</t>
  </si>
  <si>
    <t>440202194301220626</t>
  </si>
  <si>
    <t>凤度北</t>
  </si>
  <si>
    <t>西堤横10号4栋</t>
  </si>
  <si>
    <t>13826316791</t>
  </si>
  <si>
    <t>黄迎勋</t>
  </si>
  <si>
    <t>6228481430672980719</t>
  </si>
  <si>
    <t>440204194212073313</t>
  </si>
  <si>
    <t>帝景湾A座601</t>
  </si>
  <si>
    <t>15307511865</t>
  </si>
  <si>
    <t>杨国伟</t>
  </si>
  <si>
    <t>6228481436704640577</t>
  </si>
  <si>
    <t>440202196511110619</t>
  </si>
  <si>
    <t>群众巷11号</t>
  </si>
  <si>
    <t>13435043385</t>
  </si>
  <si>
    <t>杨振锋（440202194110050679）由儿子杨国伟代领</t>
  </si>
  <si>
    <t>凌坤章</t>
  </si>
  <si>
    <t>44713000460219999</t>
  </si>
  <si>
    <t>440202194102020613</t>
  </si>
  <si>
    <t>东堤横街2号701</t>
  </si>
  <si>
    <t>13640133650</t>
  </si>
  <si>
    <t>冯丽霞</t>
  </si>
  <si>
    <t>6228231435280089061</t>
  </si>
  <si>
    <t>440202193611280048</t>
  </si>
  <si>
    <t>熏风路9号12栋304</t>
  </si>
  <si>
    <t>8532177</t>
  </si>
  <si>
    <t>张桂珍</t>
  </si>
  <si>
    <t>44715200460222070</t>
  </si>
  <si>
    <t>440202194212160625</t>
  </si>
  <si>
    <t>西堤北路42号富达路902房</t>
  </si>
  <si>
    <t>13826377768</t>
  </si>
  <si>
    <t>肖玉兰</t>
  </si>
  <si>
    <t>6228481436233641773</t>
  </si>
  <si>
    <t>440204194302063020</t>
  </si>
  <si>
    <t>13640183125</t>
  </si>
  <si>
    <t>叶秀容</t>
  </si>
  <si>
    <t>44713000460220013</t>
  </si>
  <si>
    <t>440202194212100024</t>
  </si>
  <si>
    <t>风采路98号</t>
  </si>
  <si>
    <t>13653022602</t>
  </si>
  <si>
    <t>阮玉英</t>
  </si>
  <si>
    <t>44718000460073664</t>
  </si>
  <si>
    <t>440229194302132927</t>
  </si>
  <si>
    <t>浪琴局天鹅心殿1301</t>
  </si>
  <si>
    <t>13226541979</t>
  </si>
  <si>
    <t>何翠芳</t>
  </si>
  <si>
    <t>44713500460152397</t>
  </si>
  <si>
    <t>44020319371111182X</t>
  </si>
  <si>
    <t>风度北61号</t>
  </si>
  <si>
    <t>13112014208</t>
  </si>
  <si>
    <t>王隆明</t>
  </si>
  <si>
    <t>6228231435536466667</t>
  </si>
  <si>
    <t>440202194302100618</t>
  </si>
  <si>
    <t>华达大厦508</t>
  </si>
  <si>
    <t>13826342993</t>
  </si>
  <si>
    <t>黄锐聪</t>
  </si>
  <si>
    <t>6228481431688365614</t>
  </si>
  <si>
    <t>440204192804283614</t>
  </si>
  <si>
    <t>熏风路9号16栋</t>
  </si>
  <si>
    <t>13380723698</t>
  </si>
  <si>
    <t>肖强华</t>
  </si>
  <si>
    <t>9559981435291796818</t>
  </si>
  <si>
    <t>440202194111200018</t>
  </si>
  <si>
    <t>环园东路12栋1002</t>
  </si>
  <si>
    <t>13411124444</t>
  </si>
  <si>
    <t>市政府大院西院2栋104</t>
  </si>
  <si>
    <t>13826321263</t>
  </si>
  <si>
    <t>王明银</t>
  </si>
  <si>
    <t>6228481436702866778</t>
  </si>
  <si>
    <t>440227194212160024</t>
  </si>
  <si>
    <t>山水华府旭日园七栋802房</t>
  </si>
  <si>
    <t>13509868668</t>
  </si>
  <si>
    <t>侯少声</t>
  </si>
  <si>
    <t>44722001100173645</t>
  </si>
  <si>
    <t>440223194301010022</t>
  </si>
  <si>
    <t>熏风路30号103房</t>
  </si>
  <si>
    <t>13005365816</t>
  </si>
  <si>
    <t>肖根玉</t>
  </si>
  <si>
    <t>44713500460152454</t>
  </si>
  <si>
    <t>440202194301170024</t>
  </si>
  <si>
    <t>熏风路号22栋</t>
  </si>
  <si>
    <t>15219809618</t>
  </si>
  <si>
    <t>黄瑞芬</t>
  </si>
  <si>
    <t>44710200460358028</t>
  </si>
  <si>
    <t>440221194210210026</t>
  </si>
  <si>
    <t>东堤北62号</t>
  </si>
  <si>
    <t>13415606128</t>
  </si>
  <si>
    <t>巢志梅</t>
  </si>
  <si>
    <t>44713000460220237</t>
  </si>
  <si>
    <t>风采3月津贴</t>
  </si>
  <si>
    <t>2023年3月新增</t>
  </si>
  <si>
    <t>440202194302020626</t>
  </si>
  <si>
    <t>杨利元</t>
  </si>
  <si>
    <t>44713301100112382</t>
  </si>
  <si>
    <t>440202194303010657</t>
  </si>
  <si>
    <t>李新华</t>
  </si>
  <si>
    <t>44713500460152496</t>
  </si>
  <si>
    <t>440202194302100327</t>
  </si>
  <si>
    <t>吴天成</t>
  </si>
  <si>
    <t>44711001100144151</t>
  </si>
  <si>
    <t>440203194303042110</t>
  </si>
  <si>
    <t>杨冠华</t>
  </si>
  <si>
    <t>6228231435491552964</t>
  </si>
  <si>
    <t>440202194206280321</t>
  </si>
  <si>
    <t>孙兴权</t>
  </si>
  <si>
    <t>6228231435490246469</t>
  </si>
  <si>
    <t>440202194303180613</t>
  </si>
  <si>
    <t>李淑娟</t>
  </si>
  <si>
    <t>44710200460358150</t>
  </si>
  <si>
    <t>362126194212140023</t>
  </si>
  <si>
    <t>陈煜芳</t>
  </si>
  <si>
    <t>44711800460138699</t>
  </si>
  <si>
    <t>44020419391209361X</t>
  </si>
  <si>
    <t>陈培尧</t>
  </si>
  <si>
    <t>6228231435802919464</t>
  </si>
  <si>
    <t>362130194301020327</t>
  </si>
  <si>
    <t>朱亚筹</t>
  </si>
  <si>
    <t>44713501100005425</t>
  </si>
  <si>
    <t>440202194211200621</t>
  </si>
  <si>
    <t>44713500460152470</t>
  </si>
  <si>
    <t>440202194303100329</t>
  </si>
  <si>
    <t>刘玉珍</t>
  </si>
  <si>
    <t>44713000460220187</t>
  </si>
  <si>
    <t>440203194302202127</t>
  </si>
  <si>
    <t>马代强</t>
  </si>
  <si>
    <t>44713500460152512</t>
  </si>
  <si>
    <t>44020319420717181X</t>
  </si>
  <si>
    <t>丘新凤</t>
  </si>
  <si>
    <t>44713500460093831</t>
  </si>
  <si>
    <t>441825194303190027</t>
  </si>
  <si>
    <t>莫妙玲</t>
  </si>
  <si>
    <t>6217567000014741747</t>
  </si>
  <si>
    <t>440202194104120327</t>
  </si>
  <si>
    <t>黄志常</t>
  </si>
  <si>
    <t>44711000460111735</t>
  </si>
  <si>
    <t>440202194112210015</t>
  </si>
  <si>
    <t>廖云峰</t>
  </si>
  <si>
    <t>44713500460151993</t>
  </si>
  <si>
    <t>440204194212213638</t>
  </si>
  <si>
    <t>俞德明</t>
  </si>
  <si>
    <t>6228231435774229264</t>
  </si>
  <si>
    <t>440224194303110947</t>
  </si>
  <si>
    <t>黄少华</t>
  </si>
  <si>
    <t>44713500460152546</t>
  </si>
  <si>
    <t>440202194302090317</t>
  </si>
  <si>
    <t>江月英</t>
  </si>
  <si>
    <t>6228231435277638169</t>
  </si>
  <si>
    <t>440224194202220944</t>
  </si>
  <si>
    <t>谭美用</t>
  </si>
  <si>
    <t>44713500460152553</t>
  </si>
  <si>
    <t>440202194211240025</t>
  </si>
  <si>
    <t>陈洪发</t>
  </si>
  <si>
    <t>44713500460152314</t>
  </si>
  <si>
    <t>44020219410409531X</t>
  </si>
  <si>
    <t>龚精协</t>
  </si>
  <si>
    <t>44713600460064574</t>
  </si>
  <si>
    <t>440202193804220033</t>
  </si>
  <si>
    <t>2023年3月80岁以上老人津贴新增人员名单</t>
  </si>
  <si>
    <t>填报单位：</t>
  </si>
  <si>
    <t>风采街道办事处</t>
  </si>
  <si>
    <t xml:space="preserve">                      </t>
  </si>
  <si>
    <t>城（乡）</t>
  </si>
  <si>
    <t>居委</t>
  </si>
  <si>
    <t xml:space="preserve">        2023年3月80岁以上老人津贴注销人员名单</t>
  </si>
  <si>
    <t>填报单位：风采街道办事处</t>
  </si>
  <si>
    <t xml:space="preserve">                              2023/3/30</t>
  </si>
  <si>
    <t>注销备注</t>
  </si>
  <si>
    <t>王翠华</t>
  </si>
  <si>
    <t>44713500460148213</t>
  </si>
  <si>
    <t>520113194110251636</t>
  </si>
  <si>
    <t>黄其兴</t>
  </si>
  <si>
    <t>44713500460126656</t>
  </si>
  <si>
    <t>440202193407290011</t>
  </si>
  <si>
    <t>杨石玉</t>
  </si>
  <si>
    <t>44713500460144451</t>
  </si>
  <si>
    <t>440224193912080945</t>
  </si>
  <si>
    <t>罗淑贞</t>
  </si>
  <si>
    <t>44713600460091155</t>
  </si>
  <si>
    <t>440202193105200025</t>
  </si>
  <si>
    <t>吕万新</t>
  </si>
  <si>
    <t>44713500460130906</t>
  </si>
  <si>
    <t>440202193311050654</t>
  </si>
  <si>
    <t>郭妹</t>
  </si>
  <si>
    <t>6228231435804586469</t>
  </si>
  <si>
    <t>440202193601020322</t>
  </si>
  <si>
    <t>曹容秀</t>
  </si>
  <si>
    <t>44715200460199765</t>
  </si>
  <si>
    <t>440204193512163623</t>
  </si>
  <si>
    <t>曾赛琴</t>
  </si>
  <si>
    <t>6228231438001213077</t>
  </si>
  <si>
    <t>440202194107060040</t>
  </si>
  <si>
    <t>利锡流</t>
  </si>
  <si>
    <t>44713500460143511</t>
  </si>
  <si>
    <t>440202193901110039</t>
  </si>
  <si>
    <t>康文</t>
  </si>
  <si>
    <t>44710200460096545</t>
  </si>
  <si>
    <t>44020219351001033X</t>
  </si>
  <si>
    <t>胡亚带</t>
  </si>
  <si>
    <t>44713000460213869</t>
  </si>
  <si>
    <t>440222193403203123</t>
  </si>
  <si>
    <t>刘春兰</t>
  </si>
  <si>
    <t>44713500460133447</t>
  </si>
  <si>
    <t>440202193101030022</t>
  </si>
  <si>
    <t>席雪英</t>
  </si>
  <si>
    <t>44713500460127910</t>
  </si>
  <si>
    <t>440202193612140020</t>
  </si>
  <si>
    <t>张元福</t>
  </si>
  <si>
    <t>44713001100076047</t>
  </si>
  <si>
    <t>44020219330906001X</t>
  </si>
  <si>
    <t>潘秀容</t>
  </si>
  <si>
    <t>44715200460187109</t>
  </si>
  <si>
    <t>440202192607210624</t>
  </si>
  <si>
    <t>谢龙娥</t>
  </si>
  <si>
    <t>44713000460186115</t>
  </si>
  <si>
    <t>440202193404190621</t>
  </si>
  <si>
    <t>刘秋荣</t>
  </si>
  <si>
    <t>44713500460130617</t>
  </si>
  <si>
    <t>440202192909010310</t>
  </si>
  <si>
    <t>王荣贵</t>
  </si>
  <si>
    <t>44713500460132662</t>
  </si>
  <si>
    <t>440202193212100310</t>
  </si>
  <si>
    <t>张佩珊</t>
  </si>
  <si>
    <t>44713000460209180</t>
  </si>
  <si>
    <t>440202193904070941</t>
  </si>
  <si>
    <t>黄柳珍</t>
  </si>
  <si>
    <t>44713000460196320</t>
  </si>
  <si>
    <t>440203193101262129</t>
  </si>
  <si>
    <t>2023年3月80岁以上老人津贴变更人员名单</t>
  </si>
  <si>
    <t xml:space="preserve">                      2023/3/30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</si>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</sst>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7">
    <font>
      <sz val="12"/>
      <name val="宋体"/>
      <charset val="134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0"/>
      <color rgb="FFFF0000"/>
      <name val="Helv"/>
      <charset val="0"/>
    </font>
    <font>
      <sz val="10"/>
      <color indexed="10"/>
      <name val="Helv"/>
      <charset val="0"/>
    </font>
    <font>
      <sz val="10"/>
      <name val="Helv"/>
      <charset val="0"/>
    </font>
    <font>
      <b/>
      <sz val="12"/>
      <name val="Microsoft YaHei"/>
      <charset val="134"/>
    </font>
    <font>
      <sz val="6"/>
      <color rgb="FFFF0000"/>
      <name val="Microsoft YaHei"/>
      <charset val="134"/>
    </font>
    <font>
      <sz val="10"/>
      <name val="Helv"/>
      <charset val="134"/>
    </font>
    <font>
      <sz val="10"/>
      <name val="Microsoft JhengHei"/>
      <charset val="134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宋体"/>
      <charset val="134"/>
    </font>
    <font>
      <sz val="14"/>
      <name val="Times New Roman"/>
      <charset val="0"/>
    </font>
    <font>
      <sz val="10"/>
      <name val="宋体"/>
      <charset val="0"/>
    </font>
    <font>
      <sz val="15"/>
      <name val="仿宋_GB2312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u/>
      <sz val="16"/>
      <name val="华文中宋"/>
      <charset val="134"/>
    </font>
    <font>
      <sz val="18"/>
      <name val="华文中宋"/>
      <charset val="134"/>
    </font>
    <font>
      <sz val="15"/>
      <name val="Times New Roman"/>
      <charset val="134"/>
    </font>
    <font>
      <sz val="9"/>
      <name val="宋体"/>
      <charset val="134"/>
    </font>
  </fonts>
  <fills count="23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Border="0"/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Border="0"/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7" fillId="13" borderId="17" applyNumberFormat="0" applyAlignment="0" applyProtection="0">
      <alignment vertical="center"/>
    </xf>
    <xf numFmtId="0" fontId="48" fillId="13" borderId="12" applyNumberFormat="0" applyAlignment="0" applyProtection="0">
      <alignment vertical="center"/>
    </xf>
    <xf numFmtId="0" fontId="49" fillId="14" borderId="18" applyNumberFormat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0" fillId="0" borderId="0" applyBorder="0"/>
    <xf numFmtId="0" fontId="15" fillId="0" borderId="20" applyNumberFormat="0" applyFill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1" fillId="0" borderId="0" applyBorder="0"/>
  </cellStyleXfs>
  <cellXfs count="13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31" fontId="2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53" applyFont="1" applyBorder="1" applyAlignment="1">
      <alignment horizontal="center" vertical="center" wrapText="1"/>
    </xf>
    <xf numFmtId="49" fontId="6" fillId="0" borderId="2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49" fontId="6" fillId="0" borderId="2" xfId="53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52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2" xfId="5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31" fontId="1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52" applyFont="1" applyFill="1" applyAlignment="1">
      <alignment horizontal="left" vertical="center"/>
    </xf>
    <xf numFmtId="49" fontId="17" fillId="0" borderId="0" xfId="52" applyNumberFormat="1" applyFont="1" applyFill="1" applyAlignment="1">
      <alignment horizontal="left" vertical="center"/>
    </xf>
    <xf numFmtId="176" fontId="17" fillId="0" borderId="0" xfId="52" applyNumberFormat="1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17" fillId="0" borderId="0" xfId="53" applyNumberFormat="1" applyFont="1" applyFill="1" applyAlignment="1">
      <alignment horizontal="left" vertical="center"/>
    </xf>
    <xf numFmtId="0" fontId="18" fillId="0" borderId="0" xfId="53" applyFont="1" applyFill="1" applyAlignment="1">
      <alignment horizontal="center" vertical="center"/>
    </xf>
    <xf numFmtId="0" fontId="0" fillId="0" borderId="0" xfId="53" applyFont="1" applyFill="1" applyAlignment="1">
      <alignment horizontal="center" vertical="center"/>
    </xf>
    <xf numFmtId="0" fontId="11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31" fontId="11" fillId="0" borderId="1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6" fillId="0" borderId="3" xfId="52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52" applyFont="1" applyFill="1" applyBorder="1" applyAlignment="1">
      <alignment horizontal="center" vertical="center" wrapText="1"/>
    </xf>
    <xf numFmtId="49" fontId="6" fillId="0" borderId="3" xfId="53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8" fillId="0" borderId="0" xfId="52" applyFont="1" applyAlignment="1">
      <alignment horizontal="center" vertical="center"/>
    </xf>
    <xf numFmtId="0" fontId="6" fillId="0" borderId="0" xfId="52" applyFont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49" fontId="21" fillId="0" borderId="0" xfId="0" applyNumberFormat="1" applyFont="1"/>
    <xf numFmtId="49" fontId="19" fillId="0" borderId="0" xfId="0" applyNumberFormat="1" applyFont="1"/>
    <xf numFmtId="49" fontId="21" fillId="0" borderId="0" xfId="0" applyNumberFormat="1" applyFont="1" applyAlignment="1">
      <alignment horizont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/>
    <xf numFmtId="0" fontId="22" fillId="0" borderId="0" xfId="52" applyFont="1" applyAlignment="1">
      <alignment horizontal="center" vertical="center" wrapText="1"/>
    </xf>
    <xf numFmtId="0" fontId="6" fillId="0" borderId="0" xfId="52" applyFont="1" applyAlignment="1">
      <alignment horizontal="left" vertical="center" wrapText="1"/>
    </xf>
    <xf numFmtId="49" fontId="6" fillId="0" borderId="0" xfId="52" applyNumberFormat="1" applyFont="1" applyAlignment="1">
      <alignment horizontal="center" vertical="center" wrapText="1"/>
    </xf>
    <xf numFmtId="176" fontId="6" fillId="0" borderId="0" xfId="52" applyNumberFormat="1" applyFont="1" applyAlignment="1">
      <alignment horizontal="center" vertical="center" wrapText="1"/>
    </xf>
    <xf numFmtId="49" fontId="6" fillId="0" borderId="2" xfId="52" applyNumberFormat="1" applyFont="1" applyFill="1" applyBorder="1" applyAlignment="1">
      <alignment horizontal="center" vertical="center" wrapText="1"/>
    </xf>
    <xf numFmtId="49" fontId="6" fillId="0" borderId="2" xfId="53" applyNumberFormat="1" applyFont="1" applyFill="1" applyBorder="1" applyAlignment="1">
      <alignment horizontal="center" vertical="center" wrapText="1"/>
    </xf>
    <xf numFmtId="49" fontId="23" fillId="0" borderId="2" xfId="52" applyNumberFormat="1" applyFont="1" applyFill="1" applyBorder="1" applyAlignment="1">
      <alignment horizontal="center" vertical="center" wrapText="1"/>
    </xf>
    <xf numFmtId="176" fontId="24" fillId="0" borderId="2" xfId="52" applyNumberFormat="1" applyFont="1" applyBorder="1" applyAlignment="1">
      <alignment horizontal="center" vertical="center" wrapText="1"/>
    </xf>
    <xf numFmtId="49" fontId="6" fillId="5" borderId="2" xfId="52" applyNumberFormat="1" applyFont="1" applyFill="1" applyBorder="1" applyAlignment="1">
      <alignment horizontal="center" vertical="center" wrapText="1"/>
    </xf>
    <xf numFmtId="9" fontId="6" fillId="0" borderId="2" xfId="12" applyFont="1" applyFill="1" applyBorder="1" applyAlignment="1" applyProtection="1">
      <alignment horizontal="center" vertical="center" wrapText="1"/>
    </xf>
    <xf numFmtId="176" fontId="6" fillId="5" borderId="2" xfId="52" applyNumberFormat="1" applyFont="1" applyFill="1" applyBorder="1" applyAlignment="1">
      <alignment horizontal="center" vertical="center" wrapText="1"/>
    </xf>
    <xf numFmtId="0" fontId="6" fillId="0" borderId="2" xfId="52" applyNumberFormat="1" applyFont="1" applyBorder="1" applyAlignment="1">
      <alignment horizontal="center" vertical="center" wrapText="1"/>
    </xf>
    <xf numFmtId="176" fontId="23" fillId="0" borderId="2" xfId="52" applyNumberFormat="1" applyFont="1" applyBorder="1" applyAlignment="1">
      <alignment horizontal="center" vertical="center" wrapText="1"/>
    </xf>
    <xf numFmtId="49" fontId="25" fillId="0" borderId="0" xfId="0" applyNumberFormat="1" applyFont="1"/>
    <xf numFmtId="0" fontId="21" fillId="3" borderId="0" xfId="0" applyFont="1" applyFill="1"/>
    <xf numFmtId="0" fontId="25" fillId="0" borderId="0" xfId="0" applyFont="1" applyAlignment="1">
      <alignment horizontal="center"/>
    </xf>
    <xf numFmtId="49" fontId="6" fillId="6" borderId="2" xfId="52" applyNumberFormat="1" applyFont="1" applyFill="1" applyBorder="1" applyAlignment="1">
      <alignment horizontal="center" vertical="center" wrapText="1"/>
    </xf>
    <xf numFmtId="0" fontId="21" fillId="4" borderId="0" xfId="0" applyFont="1" applyFill="1"/>
    <xf numFmtId="49" fontId="6" fillId="2" borderId="2" xfId="53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vertical="center"/>
    </xf>
    <xf numFmtId="0" fontId="29" fillId="0" borderId="3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vertical="center" wrapText="1"/>
    </xf>
    <xf numFmtId="0" fontId="31" fillId="0" borderId="7" xfId="0" applyFont="1" applyBorder="1" applyAlignment="1">
      <alignment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0" fontId="33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9" fillId="0" borderId="2" xfId="0" applyFont="1" applyBorder="1" applyAlignment="1">
      <alignment vertical="top" wrapText="1"/>
    </xf>
    <xf numFmtId="0" fontId="29" fillId="0" borderId="9" xfId="0" applyFont="1" applyBorder="1" applyAlignment="1">
      <alignment vertical="top" wrapText="1"/>
    </xf>
    <xf numFmtId="0" fontId="29" fillId="0" borderId="10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top" wrapText="1"/>
    </xf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center" vertical="top" wrapText="1"/>
    </xf>
    <xf numFmtId="0" fontId="34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49" fontId="29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49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6" fillId="0" borderId="2" xfId="53" applyNumberFormat="1" applyFont="1" applyBorder="1" applyAlignment="1" quotePrefix="1">
      <alignment horizontal="center" vertical="center" wrapText="1"/>
    </xf>
    <xf numFmtId="49" fontId="6" fillId="0" borderId="2" xfId="52" applyNumberFormat="1" applyFont="1" applyBorder="1" applyAlignment="1" quotePrefix="1">
      <alignment horizontal="center" vertical="center" wrapText="1"/>
    </xf>
    <xf numFmtId="176" fontId="6" fillId="0" borderId="2" xfId="52" applyNumberFormat="1" applyFont="1" applyBorder="1" applyAlignment="1" quotePrefix="1">
      <alignment horizontal="center" vertical="center" wrapText="1"/>
    </xf>
    <xf numFmtId="176" fontId="6" fillId="5" borderId="2" xfId="52" applyNumberFormat="1" applyFont="1" applyFill="1" applyBorder="1" applyAlignment="1" quotePrefix="1">
      <alignment horizontal="center" vertical="center" wrapText="1"/>
    </xf>
    <xf numFmtId="0" fontId="6" fillId="0" borderId="2" xfId="52" applyNumberFormat="1" applyFont="1" applyBorder="1" applyAlignment="1" quotePrefix="1">
      <alignment horizontal="center" vertical="center" wrapText="1"/>
    </xf>
    <xf numFmtId="0" fontId="25" fillId="0" borderId="0" xfId="0" applyFont="1" applyAlignment="1" quotePrefix="1">
      <alignment horizontal="center"/>
    </xf>
    <xf numFmtId="0" fontId="0" fillId="0" borderId="0" xfId="0" applyAlignment="1" quotePrefix="1">
      <alignment horizontal="center" vertical="center"/>
    </xf>
    <xf numFmtId="0" fontId="0" fillId="0" borderId="2" xfId="0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_ET_STYLE_NoName_00_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2 13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Sheet1_1" xfId="52"/>
    <cellStyle name="常规_Sheet1" xfId="53"/>
    <cellStyle name="常规 3" xfId="54"/>
    <cellStyle name="常规 2 13 3" xfId="55"/>
    <cellStyle name="常规 2" xfId="56"/>
    <cellStyle name="样式 1" xfId="57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/>
  <colors>
    <mruColors>
      <color rgb="00262626"/>
      <color rgb="000D0D0D"/>
      <color rgb="00404040"/>
      <color rgb="00FFFFFF"/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opLeftCell="A8" workbookViewId="0">
      <selection activeCell="K5" sqref="K5"/>
    </sheetView>
  </sheetViews>
  <sheetFormatPr defaultColWidth="8.925" defaultRowHeight="14.25"/>
  <cols>
    <col min="1" max="2" width="12.7" customWidth="1"/>
    <col min="3" max="3" width="10.5" customWidth="1"/>
    <col min="4" max="4" width="10.6" customWidth="1"/>
    <col min="5" max="5" width="10.7" customWidth="1"/>
    <col min="7" max="7" width="15.7" customWidth="1"/>
  </cols>
  <sheetData>
    <row r="1" ht="57" customHeight="1" spans="1:7">
      <c r="A1" s="88" t="s">
        <v>0</v>
      </c>
      <c r="B1" s="89"/>
      <c r="C1" s="89"/>
      <c r="D1" s="89"/>
      <c r="E1" s="89"/>
      <c r="F1" s="89"/>
      <c r="G1" s="89"/>
    </row>
    <row r="2" ht="32.4" customHeight="1" spans="1:7">
      <c r="A2" s="90" t="s">
        <v>1</v>
      </c>
      <c r="B2" s="90"/>
      <c r="C2" s="90"/>
      <c r="D2" s="90"/>
      <c r="E2" s="90"/>
      <c r="F2" s="90"/>
      <c r="G2" s="90"/>
    </row>
    <row r="3" ht="20.25" spans="1:16">
      <c r="A3" s="91" t="s">
        <v>2</v>
      </c>
      <c r="B3" s="92" t="s">
        <v>3</v>
      </c>
      <c r="C3" s="93"/>
      <c r="D3" s="93"/>
      <c r="E3" s="94" t="s">
        <v>4</v>
      </c>
      <c r="F3" s="95" t="s">
        <v>5</v>
      </c>
      <c r="G3" s="96"/>
      <c r="J3" s="120"/>
      <c r="K3" s="121"/>
      <c r="L3" s="122"/>
      <c r="M3" s="122"/>
      <c r="N3" s="122"/>
      <c r="O3" s="123"/>
      <c r="P3" s="124"/>
    </row>
    <row r="4" ht="75" spans="1:16">
      <c r="A4" s="97"/>
      <c r="B4" s="98" t="s">
        <v>6</v>
      </c>
      <c r="C4" s="98" t="s">
        <v>7</v>
      </c>
      <c r="D4" s="99" t="s">
        <v>8</v>
      </c>
      <c r="E4" s="100"/>
      <c r="F4" s="101"/>
      <c r="G4" s="102"/>
      <c r="J4" s="125"/>
      <c r="K4" s="125"/>
      <c r="L4" s="125"/>
      <c r="M4" s="126"/>
      <c r="N4" s="127"/>
      <c r="O4" s="124"/>
      <c r="P4" s="124"/>
    </row>
    <row r="5" s="87" customFormat="1" ht="81" customHeight="1" spans="1:16">
      <c r="A5" s="103" t="s">
        <v>9</v>
      </c>
      <c r="B5" s="104">
        <v>1852</v>
      </c>
      <c r="C5" s="104">
        <v>274</v>
      </c>
      <c r="D5" s="104">
        <v>7</v>
      </c>
      <c r="E5" s="105">
        <f>SUM(B5+C5+D5)</f>
        <v>2133</v>
      </c>
      <c r="F5" s="106" t="s">
        <v>10</v>
      </c>
      <c r="G5" s="107"/>
      <c r="J5" s="128"/>
      <c r="K5" s="128"/>
      <c r="L5" s="128"/>
      <c r="M5" s="128"/>
      <c r="N5" s="128"/>
      <c r="O5" s="129"/>
      <c r="P5" s="130"/>
    </row>
    <row r="6" ht="56" customHeight="1" spans="1:16">
      <c r="A6" s="104"/>
      <c r="B6" s="104"/>
      <c r="C6" s="104"/>
      <c r="D6" s="104"/>
      <c r="E6" s="105"/>
      <c r="F6" s="108"/>
      <c r="G6" s="109"/>
      <c r="J6" s="120"/>
      <c r="K6" s="120"/>
      <c r="L6" s="120"/>
      <c r="M6" s="117"/>
      <c r="N6" s="117"/>
      <c r="O6" s="131"/>
      <c r="P6" s="131"/>
    </row>
    <row r="7" ht="34.95" customHeight="1" spans="1:16">
      <c r="A7" s="104"/>
      <c r="B7" s="104"/>
      <c r="C7" s="104"/>
      <c r="D7" s="104"/>
      <c r="E7" s="105"/>
      <c r="F7" s="106"/>
      <c r="G7" s="107"/>
      <c r="I7" s="1"/>
      <c r="J7" s="120"/>
      <c r="K7" s="120"/>
      <c r="L7" s="120"/>
      <c r="M7" s="120"/>
      <c r="N7" s="120"/>
      <c r="O7" s="131"/>
      <c r="P7" s="131"/>
    </row>
    <row r="8" ht="34.95" customHeight="1" spans="1:16">
      <c r="A8" s="104"/>
      <c r="B8" s="104"/>
      <c r="C8" s="104"/>
      <c r="D8" s="104"/>
      <c r="E8" s="105"/>
      <c r="F8" s="110"/>
      <c r="G8" s="109"/>
      <c r="J8" s="120"/>
      <c r="K8" s="120"/>
      <c r="L8" s="120"/>
      <c r="M8" s="120"/>
      <c r="N8" s="120"/>
      <c r="O8" s="131"/>
      <c r="P8" s="131"/>
    </row>
    <row r="9" ht="34.95" customHeight="1" spans="1:16">
      <c r="A9" s="111"/>
      <c r="B9" s="111"/>
      <c r="C9" s="111"/>
      <c r="D9" s="111"/>
      <c r="E9" s="112"/>
      <c r="F9" s="110"/>
      <c r="G9" s="109"/>
      <c r="J9" s="117"/>
      <c r="K9" s="117"/>
      <c r="L9" s="117"/>
      <c r="M9" s="117"/>
      <c r="N9" s="117"/>
      <c r="O9" s="131"/>
      <c r="P9" s="131"/>
    </row>
    <row r="10" ht="34.95" customHeight="1" spans="1:16">
      <c r="A10" s="111"/>
      <c r="B10" s="111"/>
      <c r="C10" s="111"/>
      <c r="D10" s="111"/>
      <c r="E10" s="112"/>
      <c r="F10" s="110"/>
      <c r="G10" s="109"/>
      <c r="J10" s="117"/>
      <c r="K10" s="117"/>
      <c r="L10" s="117"/>
      <c r="M10" s="117"/>
      <c r="N10" s="117"/>
      <c r="O10" s="131"/>
      <c r="P10" s="131"/>
    </row>
    <row r="11" ht="30.6" customHeight="1" spans="1:16">
      <c r="A11" s="104" t="s">
        <v>11</v>
      </c>
      <c r="B11" s="104">
        <f>SUM(B5)</f>
        <v>1852</v>
      </c>
      <c r="C11" s="104">
        <f>SUM(C5)</f>
        <v>274</v>
      </c>
      <c r="D11" s="104">
        <f>SUM(D5)</f>
        <v>7</v>
      </c>
      <c r="E11" s="105">
        <f>SUM(E5)</f>
        <v>2133</v>
      </c>
      <c r="F11" s="110"/>
      <c r="G11" s="109"/>
      <c r="J11" s="120"/>
      <c r="K11" s="128"/>
      <c r="L11" s="128"/>
      <c r="M11" s="128"/>
      <c r="N11" s="128"/>
      <c r="O11" s="131"/>
      <c r="P11" s="131"/>
    </row>
    <row r="12" ht="54" customHeight="1" spans="1:16">
      <c r="A12" s="104" t="s">
        <v>12</v>
      </c>
      <c r="B12" s="104" t="s">
        <v>13</v>
      </c>
      <c r="C12" s="104" t="s">
        <v>14</v>
      </c>
      <c r="D12" s="104" t="s">
        <v>15</v>
      </c>
      <c r="E12" s="104"/>
      <c r="F12" s="105"/>
      <c r="G12" s="113"/>
      <c r="J12" s="120"/>
      <c r="K12" s="120"/>
      <c r="L12" s="120"/>
      <c r="M12" s="120"/>
      <c r="N12" s="120"/>
      <c r="O12" s="120"/>
      <c r="P12" s="120"/>
    </row>
    <row r="13" ht="39" spans="1:16">
      <c r="A13" s="114" t="s">
        <v>16</v>
      </c>
      <c r="B13" s="104">
        <f>SUM(B11*20)</f>
        <v>37040</v>
      </c>
      <c r="C13" s="104">
        <f>SUM(C11*30)</f>
        <v>8220</v>
      </c>
      <c r="D13" s="104">
        <f>SUM(D11*200)</f>
        <v>1400</v>
      </c>
      <c r="E13" s="104">
        <f>SUM(B13+C13+D13)</f>
        <v>46660</v>
      </c>
      <c r="F13" s="105"/>
      <c r="G13" s="113"/>
      <c r="J13" s="132"/>
      <c r="K13" s="120"/>
      <c r="L13" s="120"/>
      <c r="M13" s="120"/>
      <c r="N13" s="120"/>
      <c r="O13" s="120"/>
      <c r="P13" s="120"/>
    </row>
    <row r="14" ht="39" spans="1:16">
      <c r="A14" s="114" t="s">
        <v>17</v>
      </c>
      <c r="B14" s="105">
        <f>SUM(B13+C13+D13+F13)</f>
        <v>46660</v>
      </c>
      <c r="C14" s="115"/>
      <c r="D14" s="113"/>
      <c r="E14" s="111"/>
      <c r="F14" s="105"/>
      <c r="G14" s="113"/>
      <c r="J14" s="132"/>
      <c r="K14" s="120"/>
      <c r="L14" s="120"/>
      <c r="M14" s="120"/>
      <c r="N14" s="117"/>
      <c r="O14" s="120"/>
      <c r="P14" s="120"/>
    </row>
    <row r="15" ht="19.5" spans="1:16">
      <c r="A15" s="116" t="s">
        <v>18</v>
      </c>
      <c r="B15" s="117" t="s">
        <v>19</v>
      </c>
      <c r="C15" s="118" t="s">
        <v>20</v>
      </c>
      <c r="D15" s="118"/>
      <c r="E15" s="118"/>
      <c r="F15" s="118"/>
      <c r="G15" s="118"/>
      <c r="J15" s="116"/>
      <c r="K15" s="117"/>
      <c r="L15" s="118"/>
      <c r="M15" s="118"/>
      <c r="N15" s="118"/>
      <c r="O15" s="118"/>
      <c r="P15" s="118"/>
    </row>
    <row r="16" ht="52.95" customHeight="1" spans="1:16">
      <c r="A16" s="119" t="s">
        <v>21</v>
      </c>
      <c r="B16" s="119"/>
      <c r="C16" s="119"/>
      <c r="D16" s="119"/>
      <c r="E16" s="119"/>
      <c r="F16" s="119"/>
      <c r="G16" s="119"/>
      <c r="J16" s="119"/>
      <c r="K16" s="119"/>
      <c r="L16" s="119"/>
      <c r="M16" s="119"/>
      <c r="N16" s="119"/>
      <c r="O16" s="119"/>
      <c r="P16" s="119"/>
    </row>
  </sheetData>
  <autoFilter ref="A11:G16">
    <extLst/>
  </autoFilter>
  <mergeCells count="35">
    <mergeCell ref="A1:G1"/>
    <mergeCell ref="A2:G2"/>
    <mergeCell ref="B3:D3"/>
    <mergeCell ref="K3:M3"/>
    <mergeCell ref="F5:G5"/>
    <mergeCell ref="O5:P5"/>
    <mergeCell ref="F6:G6"/>
    <mergeCell ref="O6:P6"/>
    <mergeCell ref="F7:G7"/>
    <mergeCell ref="O7:P7"/>
    <mergeCell ref="F8:G8"/>
    <mergeCell ref="O8:P8"/>
    <mergeCell ref="F9:G9"/>
    <mergeCell ref="O9:P9"/>
    <mergeCell ref="F10:G10"/>
    <mergeCell ref="O10:P10"/>
    <mergeCell ref="F11:G11"/>
    <mergeCell ref="O11:P11"/>
    <mergeCell ref="F12:G12"/>
    <mergeCell ref="O12:P12"/>
    <mergeCell ref="F13:G13"/>
    <mergeCell ref="O13:P13"/>
    <mergeCell ref="B14:D14"/>
    <mergeCell ref="F14:G14"/>
    <mergeCell ref="K14:M14"/>
    <mergeCell ref="O14:P14"/>
    <mergeCell ref="C15:G15"/>
    <mergeCell ref="L15:P15"/>
    <mergeCell ref="A16:G16"/>
    <mergeCell ref="J16:P16"/>
    <mergeCell ref="A3:A4"/>
    <mergeCell ref="E3:E4"/>
    <mergeCell ref="J3:J4"/>
    <mergeCell ref="F3:G4"/>
    <mergeCell ref="O3:P4"/>
  </mergeCells>
  <pageMargins left="0.707638888888889" right="0.279166666666667" top="0.559027777777778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146"/>
  <sheetViews>
    <sheetView tabSelected="1" zoomScaleSheetLayoutView="110" topLeftCell="A2107" workbookViewId="0">
      <selection activeCell="N2084" sqref="N2084"/>
    </sheetView>
  </sheetViews>
  <sheetFormatPr defaultColWidth="8.925" defaultRowHeight="14.25"/>
  <cols>
    <col min="1" max="1" width="5.125" style="65" customWidth="1"/>
    <col min="2" max="2" width="8.625" style="65" customWidth="1"/>
    <col min="3" max="3" width="20.125" style="65" customWidth="1"/>
    <col min="4" max="4" width="5.625" style="65" customWidth="1"/>
    <col min="5" max="5" width="11.5" style="65" customWidth="1"/>
    <col min="6" max="6" width="15" style="65" customWidth="1"/>
    <col min="7" max="7" width="7.75" style="65" customWidth="1"/>
    <col min="8" max="8" width="19.7166666666667" style="65" customWidth="1"/>
    <col min="9" max="9" width="7.75" style="65" customWidth="1"/>
    <col min="10" max="10" width="9.71666666666667" style="65" customWidth="1"/>
    <col min="11" max="11" width="11.5" style="65" customWidth="1"/>
    <col min="12" max="12" width="13.375" style="65" customWidth="1"/>
    <col min="13" max="13" width="17.75" style="66" customWidth="1"/>
    <col min="14" max="16356" width="8.7" style="67"/>
  </cols>
  <sheetData>
    <row r="1" s="22" customFormat="1" ht="31.5" customHeight="1" spans="1:13">
      <c r="A1" s="68" t="s">
        <v>22</v>
      </c>
      <c r="B1" s="68"/>
      <c r="C1" s="68"/>
      <c r="D1" s="68"/>
      <c r="E1" s="68"/>
      <c r="F1" s="68"/>
      <c r="G1" s="68"/>
      <c r="H1" s="68"/>
      <c r="I1" s="68"/>
      <c r="J1" s="56"/>
      <c r="K1" s="56"/>
      <c r="L1" s="70"/>
      <c r="M1" s="71"/>
    </row>
    <row r="2" s="22" customFormat="1" ht="26.25" customHeight="1" spans="1:13">
      <c r="A2" s="69" t="s">
        <v>23</v>
      </c>
      <c r="B2" s="69"/>
      <c r="C2" s="69"/>
      <c r="D2" s="69"/>
      <c r="E2" s="69"/>
      <c r="F2" s="69"/>
      <c r="G2" s="69"/>
      <c r="H2" s="69"/>
      <c r="I2" s="69"/>
      <c r="J2" s="56"/>
      <c r="K2" s="56"/>
      <c r="L2" s="70"/>
      <c r="M2" s="71"/>
    </row>
    <row r="3" s="22" customFormat="1" ht="24" customHeight="1" spans="1:13">
      <c r="A3" s="21" t="s">
        <v>24</v>
      </c>
      <c r="B3" s="11" t="s">
        <v>25</v>
      </c>
      <c r="C3" s="12" t="s">
        <v>26</v>
      </c>
      <c r="D3" s="13" t="s">
        <v>27</v>
      </c>
      <c r="E3" s="13" t="s">
        <v>28</v>
      </c>
      <c r="F3" s="13" t="s">
        <v>29</v>
      </c>
      <c r="G3" s="14" t="s">
        <v>30</v>
      </c>
      <c r="H3" s="14" t="s">
        <v>31</v>
      </c>
      <c r="I3" s="14" t="s">
        <v>32</v>
      </c>
      <c r="J3" s="21" t="s">
        <v>33</v>
      </c>
      <c r="K3" s="21" t="s">
        <v>34</v>
      </c>
      <c r="L3" s="11" t="s">
        <v>35</v>
      </c>
      <c r="M3" s="12" t="s">
        <v>36</v>
      </c>
    </row>
    <row r="4" ht="16" customHeight="1" spans="1:13">
      <c r="A4" s="21">
        <f>ROW(A1)</f>
        <v>1</v>
      </c>
      <c r="B4" s="11" t="s">
        <v>37</v>
      </c>
      <c r="C4" s="12" t="s">
        <v>38</v>
      </c>
      <c r="D4" s="13">
        <v>20</v>
      </c>
      <c r="E4" s="13" t="s">
        <v>39</v>
      </c>
      <c r="F4" s="13" t="s">
        <v>40</v>
      </c>
      <c r="G4" s="21" t="s">
        <v>9</v>
      </c>
      <c r="H4" s="133" t="s">
        <v>41</v>
      </c>
      <c r="I4" s="14" t="s">
        <v>42</v>
      </c>
      <c r="J4" s="21" t="s">
        <v>43</v>
      </c>
      <c r="K4" s="21"/>
      <c r="L4" s="11"/>
      <c r="M4" s="12" t="s">
        <v>44</v>
      </c>
    </row>
    <row r="5" ht="16" customHeight="1" spans="1:13">
      <c r="A5" s="21">
        <f t="shared" ref="A5:A68" si="0">ROW(A2)</f>
        <v>2</v>
      </c>
      <c r="B5" s="11" t="s">
        <v>45</v>
      </c>
      <c r="C5" s="12" t="s">
        <v>46</v>
      </c>
      <c r="D5" s="13">
        <v>30</v>
      </c>
      <c r="E5" s="13" t="s">
        <v>39</v>
      </c>
      <c r="F5" s="13" t="s">
        <v>40</v>
      </c>
      <c r="G5" s="21" t="s">
        <v>9</v>
      </c>
      <c r="H5" s="133" t="s">
        <v>47</v>
      </c>
      <c r="I5" s="14" t="s">
        <v>42</v>
      </c>
      <c r="J5" s="21" t="s">
        <v>43</v>
      </c>
      <c r="K5" s="21"/>
      <c r="L5" s="11"/>
      <c r="M5" s="12"/>
    </row>
    <row r="6" ht="16" customHeight="1" spans="1:13">
      <c r="A6" s="21">
        <f t="shared" si="0"/>
        <v>3</v>
      </c>
      <c r="B6" s="11" t="s">
        <v>48</v>
      </c>
      <c r="C6" s="11" t="s">
        <v>49</v>
      </c>
      <c r="D6" s="13">
        <v>30</v>
      </c>
      <c r="E6" s="13" t="s">
        <v>39</v>
      </c>
      <c r="F6" s="13" t="s">
        <v>40</v>
      </c>
      <c r="G6" s="21" t="s">
        <v>9</v>
      </c>
      <c r="H6" s="133" t="s">
        <v>50</v>
      </c>
      <c r="I6" s="14" t="s">
        <v>42</v>
      </c>
      <c r="J6" s="21" t="s">
        <v>43</v>
      </c>
      <c r="K6" s="21"/>
      <c r="L6" s="11"/>
      <c r="M6" s="12" t="s">
        <v>51</v>
      </c>
    </row>
    <row r="7" ht="16" customHeight="1" spans="1:13">
      <c r="A7" s="21">
        <f t="shared" si="0"/>
        <v>4</v>
      </c>
      <c r="B7" s="11" t="s">
        <v>52</v>
      </c>
      <c r="C7" s="12" t="s">
        <v>53</v>
      </c>
      <c r="D7" s="13">
        <v>30</v>
      </c>
      <c r="E7" s="13" t="s">
        <v>39</v>
      </c>
      <c r="F7" s="13" t="s">
        <v>40</v>
      </c>
      <c r="G7" s="21" t="s">
        <v>9</v>
      </c>
      <c r="H7" s="133" t="s">
        <v>54</v>
      </c>
      <c r="I7" s="14" t="s">
        <v>42</v>
      </c>
      <c r="J7" s="21" t="s">
        <v>43</v>
      </c>
      <c r="K7" s="21"/>
      <c r="L7" s="11"/>
      <c r="M7" s="12" t="s">
        <v>55</v>
      </c>
    </row>
    <row r="8" ht="16" customHeight="1" spans="1:13">
      <c r="A8" s="21">
        <f t="shared" si="0"/>
        <v>5</v>
      </c>
      <c r="B8" s="11" t="s">
        <v>56</v>
      </c>
      <c r="C8" s="12" t="s">
        <v>57</v>
      </c>
      <c r="D8" s="13">
        <v>20</v>
      </c>
      <c r="E8" s="13" t="s">
        <v>39</v>
      </c>
      <c r="F8" s="13" t="s">
        <v>40</v>
      </c>
      <c r="G8" s="21" t="s">
        <v>9</v>
      </c>
      <c r="H8" s="133" t="s">
        <v>58</v>
      </c>
      <c r="I8" s="14" t="s">
        <v>42</v>
      </c>
      <c r="J8" s="21" t="s">
        <v>43</v>
      </c>
      <c r="K8" s="21"/>
      <c r="L8" s="11"/>
      <c r="M8" s="12"/>
    </row>
    <row r="9" ht="16" customHeight="1" spans="1:13">
      <c r="A9" s="21">
        <f t="shared" si="0"/>
        <v>6</v>
      </c>
      <c r="B9" s="11" t="s">
        <v>59</v>
      </c>
      <c r="C9" s="12" t="s">
        <v>60</v>
      </c>
      <c r="D9" s="13">
        <v>20</v>
      </c>
      <c r="E9" s="13" t="s">
        <v>39</v>
      </c>
      <c r="F9" s="13" t="s">
        <v>40</v>
      </c>
      <c r="G9" s="21" t="s">
        <v>9</v>
      </c>
      <c r="H9" s="133" t="s">
        <v>61</v>
      </c>
      <c r="I9" s="14" t="s">
        <v>42</v>
      </c>
      <c r="J9" s="21" t="s">
        <v>43</v>
      </c>
      <c r="K9" s="21"/>
      <c r="L9" s="11"/>
      <c r="M9" s="12"/>
    </row>
    <row r="10" ht="16" customHeight="1" spans="1:13">
      <c r="A10" s="21">
        <f t="shared" si="0"/>
        <v>7</v>
      </c>
      <c r="B10" s="11" t="s">
        <v>62</v>
      </c>
      <c r="C10" s="12" t="s">
        <v>63</v>
      </c>
      <c r="D10" s="13">
        <v>20</v>
      </c>
      <c r="E10" s="13" t="s">
        <v>39</v>
      </c>
      <c r="F10" s="13" t="s">
        <v>40</v>
      </c>
      <c r="G10" s="21" t="s">
        <v>9</v>
      </c>
      <c r="H10" s="133" t="s">
        <v>64</v>
      </c>
      <c r="I10" s="14" t="s">
        <v>42</v>
      </c>
      <c r="J10" s="21" t="s">
        <v>43</v>
      </c>
      <c r="K10" s="21"/>
      <c r="L10" s="11"/>
      <c r="M10" s="12"/>
    </row>
    <row r="11" ht="16" customHeight="1" spans="1:13">
      <c r="A11" s="21">
        <f t="shared" si="0"/>
        <v>8</v>
      </c>
      <c r="B11" s="11" t="s">
        <v>65</v>
      </c>
      <c r="C11" s="12" t="s">
        <v>66</v>
      </c>
      <c r="D11" s="13">
        <v>20</v>
      </c>
      <c r="E11" s="13" t="s">
        <v>39</v>
      </c>
      <c r="F11" s="13" t="s">
        <v>40</v>
      </c>
      <c r="G11" s="21" t="s">
        <v>9</v>
      </c>
      <c r="H11" s="133" t="s">
        <v>67</v>
      </c>
      <c r="I11" s="14" t="s">
        <v>42</v>
      </c>
      <c r="J11" s="21" t="s">
        <v>43</v>
      </c>
      <c r="K11" s="21"/>
      <c r="L11" s="11"/>
      <c r="M11" s="12"/>
    </row>
    <row r="12" s="57" customFormat="1" ht="16" customHeight="1" spans="1:13">
      <c r="A12" s="21">
        <f t="shared" si="0"/>
        <v>9</v>
      </c>
      <c r="B12" s="11" t="s">
        <v>68</v>
      </c>
      <c r="C12" s="12" t="s">
        <v>69</v>
      </c>
      <c r="D12" s="13">
        <v>30</v>
      </c>
      <c r="E12" s="13" t="s">
        <v>39</v>
      </c>
      <c r="F12" s="13" t="s">
        <v>40</v>
      </c>
      <c r="G12" s="21" t="s">
        <v>9</v>
      </c>
      <c r="H12" s="133" t="s">
        <v>70</v>
      </c>
      <c r="I12" s="14" t="s">
        <v>42</v>
      </c>
      <c r="J12" s="21" t="s">
        <v>43</v>
      </c>
      <c r="K12" s="21"/>
      <c r="L12" s="11"/>
      <c r="M12" s="12"/>
    </row>
    <row r="13" ht="16" customHeight="1" spans="1:13">
      <c r="A13" s="21">
        <f t="shared" si="0"/>
        <v>10</v>
      </c>
      <c r="B13" s="11" t="s">
        <v>71</v>
      </c>
      <c r="C13" s="12" t="s">
        <v>72</v>
      </c>
      <c r="D13" s="13">
        <v>30</v>
      </c>
      <c r="E13" s="13" t="s">
        <v>39</v>
      </c>
      <c r="F13" s="13" t="s">
        <v>40</v>
      </c>
      <c r="G13" s="21" t="s">
        <v>9</v>
      </c>
      <c r="H13" s="133" t="s">
        <v>73</v>
      </c>
      <c r="I13" s="14" t="s">
        <v>42</v>
      </c>
      <c r="J13" s="21" t="s">
        <v>43</v>
      </c>
      <c r="K13" s="21"/>
      <c r="L13" s="11"/>
      <c r="M13" s="12" t="s">
        <v>74</v>
      </c>
    </row>
    <row r="14" ht="16" customHeight="1" spans="1:13">
      <c r="A14" s="21">
        <f t="shared" si="0"/>
        <v>11</v>
      </c>
      <c r="B14" s="11" t="s">
        <v>75</v>
      </c>
      <c r="C14" s="12" t="s">
        <v>76</v>
      </c>
      <c r="D14" s="13">
        <v>20</v>
      </c>
      <c r="E14" s="13" t="s">
        <v>39</v>
      </c>
      <c r="F14" s="13" t="s">
        <v>40</v>
      </c>
      <c r="G14" s="21" t="s">
        <v>9</v>
      </c>
      <c r="H14" s="133" t="s">
        <v>77</v>
      </c>
      <c r="I14" s="14" t="s">
        <v>42</v>
      </c>
      <c r="J14" s="21" t="s">
        <v>43</v>
      </c>
      <c r="K14" s="21"/>
      <c r="L14" s="11"/>
      <c r="M14" s="12"/>
    </row>
    <row r="15" ht="16" customHeight="1" spans="1:13">
      <c r="A15" s="21">
        <f t="shared" si="0"/>
        <v>12</v>
      </c>
      <c r="B15" s="11" t="s">
        <v>78</v>
      </c>
      <c r="C15" s="12" t="s">
        <v>79</v>
      </c>
      <c r="D15" s="13">
        <v>30</v>
      </c>
      <c r="E15" s="13" t="s">
        <v>39</v>
      </c>
      <c r="F15" s="13" t="s">
        <v>40</v>
      </c>
      <c r="G15" s="21" t="s">
        <v>9</v>
      </c>
      <c r="H15" s="133" t="s">
        <v>80</v>
      </c>
      <c r="I15" s="14" t="s">
        <v>42</v>
      </c>
      <c r="J15" s="21" t="s">
        <v>43</v>
      </c>
      <c r="K15" s="21" t="s">
        <v>81</v>
      </c>
      <c r="L15" s="11" t="s">
        <v>82</v>
      </c>
      <c r="M15" s="12"/>
    </row>
    <row r="16" ht="16" customHeight="1" spans="1:13">
      <c r="A16" s="21">
        <f t="shared" si="0"/>
        <v>13</v>
      </c>
      <c r="B16" s="11" t="s">
        <v>83</v>
      </c>
      <c r="C16" s="11" t="s">
        <v>84</v>
      </c>
      <c r="D16" s="13">
        <v>20</v>
      </c>
      <c r="E16" s="13" t="s">
        <v>39</v>
      </c>
      <c r="F16" s="13" t="s">
        <v>40</v>
      </c>
      <c r="G16" s="21" t="s">
        <v>9</v>
      </c>
      <c r="H16" s="133" t="s">
        <v>85</v>
      </c>
      <c r="I16" s="14" t="s">
        <v>42</v>
      </c>
      <c r="J16" s="21" t="s">
        <v>43</v>
      </c>
      <c r="K16" s="21"/>
      <c r="L16" s="11"/>
      <c r="M16" s="12"/>
    </row>
    <row r="17" ht="16" customHeight="1" spans="1:13">
      <c r="A17" s="21">
        <f t="shared" si="0"/>
        <v>14</v>
      </c>
      <c r="B17" s="11" t="s">
        <v>86</v>
      </c>
      <c r="C17" s="12" t="s">
        <v>87</v>
      </c>
      <c r="D17" s="13">
        <v>30</v>
      </c>
      <c r="E17" s="13" t="s">
        <v>39</v>
      </c>
      <c r="F17" s="13" t="s">
        <v>40</v>
      </c>
      <c r="G17" s="21" t="s">
        <v>9</v>
      </c>
      <c r="H17" s="133" t="s">
        <v>88</v>
      </c>
      <c r="I17" s="14" t="s">
        <v>42</v>
      </c>
      <c r="J17" s="21" t="s">
        <v>43</v>
      </c>
      <c r="K17" s="21"/>
      <c r="L17" s="11"/>
      <c r="M17" s="12" t="s">
        <v>55</v>
      </c>
    </row>
    <row r="18" ht="16" customHeight="1" spans="1:13">
      <c r="A18" s="21">
        <f t="shared" si="0"/>
        <v>15</v>
      </c>
      <c r="B18" s="11" t="s">
        <v>89</v>
      </c>
      <c r="C18" s="12" t="s">
        <v>90</v>
      </c>
      <c r="D18" s="13">
        <v>20</v>
      </c>
      <c r="E18" s="13" t="s">
        <v>39</v>
      </c>
      <c r="F18" s="13" t="s">
        <v>40</v>
      </c>
      <c r="G18" s="21" t="s">
        <v>9</v>
      </c>
      <c r="H18" s="133" t="s">
        <v>91</v>
      </c>
      <c r="I18" s="14" t="s">
        <v>42</v>
      </c>
      <c r="J18" s="21" t="s">
        <v>43</v>
      </c>
      <c r="K18" s="21"/>
      <c r="L18" s="11"/>
      <c r="M18" s="12"/>
    </row>
    <row r="19" ht="16" customHeight="1" spans="1:13">
      <c r="A19" s="21">
        <f t="shared" si="0"/>
        <v>16</v>
      </c>
      <c r="B19" s="11" t="s">
        <v>92</v>
      </c>
      <c r="C19" s="12" t="s">
        <v>93</v>
      </c>
      <c r="D19" s="13">
        <v>30</v>
      </c>
      <c r="E19" s="13" t="s">
        <v>39</v>
      </c>
      <c r="F19" s="13" t="s">
        <v>40</v>
      </c>
      <c r="G19" s="21" t="s">
        <v>9</v>
      </c>
      <c r="H19" s="133" t="s">
        <v>94</v>
      </c>
      <c r="I19" s="14" t="s">
        <v>42</v>
      </c>
      <c r="J19" s="21" t="s">
        <v>43</v>
      </c>
      <c r="K19" s="21"/>
      <c r="L19" s="11"/>
      <c r="M19" s="12" t="s">
        <v>74</v>
      </c>
    </row>
    <row r="20" ht="16" customHeight="1" spans="1:13">
      <c r="A20" s="21">
        <f t="shared" si="0"/>
        <v>17</v>
      </c>
      <c r="B20" s="11" t="s">
        <v>95</v>
      </c>
      <c r="C20" s="12" t="s">
        <v>96</v>
      </c>
      <c r="D20" s="13">
        <v>20</v>
      </c>
      <c r="E20" s="13" t="s">
        <v>39</v>
      </c>
      <c r="F20" s="13" t="s">
        <v>40</v>
      </c>
      <c r="G20" s="21" t="s">
        <v>9</v>
      </c>
      <c r="H20" s="133" t="s">
        <v>97</v>
      </c>
      <c r="I20" s="14" t="s">
        <v>42</v>
      </c>
      <c r="J20" s="21" t="s">
        <v>43</v>
      </c>
      <c r="K20" s="21"/>
      <c r="L20" s="11"/>
      <c r="M20" s="12"/>
    </row>
    <row r="21" ht="16" customHeight="1" spans="1:13">
      <c r="A21" s="21">
        <f t="shared" si="0"/>
        <v>18</v>
      </c>
      <c r="B21" s="11" t="s">
        <v>98</v>
      </c>
      <c r="C21" s="12" t="s">
        <v>99</v>
      </c>
      <c r="D21" s="13">
        <v>20</v>
      </c>
      <c r="E21" s="13" t="s">
        <v>39</v>
      </c>
      <c r="F21" s="13" t="s">
        <v>40</v>
      </c>
      <c r="G21" s="21" t="s">
        <v>9</v>
      </c>
      <c r="H21" s="133" t="s">
        <v>100</v>
      </c>
      <c r="I21" s="14" t="s">
        <v>42</v>
      </c>
      <c r="J21" s="21" t="s">
        <v>43</v>
      </c>
      <c r="K21" s="21"/>
      <c r="L21" s="11"/>
      <c r="M21" s="12"/>
    </row>
    <row r="22" ht="16" customHeight="1" spans="1:13">
      <c r="A22" s="21">
        <f t="shared" si="0"/>
        <v>19</v>
      </c>
      <c r="B22" s="11" t="s">
        <v>101</v>
      </c>
      <c r="C22" s="12" t="s">
        <v>102</v>
      </c>
      <c r="D22" s="13">
        <v>30</v>
      </c>
      <c r="E22" s="13" t="s">
        <v>39</v>
      </c>
      <c r="F22" s="13" t="s">
        <v>40</v>
      </c>
      <c r="G22" s="21" t="s">
        <v>9</v>
      </c>
      <c r="H22" s="133" t="s">
        <v>103</v>
      </c>
      <c r="I22" s="14" t="s">
        <v>42</v>
      </c>
      <c r="J22" s="21" t="s">
        <v>43</v>
      </c>
      <c r="K22" s="21"/>
      <c r="L22" s="11"/>
      <c r="M22" s="12"/>
    </row>
    <row r="23" ht="16" customHeight="1" spans="1:13">
      <c r="A23" s="21">
        <f t="shared" si="0"/>
        <v>20</v>
      </c>
      <c r="B23" s="11" t="s">
        <v>104</v>
      </c>
      <c r="C23" s="11" t="s">
        <v>105</v>
      </c>
      <c r="D23" s="13">
        <v>30</v>
      </c>
      <c r="E23" s="13" t="s">
        <v>39</v>
      </c>
      <c r="F23" s="13" t="s">
        <v>40</v>
      </c>
      <c r="G23" s="21" t="s">
        <v>9</v>
      </c>
      <c r="H23" s="133" t="s">
        <v>106</v>
      </c>
      <c r="I23" s="14" t="s">
        <v>42</v>
      </c>
      <c r="J23" s="21" t="s">
        <v>43</v>
      </c>
      <c r="K23" s="21"/>
      <c r="L23" s="11"/>
      <c r="M23" s="12"/>
    </row>
    <row r="24" ht="16" customHeight="1" spans="1:13">
      <c r="A24" s="21">
        <f t="shared" si="0"/>
        <v>21</v>
      </c>
      <c r="B24" s="11" t="s">
        <v>107</v>
      </c>
      <c r="C24" s="12" t="s">
        <v>108</v>
      </c>
      <c r="D24" s="13">
        <v>30</v>
      </c>
      <c r="E24" s="13" t="s">
        <v>39</v>
      </c>
      <c r="F24" s="13" t="s">
        <v>40</v>
      </c>
      <c r="G24" s="21" t="s">
        <v>9</v>
      </c>
      <c r="H24" s="133" t="s">
        <v>109</v>
      </c>
      <c r="I24" s="14" t="s">
        <v>42</v>
      </c>
      <c r="J24" s="21" t="s">
        <v>43</v>
      </c>
      <c r="K24" s="21"/>
      <c r="L24" s="11"/>
      <c r="M24" s="12"/>
    </row>
    <row r="25" ht="16" customHeight="1" spans="1:13">
      <c r="A25" s="21">
        <f t="shared" si="0"/>
        <v>22</v>
      </c>
      <c r="B25" s="11" t="s">
        <v>110</v>
      </c>
      <c r="C25" s="12" t="s">
        <v>111</v>
      </c>
      <c r="D25" s="13">
        <v>30</v>
      </c>
      <c r="E25" s="13" t="s">
        <v>39</v>
      </c>
      <c r="F25" s="13" t="s">
        <v>40</v>
      </c>
      <c r="G25" s="21" t="s">
        <v>9</v>
      </c>
      <c r="H25" s="133" t="s">
        <v>112</v>
      </c>
      <c r="I25" s="14" t="s">
        <v>42</v>
      </c>
      <c r="J25" s="21" t="s">
        <v>43</v>
      </c>
      <c r="K25" s="21"/>
      <c r="L25" s="11"/>
      <c r="M25" s="12" t="s">
        <v>113</v>
      </c>
    </row>
    <row r="26" ht="16" customHeight="1" spans="1:13">
      <c r="A26" s="21">
        <f t="shared" si="0"/>
        <v>23</v>
      </c>
      <c r="B26" s="11" t="s">
        <v>114</v>
      </c>
      <c r="C26" s="11" t="s">
        <v>115</v>
      </c>
      <c r="D26" s="13">
        <v>20</v>
      </c>
      <c r="E26" s="13" t="s">
        <v>39</v>
      </c>
      <c r="F26" s="13" t="s">
        <v>40</v>
      </c>
      <c r="G26" s="21" t="s">
        <v>9</v>
      </c>
      <c r="H26" s="133" t="s">
        <v>116</v>
      </c>
      <c r="I26" s="14" t="s">
        <v>42</v>
      </c>
      <c r="J26" s="21" t="s">
        <v>43</v>
      </c>
      <c r="K26" s="21"/>
      <c r="L26" s="11"/>
      <c r="M26" s="12"/>
    </row>
    <row r="27" ht="16" customHeight="1" spans="1:13">
      <c r="A27" s="21">
        <f t="shared" si="0"/>
        <v>24</v>
      </c>
      <c r="B27" s="11" t="s">
        <v>117</v>
      </c>
      <c r="C27" s="12" t="s">
        <v>118</v>
      </c>
      <c r="D27" s="13">
        <v>20</v>
      </c>
      <c r="E27" s="13" t="s">
        <v>39</v>
      </c>
      <c r="F27" s="13" t="s">
        <v>40</v>
      </c>
      <c r="G27" s="21" t="s">
        <v>9</v>
      </c>
      <c r="H27" s="133" t="s">
        <v>119</v>
      </c>
      <c r="I27" s="14" t="s">
        <v>42</v>
      </c>
      <c r="J27" s="21" t="s">
        <v>43</v>
      </c>
      <c r="K27" s="21"/>
      <c r="L27" s="11"/>
      <c r="M27" s="12"/>
    </row>
    <row r="28" ht="16" customHeight="1" spans="1:13">
      <c r="A28" s="21">
        <f t="shared" si="0"/>
        <v>25</v>
      </c>
      <c r="B28" s="11" t="s">
        <v>120</v>
      </c>
      <c r="C28" s="12" t="s">
        <v>121</v>
      </c>
      <c r="D28" s="13">
        <v>20</v>
      </c>
      <c r="E28" s="13" t="s">
        <v>39</v>
      </c>
      <c r="F28" s="13" t="s">
        <v>40</v>
      </c>
      <c r="G28" s="21" t="s">
        <v>9</v>
      </c>
      <c r="H28" s="133" t="s">
        <v>122</v>
      </c>
      <c r="I28" s="14" t="s">
        <v>42</v>
      </c>
      <c r="J28" s="21" t="s">
        <v>43</v>
      </c>
      <c r="K28" s="21"/>
      <c r="L28" s="11"/>
      <c r="M28" s="12"/>
    </row>
    <row r="29" ht="16" customHeight="1" spans="1:13">
      <c r="A29" s="21">
        <f t="shared" si="0"/>
        <v>26</v>
      </c>
      <c r="B29" s="11" t="s">
        <v>123</v>
      </c>
      <c r="C29" s="12" t="s">
        <v>124</v>
      </c>
      <c r="D29" s="13">
        <v>30</v>
      </c>
      <c r="E29" s="13" t="s">
        <v>39</v>
      </c>
      <c r="F29" s="13" t="s">
        <v>40</v>
      </c>
      <c r="G29" s="21" t="s">
        <v>9</v>
      </c>
      <c r="H29" s="133" t="s">
        <v>125</v>
      </c>
      <c r="I29" s="14" t="s">
        <v>42</v>
      </c>
      <c r="J29" s="21" t="s">
        <v>43</v>
      </c>
      <c r="K29" s="21"/>
      <c r="L29" s="11"/>
      <c r="M29" s="12" t="s">
        <v>126</v>
      </c>
    </row>
    <row r="30" ht="16" customHeight="1" spans="1:13">
      <c r="A30" s="21">
        <f t="shared" si="0"/>
        <v>27</v>
      </c>
      <c r="B30" s="11" t="s">
        <v>127</v>
      </c>
      <c r="C30" s="12" t="s">
        <v>128</v>
      </c>
      <c r="D30" s="13">
        <v>20</v>
      </c>
      <c r="E30" s="13" t="s">
        <v>39</v>
      </c>
      <c r="F30" s="13" t="s">
        <v>40</v>
      </c>
      <c r="G30" s="21" t="s">
        <v>9</v>
      </c>
      <c r="H30" s="133" t="s">
        <v>129</v>
      </c>
      <c r="I30" s="14" t="s">
        <v>42</v>
      </c>
      <c r="J30" s="21" t="s">
        <v>43</v>
      </c>
      <c r="K30" s="21"/>
      <c r="L30" s="11"/>
      <c r="M30" s="12"/>
    </row>
    <row r="31" ht="16" customHeight="1" spans="1:13">
      <c r="A31" s="21">
        <f t="shared" si="0"/>
        <v>28</v>
      </c>
      <c r="B31" s="11" t="s">
        <v>130</v>
      </c>
      <c r="C31" s="12" t="s">
        <v>131</v>
      </c>
      <c r="D31" s="13">
        <v>20</v>
      </c>
      <c r="E31" s="13" t="s">
        <v>39</v>
      </c>
      <c r="F31" s="13" t="s">
        <v>40</v>
      </c>
      <c r="G31" s="21" t="s">
        <v>9</v>
      </c>
      <c r="H31" s="133" t="s">
        <v>132</v>
      </c>
      <c r="I31" s="14" t="s">
        <v>42</v>
      </c>
      <c r="J31" s="21" t="s">
        <v>43</v>
      </c>
      <c r="K31" s="21"/>
      <c r="L31" s="11"/>
      <c r="M31" s="12"/>
    </row>
    <row r="32" ht="16" customHeight="1" spans="1:13">
      <c r="A32" s="21">
        <f t="shared" si="0"/>
        <v>29</v>
      </c>
      <c r="B32" s="11" t="s">
        <v>133</v>
      </c>
      <c r="C32" s="11" t="s">
        <v>134</v>
      </c>
      <c r="D32" s="13">
        <v>30</v>
      </c>
      <c r="E32" s="13" t="s">
        <v>39</v>
      </c>
      <c r="F32" s="13" t="s">
        <v>40</v>
      </c>
      <c r="G32" s="21" t="s">
        <v>9</v>
      </c>
      <c r="H32" s="133" t="s">
        <v>135</v>
      </c>
      <c r="I32" s="14" t="s">
        <v>42</v>
      </c>
      <c r="J32" s="21" t="s">
        <v>136</v>
      </c>
      <c r="K32" s="21"/>
      <c r="L32" s="11"/>
      <c r="M32" s="12" t="s">
        <v>137</v>
      </c>
    </row>
    <row r="33" ht="16" customHeight="1" spans="1:13">
      <c r="A33" s="21">
        <f t="shared" si="0"/>
        <v>30</v>
      </c>
      <c r="B33" s="11" t="s">
        <v>138</v>
      </c>
      <c r="C33" s="12" t="s">
        <v>139</v>
      </c>
      <c r="D33" s="13">
        <v>30</v>
      </c>
      <c r="E33" s="13" t="s">
        <v>39</v>
      </c>
      <c r="F33" s="13" t="s">
        <v>40</v>
      </c>
      <c r="G33" s="21" t="s">
        <v>9</v>
      </c>
      <c r="H33" s="133" t="s">
        <v>140</v>
      </c>
      <c r="I33" s="14" t="s">
        <v>42</v>
      </c>
      <c r="J33" s="21" t="s">
        <v>43</v>
      </c>
      <c r="K33" s="21"/>
      <c r="L33" s="11"/>
      <c r="M33" s="12" t="s">
        <v>141</v>
      </c>
    </row>
    <row r="34" ht="16" customHeight="1" spans="1:13">
      <c r="A34" s="21">
        <f t="shared" si="0"/>
        <v>31</v>
      </c>
      <c r="B34" s="11" t="s">
        <v>142</v>
      </c>
      <c r="C34" s="12" t="s">
        <v>143</v>
      </c>
      <c r="D34" s="13">
        <v>20</v>
      </c>
      <c r="E34" s="13" t="s">
        <v>39</v>
      </c>
      <c r="F34" s="13" t="s">
        <v>40</v>
      </c>
      <c r="G34" s="21" t="s">
        <v>9</v>
      </c>
      <c r="H34" s="133" t="s">
        <v>144</v>
      </c>
      <c r="I34" s="14" t="s">
        <v>42</v>
      </c>
      <c r="J34" s="21" t="s">
        <v>43</v>
      </c>
      <c r="K34" s="21"/>
      <c r="L34" s="11"/>
      <c r="M34" s="12"/>
    </row>
    <row r="35" ht="16" customHeight="1" spans="1:13">
      <c r="A35" s="21">
        <f t="shared" si="0"/>
        <v>32</v>
      </c>
      <c r="B35" s="11" t="s">
        <v>145</v>
      </c>
      <c r="C35" s="12" t="s">
        <v>146</v>
      </c>
      <c r="D35" s="13">
        <v>30</v>
      </c>
      <c r="E35" s="13" t="s">
        <v>39</v>
      </c>
      <c r="F35" s="13" t="s">
        <v>40</v>
      </c>
      <c r="G35" s="21" t="s">
        <v>9</v>
      </c>
      <c r="H35" s="133" t="s">
        <v>147</v>
      </c>
      <c r="I35" s="14" t="s">
        <v>42</v>
      </c>
      <c r="J35" s="21" t="s">
        <v>43</v>
      </c>
      <c r="K35" s="21"/>
      <c r="L35" s="11"/>
      <c r="M35" s="12" t="s">
        <v>148</v>
      </c>
    </row>
    <row r="36" ht="16" customHeight="1" spans="1:13">
      <c r="A36" s="21">
        <f t="shared" si="0"/>
        <v>33</v>
      </c>
      <c r="B36" s="11" t="s">
        <v>149</v>
      </c>
      <c r="C36" s="12" t="s">
        <v>150</v>
      </c>
      <c r="D36" s="13">
        <v>20</v>
      </c>
      <c r="E36" s="13" t="s">
        <v>39</v>
      </c>
      <c r="F36" s="13" t="s">
        <v>40</v>
      </c>
      <c r="G36" s="21" t="s">
        <v>9</v>
      </c>
      <c r="H36" s="133" t="s">
        <v>151</v>
      </c>
      <c r="I36" s="14" t="s">
        <v>42</v>
      </c>
      <c r="J36" s="21" t="s">
        <v>43</v>
      </c>
      <c r="K36" s="21"/>
      <c r="L36" s="11"/>
      <c r="M36" s="12"/>
    </row>
    <row r="37" ht="16" customHeight="1" spans="1:13">
      <c r="A37" s="21">
        <f t="shared" si="0"/>
        <v>34</v>
      </c>
      <c r="B37" s="11" t="s">
        <v>152</v>
      </c>
      <c r="C37" s="12" t="s">
        <v>153</v>
      </c>
      <c r="D37" s="13">
        <v>20</v>
      </c>
      <c r="E37" s="13" t="s">
        <v>39</v>
      </c>
      <c r="F37" s="13" t="s">
        <v>40</v>
      </c>
      <c r="G37" s="21" t="s">
        <v>9</v>
      </c>
      <c r="H37" s="133" t="s">
        <v>154</v>
      </c>
      <c r="I37" s="14" t="s">
        <v>42</v>
      </c>
      <c r="J37" s="21" t="s">
        <v>43</v>
      </c>
      <c r="K37" s="21"/>
      <c r="L37" s="11"/>
      <c r="M37" s="12"/>
    </row>
    <row r="38" ht="16" customHeight="1" spans="1:13">
      <c r="A38" s="21">
        <f t="shared" si="0"/>
        <v>35</v>
      </c>
      <c r="B38" s="11" t="s">
        <v>155</v>
      </c>
      <c r="C38" s="12" t="s">
        <v>156</v>
      </c>
      <c r="D38" s="13">
        <v>20</v>
      </c>
      <c r="E38" s="13" t="s">
        <v>39</v>
      </c>
      <c r="F38" s="13" t="s">
        <v>40</v>
      </c>
      <c r="G38" s="21" t="s">
        <v>9</v>
      </c>
      <c r="H38" s="133" t="s">
        <v>157</v>
      </c>
      <c r="I38" s="14" t="s">
        <v>42</v>
      </c>
      <c r="J38" s="21" t="s">
        <v>43</v>
      </c>
      <c r="K38" s="21"/>
      <c r="L38" s="11"/>
      <c r="M38" s="12"/>
    </row>
    <row r="39" ht="16" customHeight="1" spans="1:13">
      <c r="A39" s="21">
        <f t="shared" si="0"/>
        <v>36</v>
      </c>
      <c r="B39" s="11" t="s">
        <v>158</v>
      </c>
      <c r="C39" s="12" t="s">
        <v>159</v>
      </c>
      <c r="D39" s="13">
        <v>20</v>
      </c>
      <c r="E39" s="13" t="s">
        <v>39</v>
      </c>
      <c r="F39" s="13" t="s">
        <v>40</v>
      </c>
      <c r="G39" s="21" t="s">
        <v>9</v>
      </c>
      <c r="H39" s="133" t="s">
        <v>160</v>
      </c>
      <c r="I39" s="14" t="s">
        <v>42</v>
      </c>
      <c r="J39" s="21" t="s">
        <v>43</v>
      </c>
      <c r="K39" s="21"/>
      <c r="L39" s="11"/>
      <c r="M39" s="12"/>
    </row>
    <row r="40" ht="16" customHeight="1" spans="1:13">
      <c r="A40" s="21">
        <f t="shared" si="0"/>
        <v>37</v>
      </c>
      <c r="B40" s="11" t="s">
        <v>161</v>
      </c>
      <c r="C40" s="12" t="s">
        <v>162</v>
      </c>
      <c r="D40" s="13">
        <v>30</v>
      </c>
      <c r="E40" s="13" t="s">
        <v>39</v>
      </c>
      <c r="F40" s="13" t="s">
        <v>40</v>
      </c>
      <c r="G40" s="21" t="s">
        <v>9</v>
      </c>
      <c r="H40" s="133" t="s">
        <v>163</v>
      </c>
      <c r="I40" s="14" t="s">
        <v>42</v>
      </c>
      <c r="J40" s="21" t="s">
        <v>43</v>
      </c>
      <c r="K40" s="21"/>
      <c r="L40" s="11"/>
      <c r="M40" s="12" t="s">
        <v>164</v>
      </c>
    </row>
    <row r="41" ht="16" customHeight="1" spans="1:13">
      <c r="A41" s="21">
        <f t="shared" si="0"/>
        <v>38</v>
      </c>
      <c r="B41" s="11" t="s">
        <v>165</v>
      </c>
      <c r="C41" s="12" t="s">
        <v>166</v>
      </c>
      <c r="D41" s="13">
        <v>20</v>
      </c>
      <c r="E41" s="13" t="s">
        <v>39</v>
      </c>
      <c r="F41" s="13" t="s">
        <v>40</v>
      </c>
      <c r="G41" s="21" t="s">
        <v>9</v>
      </c>
      <c r="H41" s="133" t="s">
        <v>167</v>
      </c>
      <c r="I41" s="14" t="s">
        <v>42</v>
      </c>
      <c r="J41" s="21" t="s">
        <v>43</v>
      </c>
      <c r="K41" s="21"/>
      <c r="L41" s="11"/>
      <c r="M41" s="12"/>
    </row>
    <row r="42" ht="16" customHeight="1" spans="1:13">
      <c r="A42" s="21">
        <f t="shared" si="0"/>
        <v>39</v>
      </c>
      <c r="B42" s="11" t="s">
        <v>168</v>
      </c>
      <c r="C42" s="12" t="s">
        <v>169</v>
      </c>
      <c r="D42" s="13">
        <v>20</v>
      </c>
      <c r="E42" s="13" t="s">
        <v>39</v>
      </c>
      <c r="F42" s="13" t="s">
        <v>40</v>
      </c>
      <c r="G42" s="21" t="s">
        <v>9</v>
      </c>
      <c r="H42" s="133" t="s">
        <v>170</v>
      </c>
      <c r="I42" s="14" t="s">
        <v>42</v>
      </c>
      <c r="J42" s="21" t="s">
        <v>43</v>
      </c>
      <c r="K42" s="21"/>
      <c r="L42" s="11"/>
      <c r="M42" s="12"/>
    </row>
    <row r="43" ht="16" customHeight="1" spans="1:13">
      <c r="A43" s="21">
        <f t="shared" si="0"/>
        <v>40</v>
      </c>
      <c r="B43" s="11" t="s">
        <v>171</v>
      </c>
      <c r="C43" s="12" t="s">
        <v>172</v>
      </c>
      <c r="D43" s="13">
        <v>30</v>
      </c>
      <c r="E43" s="13" t="s">
        <v>39</v>
      </c>
      <c r="F43" s="13" t="s">
        <v>40</v>
      </c>
      <c r="G43" s="21" t="s">
        <v>9</v>
      </c>
      <c r="H43" s="133" t="s">
        <v>173</v>
      </c>
      <c r="I43" s="14" t="s">
        <v>42</v>
      </c>
      <c r="J43" s="21" t="s">
        <v>43</v>
      </c>
      <c r="K43" s="21"/>
      <c r="L43" s="11"/>
      <c r="M43" s="12"/>
    </row>
    <row r="44" ht="16" customHeight="1" spans="1:13">
      <c r="A44" s="21">
        <f t="shared" si="0"/>
        <v>41</v>
      </c>
      <c r="B44" s="11" t="s">
        <v>174</v>
      </c>
      <c r="C44" s="12" t="s">
        <v>175</v>
      </c>
      <c r="D44" s="13">
        <v>20</v>
      </c>
      <c r="E44" s="13" t="s">
        <v>39</v>
      </c>
      <c r="F44" s="13" t="s">
        <v>40</v>
      </c>
      <c r="G44" s="21" t="s">
        <v>9</v>
      </c>
      <c r="H44" s="133" t="s">
        <v>176</v>
      </c>
      <c r="I44" s="14" t="s">
        <v>42</v>
      </c>
      <c r="J44" s="21" t="s">
        <v>177</v>
      </c>
      <c r="K44" s="21"/>
      <c r="L44" s="11"/>
      <c r="M44" s="12" t="s">
        <v>178</v>
      </c>
    </row>
    <row r="45" ht="16" customHeight="1" spans="1:13">
      <c r="A45" s="21">
        <f t="shared" si="0"/>
        <v>42</v>
      </c>
      <c r="B45" s="11" t="s">
        <v>179</v>
      </c>
      <c r="C45" s="12" t="s">
        <v>180</v>
      </c>
      <c r="D45" s="13">
        <v>20</v>
      </c>
      <c r="E45" s="13" t="s">
        <v>39</v>
      </c>
      <c r="F45" s="13" t="s">
        <v>40</v>
      </c>
      <c r="G45" s="21" t="s">
        <v>9</v>
      </c>
      <c r="H45" s="133" t="s">
        <v>181</v>
      </c>
      <c r="I45" s="14" t="s">
        <v>42</v>
      </c>
      <c r="J45" s="21" t="s">
        <v>177</v>
      </c>
      <c r="K45" s="21"/>
      <c r="L45" s="11"/>
      <c r="M45" s="12"/>
    </row>
    <row r="46" ht="16" customHeight="1" spans="1:13">
      <c r="A46" s="21">
        <f t="shared" si="0"/>
        <v>43</v>
      </c>
      <c r="B46" s="11" t="s">
        <v>182</v>
      </c>
      <c r="C46" s="12" t="s">
        <v>183</v>
      </c>
      <c r="D46" s="13">
        <v>20</v>
      </c>
      <c r="E46" s="13" t="s">
        <v>39</v>
      </c>
      <c r="F46" s="13" t="s">
        <v>40</v>
      </c>
      <c r="G46" s="21" t="s">
        <v>9</v>
      </c>
      <c r="H46" s="133" t="s">
        <v>184</v>
      </c>
      <c r="I46" s="14" t="s">
        <v>42</v>
      </c>
      <c r="J46" s="21" t="s">
        <v>177</v>
      </c>
      <c r="K46" s="21"/>
      <c r="L46" s="11"/>
      <c r="M46" s="12"/>
    </row>
    <row r="47" ht="16" customHeight="1" spans="1:13">
      <c r="A47" s="21">
        <f t="shared" si="0"/>
        <v>44</v>
      </c>
      <c r="B47" s="11" t="s">
        <v>185</v>
      </c>
      <c r="C47" s="12" t="s">
        <v>186</v>
      </c>
      <c r="D47" s="13">
        <v>20</v>
      </c>
      <c r="E47" s="13" t="s">
        <v>39</v>
      </c>
      <c r="F47" s="13" t="s">
        <v>40</v>
      </c>
      <c r="G47" s="21" t="s">
        <v>9</v>
      </c>
      <c r="H47" s="133" t="s">
        <v>187</v>
      </c>
      <c r="I47" s="14" t="s">
        <v>42</v>
      </c>
      <c r="J47" s="21" t="s">
        <v>177</v>
      </c>
      <c r="K47" s="21"/>
      <c r="L47" s="11"/>
      <c r="M47" s="12"/>
    </row>
    <row r="48" ht="16" customHeight="1" spans="1:13">
      <c r="A48" s="21">
        <f t="shared" si="0"/>
        <v>45</v>
      </c>
      <c r="B48" s="11" t="s">
        <v>188</v>
      </c>
      <c r="C48" s="12" t="s">
        <v>189</v>
      </c>
      <c r="D48" s="13">
        <v>20</v>
      </c>
      <c r="E48" s="13" t="s">
        <v>39</v>
      </c>
      <c r="F48" s="13" t="s">
        <v>40</v>
      </c>
      <c r="G48" s="21" t="s">
        <v>9</v>
      </c>
      <c r="H48" s="133" t="s">
        <v>190</v>
      </c>
      <c r="I48" s="14" t="s">
        <v>42</v>
      </c>
      <c r="J48" s="21" t="s">
        <v>177</v>
      </c>
      <c r="K48" s="21"/>
      <c r="L48" s="11"/>
      <c r="M48" s="12"/>
    </row>
    <row r="49" ht="16" customHeight="1" spans="1:13">
      <c r="A49" s="21">
        <f t="shared" si="0"/>
        <v>46</v>
      </c>
      <c r="B49" s="11" t="s">
        <v>191</v>
      </c>
      <c r="C49" s="12" t="s">
        <v>192</v>
      </c>
      <c r="D49" s="13">
        <v>30</v>
      </c>
      <c r="E49" s="13" t="s">
        <v>39</v>
      </c>
      <c r="F49" s="13" t="s">
        <v>40</v>
      </c>
      <c r="G49" s="21" t="s">
        <v>9</v>
      </c>
      <c r="H49" s="133" t="s">
        <v>193</v>
      </c>
      <c r="I49" s="14" t="s">
        <v>42</v>
      </c>
      <c r="J49" s="21" t="s">
        <v>177</v>
      </c>
      <c r="K49" s="21"/>
      <c r="L49" s="11">
        <v>13415693457</v>
      </c>
      <c r="M49" s="12" t="s">
        <v>194</v>
      </c>
    </row>
    <row r="50" ht="16" customHeight="1" spans="1:13">
      <c r="A50" s="21">
        <f t="shared" si="0"/>
        <v>47</v>
      </c>
      <c r="B50" s="11" t="s">
        <v>195</v>
      </c>
      <c r="C50" s="11" t="s">
        <v>196</v>
      </c>
      <c r="D50" s="13">
        <v>20</v>
      </c>
      <c r="E50" s="13" t="s">
        <v>39</v>
      </c>
      <c r="F50" s="13" t="s">
        <v>40</v>
      </c>
      <c r="G50" s="21" t="s">
        <v>9</v>
      </c>
      <c r="H50" s="133" t="s">
        <v>197</v>
      </c>
      <c r="I50" s="14" t="s">
        <v>42</v>
      </c>
      <c r="J50" s="21" t="s">
        <v>198</v>
      </c>
      <c r="K50" s="21"/>
      <c r="L50" s="11"/>
      <c r="M50" s="12"/>
    </row>
    <row r="51" ht="16" customHeight="1" spans="1:13">
      <c r="A51" s="21">
        <f t="shared" si="0"/>
        <v>48</v>
      </c>
      <c r="B51" s="11" t="s">
        <v>199</v>
      </c>
      <c r="C51" s="11" t="s">
        <v>200</v>
      </c>
      <c r="D51" s="13">
        <v>20</v>
      </c>
      <c r="E51" s="13" t="s">
        <v>39</v>
      </c>
      <c r="F51" s="13" t="s">
        <v>40</v>
      </c>
      <c r="G51" s="21" t="s">
        <v>9</v>
      </c>
      <c r="H51" s="133" t="s">
        <v>201</v>
      </c>
      <c r="I51" s="14" t="s">
        <v>42</v>
      </c>
      <c r="J51" s="21" t="s">
        <v>177</v>
      </c>
      <c r="K51" s="21" t="s">
        <v>202</v>
      </c>
      <c r="L51" s="11" t="s">
        <v>203</v>
      </c>
      <c r="M51" s="12"/>
    </row>
    <row r="52" ht="16" customHeight="1" spans="1:13">
      <c r="A52" s="21">
        <f t="shared" si="0"/>
        <v>49</v>
      </c>
      <c r="B52" s="11" t="s">
        <v>204</v>
      </c>
      <c r="C52" s="12" t="s">
        <v>205</v>
      </c>
      <c r="D52" s="13">
        <v>30</v>
      </c>
      <c r="E52" s="13" t="s">
        <v>39</v>
      </c>
      <c r="F52" s="13" t="s">
        <v>40</v>
      </c>
      <c r="G52" s="21" t="s">
        <v>9</v>
      </c>
      <c r="H52" s="133" t="s">
        <v>206</v>
      </c>
      <c r="I52" s="14" t="s">
        <v>42</v>
      </c>
      <c r="J52" s="21" t="s">
        <v>177</v>
      </c>
      <c r="K52" s="21"/>
      <c r="L52" s="11"/>
      <c r="M52" s="12" t="s">
        <v>113</v>
      </c>
    </row>
    <row r="53" ht="16" customHeight="1" spans="1:13">
      <c r="A53" s="21">
        <f t="shared" si="0"/>
        <v>50</v>
      </c>
      <c r="B53" s="11" t="s">
        <v>207</v>
      </c>
      <c r="C53" s="12" t="s">
        <v>208</v>
      </c>
      <c r="D53" s="13">
        <v>20</v>
      </c>
      <c r="E53" s="13" t="s">
        <v>39</v>
      </c>
      <c r="F53" s="13" t="s">
        <v>40</v>
      </c>
      <c r="G53" s="21" t="s">
        <v>9</v>
      </c>
      <c r="H53" s="133" t="s">
        <v>209</v>
      </c>
      <c r="I53" s="14" t="s">
        <v>42</v>
      </c>
      <c r="J53" s="21" t="s">
        <v>177</v>
      </c>
      <c r="K53" s="21"/>
      <c r="L53" s="11"/>
      <c r="M53" s="12"/>
    </row>
    <row r="54" ht="16" customHeight="1" spans="1:13">
      <c r="A54" s="21">
        <f t="shared" si="0"/>
        <v>51</v>
      </c>
      <c r="B54" s="11" t="s">
        <v>210</v>
      </c>
      <c r="C54" s="11" t="s">
        <v>211</v>
      </c>
      <c r="D54" s="13">
        <v>20</v>
      </c>
      <c r="E54" s="13" t="s">
        <v>39</v>
      </c>
      <c r="F54" s="13" t="s">
        <v>40</v>
      </c>
      <c r="G54" s="21" t="s">
        <v>9</v>
      </c>
      <c r="H54" s="133" t="s">
        <v>212</v>
      </c>
      <c r="I54" s="14" t="s">
        <v>42</v>
      </c>
      <c r="J54" s="21" t="s">
        <v>177</v>
      </c>
      <c r="K54" s="21" t="s">
        <v>213</v>
      </c>
      <c r="L54" s="11" t="s">
        <v>214</v>
      </c>
      <c r="M54" s="12"/>
    </row>
    <row r="55" ht="16" customHeight="1" spans="1:13">
      <c r="A55" s="21">
        <f t="shared" si="0"/>
        <v>52</v>
      </c>
      <c r="B55" s="11" t="s">
        <v>215</v>
      </c>
      <c r="C55" s="12" t="s">
        <v>216</v>
      </c>
      <c r="D55" s="13">
        <v>20</v>
      </c>
      <c r="E55" s="13" t="s">
        <v>39</v>
      </c>
      <c r="F55" s="13" t="s">
        <v>40</v>
      </c>
      <c r="G55" s="21" t="s">
        <v>9</v>
      </c>
      <c r="H55" s="133" t="s">
        <v>217</v>
      </c>
      <c r="I55" s="14" t="s">
        <v>42</v>
      </c>
      <c r="J55" s="21" t="s">
        <v>177</v>
      </c>
      <c r="K55" s="21"/>
      <c r="L55" s="11"/>
      <c r="M55" s="12"/>
    </row>
    <row r="56" ht="16" customHeight="1" spans="1:13">
      <c r="A56" s="21">
        <f t="shared" si="0"/>
        <v>53</v>
      </c>
      <c r="B56" s="11" t="s">
        <v>218</v>
      </c>
      <c r="C56" s="12" t="s">
        <v>219</v>
      </c>
      <c r="D56" s="13">
        <v>20</v>
      </c>
      <c r="E56" s="13" t="s">
        <v>39</v>
      </c>
      <c r="F56" s="13" t="s">
        <v>40</v>
      </c>
      <c r="G56" s="21" t="s">
        <v>9</v>
      </c>
      <c r="H56" s="133" t="s">
        <v>220</v>
      </c>
      <c r="I56" s="14" t="s">
        <v>42</v>
      </c>
      <c r="J56" s="21" t="s">
        <v>177</v>
      </c>
      <c r="K56" s="21"/>
      <c r="L56" s="11"/>
      <c r="M56" s="12"/>
    </row>
    <row r="57" ht="16" customHeight="1" spans="1:13">
      <c r="A57" s="21">
        <f t="shared" si="0"/>
        <v>54</v>
      </c>
      <c r="B57" s="11" t="s">
        <v>221</v>
      </c>
      <c r="C57" s="12" t="s">
        <v>222</v>
      </c>
      <c r="D57" s="13">
        <v>30</v>
      </c>
      <c r="E57" s="13" t="s">
        <v>39</v>
      </c>
      <c r="F57" s="13" t="s">
        <v>40</v>
      </c>
      <c r="G57" s="21" t="s">
        <v>9</v>
      </c>
      <c r="H57" s="133" t="s">
        <v>223</v>
      </c>
      <c r="I57" s="14" t="s">
        <v>42</v>
      </c>
      <c r="J57" s="21" t="s">
        <v>177</v>
      </c>
      <c r="K57" s="21"/>
      <c r="L57" s="11"/>
      <c r="M57" s="12" t="s">
        <v>224</v>
      </c>
    </row>
    <row r="58" ht="16" customHeight="1" spans="1:13">
      <c r="A58" s="21">
        <f t="shared" si="0"/>
        <v>55</v>
      </c>
      <c r="B58" s="11" t="s">
        <v>225</v>
      </c>
      <c r="C58" s="12" t="s">
        <v>226</v>
      </c>
      <c r="D58" s="13">
        <v>30</v>
      </c>
      <c r="E58" s="13" t="s">
        <v>39</v>
      </c>
      <c r="F58" s="13" t="s">
        <v>40</v>
      </c>
      <c r="G58" s="21" t="s">
        <v>9</v>
      </c>
      <c r="H58" s="133" t="s">
        <v>227</v>
      </c>
      <c r="I58" s="14" t="s">
        <v>42</v>
      </c>
      <c r="J58" s="21" t="s">
        <v>177</v>
      </c>
      <c r="K58" s="21"/>
      <c r="L58" s="11" t="s">
        <v>228</v>
      </c>
      <c r="M58" s="12" t="s">
        <v>229</v>
      </c>
    </row>
    <row r="59" ht="16" customHeight="1" spans="1:13">
      <c r="A59" s="21">
        <f t="shared" si="0"/>
        <v>56</v>
      </c>
      <c r="B59" s="11" t="s">
        <v>230</v>
      </c>
      <c r="C59" s="12" t="s">
        <v>231</v>
      </c>
      <c r="D59" s="13">
        <v>30</v>
      </c>
      <c r="E59" s="13" t="s">
        <v>39</v>
      </c>
      <c r="F59" s="13" t="s">
        <v>40</v>
      </c>
      <c r="G59" s="21" t="s">
        <v>9</v>
      </c>
      <c r="H59" s="133" t="s">
        <v>232</v>
      </c>
      <c r="I59" s="14" t="s">
        <v>42</v>
      </c>
      <c r="J59" s="21" t="s">
        <v>177</v>
      </c>
      <c r="K59" s="21"/>
      <c r="L59" s="11">
        <v>13112009192</v>
      </c>
      <c r="M59" s="12" t="s">
        <v>233</v>
      </c>
    </row>
    <row r="60" ht="16" customHeight="1" spans="1:13">
      <c r="A60" s="21">
        <f t="shared" si="0"/>
        <v>57</v>
      </c>
      <c r="B60" s="11" t="s">
        <v>234</v>
      </c>
      <c r="C60" s="12" t="s">
        <v>235</v>
      </c>
      <c r="D60" s="13">
        <v>30</v>
      </c>
      <c r="E60" s="13" t="s">
        <v>39</v>
      </c>
      <c r="F60" s="13" t="s">
        <v>40</v>
      </c>
      <c r="G60" s="21" t="s">
        <v>9</v>
      </c>
      <c r="H60" s="133" t="s">
        <v>236</v>
      </c>
      <c r="I60" s="14" t="s">
        <v>42</v>
      </c>
      <c r="J60" s="21" t="s">
        <v>177</v>
      </c>
      <c r="K60" s="21"/>
      <c r="L60" s="11"/>
      <c r="M60" s="12" t="s">
        <v>237</v>
      </c>
    </row>
    <row r="61" ht="16" customHeight="1" spans="1:13">
      <c r="A61" s="21">
        <f t="shared" si="0"/>
        <v>58</v>
      </c>
      <c r="B61" s="11" t="s">
        <v>238</v>
      </c>
      <c r="C61" s="12" t="s">
        <v>239</v>
      </c>
      <c r="D61" s="13">
        <v>30</v>
      </c>
      <c r="E61" s="13" t="s">
        <v>39</v>
      </c>
      <c r="F61" s="13" t="s">
        <v>40</v>
      </c>
      <c r="G61" s="21" t="s">
        <v>9</v>
      </c>
      <c r="H61" s="133" t="s">
        <v>240</v>
      </c>
      <c r="I61" s="14" t="s">
        <v>42</v>
      </c>
      <c r="J61" s="21" t="s">
        <v>177</v>
      </c>
      <c r="K61" s="21"/>
      <c r="L61" s="11"/>
      <c r="M61" s="12" t="s">
        <v>55</v>
      </c>
    </row>
    <row r="62" ht="16" customHeight="1" spans="1:13">
      <c r="A62" s="21">
        <f t="shared" si="0"/>
        <v>59</v>
      </c>
      <c r="B62" s="11" t="s">
        <v>241</v>
      </c>
      <c r="C62" s="12" t="s">
        <v>242</v>
      </c>
      <c r="D62" s="13">
        <v>20</v>
      </c>
      <c r="E62" s="13" t="s">
        <v>39</v>
      </c>
      <c r="F62" s="13" t="s">
        <v>40</v>
      </c>
      <c r="G62" s="21" t="s">
        <v>9</v>
      </c>
      <c r="H62" s="133" t="s">
        <v>243</v>
      </c>
      <c r="I62" s="14" t="s">
        <v>42</v>
      </c>
      <c r="J62" s="21" t="s">
        <v>177</v>
      </c>
      <c r="K62" s="21"/>
      <c r="L62" s="11"/>
      <c r="M62" s="12"/>
    </row>
    <row r="63" ht="16" customHeight="1" spans="1:13">
      <c r="A63" s="21">
        <f t="shared" si="0"/>
        <v>60</v>
      </c>
      <c r="B63" s="11" t="s">
        <v>244</v>
      </c>
      <c r="C63" s="12" t="s">
        <v>245</v>
      </c>
      <c r="D63" s="13">
        <v>20</v>
      </c>
      <c r="E63" s="13" t="s">
        <v>39</v>
      </c>
      <c r="F63" s="13" t="s">
        <v>40</v>
      </c>
      <c r="G63" s="21" t="s">
        <v>9</v>
      </c>
      <c r="H63" s="133" t="s">
        <v>246</v>
      </c>
      <c r="I63" s="14" t="s">
        <v>42</v>
      </c>
      <c r="J63" s="21" t="s">
        <v>177</v>
      </c>
      <c r="K63" s="21"/>
      <c r="L63" s="11"/>
      <c r="M63" s="12"/>
    </row>
    <row r="64" ht="16" customHeight="1" spans="1:13">
      <c r="A64" s="21">
        <f t="shared" si="0"/>
        <v>61</v>
      </c>
      <c r="B64" s="11" t="s">
        <v>247</v>
      </c>
      <c r="C64" s="11" t="s">
        <v>248</v>
      </c>
      <c r="D64" s="13">
        <v>20</v>
      </c>
      <c r="E64" s="13" t="s">
        <v>39</v>
      </c>
      <c r="F64" s="13" t="s">
        <v>40</v>
      </c>
      <c r="G64" s="21" t="s">
        <v>9</v>
      </c>
      <c r="H64" s="133" t="s">
        <v>249</v>
      </c>
      <c r="I64" s="14" t="s">
        <v>42</v>
      </c>
      <c r="J64" s="21" t="s">
        <v>177</v>
      </c>
      <c r="K64" s="21" t="s">
        <v>250</v>
      </c>
      <c r="L64" s="11" t="s">
        <v>251</v>
      </c>
      <c r="M64" s="12"/>
    </row>
    <row r="65" ht="16" customHeight="1" spans="1:13">
      <c r="A65" s="21">
        <f t="shared" si="0"/>
        <v>62</v>
      </c>
      <c r="B65" s="11" t="s">
        <v>252</v>
      </c>
      <c r="C65" s="12" t="s">
        <v>253</v>
      </c>
      <c r="D65" s="13">
        <v>20</v>
      </c>
      <c r="E65" s="13" t="s">
        <v>39</v>
      </c>
      <c r="F65" s="13" t="s">
        <v>40</v>
      </c>
      <c r="G65" s="21" t="s">
        <v>9</v>
      </c>
      <c r="H65" s="133" t="s">
        <v>254</v>
      </c>
      <c r="I65" s="14" t="s">
        <v>42</v>
      </c>
      <c r="J65" s="21" t="s">
        <v>177</v>
      </c>
      <c r="K65" s="21"/>
      <c r="L65" s="11"/>
      <c r="M65" s="12"/>
    </row>
    <row r="66" ht="16" customHeight="1" spans="1:13">
      <c r="A66" s="21">
        <f t="shared" si="0"/>
        <v>63</v>
      </c>
      <c r="B66" s="11" t="s">
        <v>255</v>
      </c>
      <c r="C66" s="11" t="s">
        <v>256</v>
      </c>
      <c r="D66" s="13">
        <v>20</v>
      </c>
      <c r="E66" s="13" t="s">
        <v>39</v>
      </c>
      <c r="F66" s="13" t="s">
        <v>40</v>
      </c>
      <c r="G66" s="21" t="s">
        <v>9</v>
      </c>
      <c r="H66" s="133" t="s">
        <v>257</v>
      </c>
      <c r="I66" s="14" t="s">
        <v>42</v>
      </c>
      <c r="J66" s="21" t="s">
        <v>177</v>
      </c>
      <c r="K66" s="21" t="s">
        <v>258</v>
      </c>
      <c r="L66" s="11" t="s">
        <v>259</v>
      </c>
      <c r="M66" s="12"/>
    </row>
    <row r="67" s="57" customFormat="1" ht="16" customHeight="1" spans="1:13">
      <c r="A67" s="21">
        <f t="shared" si="0"/>
        <v>64</v>
      </c>
      <c r="B67" s="11" t="s">
        <v>260</v>
      </c>
      <c r="C67" s="12" t="s">
        <v>261</v>
      </c>
      <c r="D67" s="13">
        <v>30</v>
      </c>
      <c r="E67" s="13" t="s">
        <v>39</v>
      </c>
      <c r="F67" s="13" t="s">
        <v>40</v>
      </c>
      <c r="G67" s="21" t="s">
        <v>9</v>
      </c>
      <c r="H67" s="133" t="s">
        <v>262</v>
      </c>
      <c r="I67" s="14" t="s">
        <v>42</v>
      </c>
      <c r="J67" s="21" t="s">
        <v>177</v>
      </c>
      <c r="K67" s="21"/>
      <c r="L67" s="11"/>
      <c r="M67" s="12" t="s">
        <v>263</v>
      </c>
    </row>
    <row r="68" ht="16" customHeight="1" spans="1:13">
      <c r="A68" s="21">
        <f t="shared" si="0"/>
        <v>65</v>
      </c>
      <c r="B68" s="11" t="s">
        <v>264</v>
      </c>
      <c r="C68" s="12" t="s">
        <v>265</v>
      </c>
      <c r="D68" s="13">
        <v>20</v>
      </c>
      <c r="E68" s="13" t="s">
        <v>39</v>
      </c>
      <c r="F68" s="13" t="s">
        <v>40</v>
      </c>
      <c r="G68" s="21" t="s">
        <v>9</v>
      </c>
      <c r="H68" s="133" t="s">
        <v>266</v>
      </c>
      <c r="I68" s="14" t="s">
        <v>42</v>
      </c>
      <c r="J68" s="21" t="s">
        <v>177</v>
      </c>
      <c r="K68" s="21"/>
      <c r="L68" s="11"/>
      <c r="M68" s="12"/>
    </row>
    <row r="69" ht="16" customHeight="1" spans="1:13">
      <c r="A69" s="21">
        <f t="shared" ref="A69:A132" si="1">ROW(A66)</f>
        <v>66</v>
      </c>
      <c r="B69" s="11" t="s">
        <v>267</v>
      </c>
      <c r="C69" s="12" t="s">
        <v>268</v>
      </c>
      <c r="D69" s="13">
        <v>20</v>
      </c>
      <c r="E69" s="13" t="s">
        <v>39</v>
      </c>
      <c r="F69" s="13" t="s">
        <v>40</v>
      </c>
      <c r="G69" s="21" t="s">
        <v>9</v>
      </c>
      <c r="H69" s="133" t="s">
        <v>269</v>
      </c>
      <c r="I69" s="14" t="s">
        <v>42</v>
      </c>
      <c r="J69" s="21" t="s">
        <v>177</v>
      </c>
      <c r="K69" s="21"/>
      <c r="L69" s="11"/>
      <c r="M69" s="12"/>
    </row>
    <row r="70" ht="16" customHeight="1" spans="1:13">
      <c r="A70" s="21">
        <f t="shared" si="1"/>
        <v>67</v>
      </c>
      <c r="B70" s="11" t="s">
        <v>270</v>
      </c>
      <c r="C70" s="12" t="s">
        <v>271</v>
      </c>
      <c r="D70" s="13">
        <v>20</v>
      </c>
      <c r="E70" s="13" t="s">
        <v>39</v>
      </c>
      <c r="F70" s="13" t="s">
        <v>40</v>
      </c>
      <c r="G70" s="21" t="s">
        <v>9</v>
      </c>
      <c r="H70" s="133" t="s">
        <v>272</v>
      </c>
      <c r="I70" s="14" t="s">
        <v>42</v>
      </c>
      <c r="J70" s="21" t="s">
        <v>136</v>
      </c>
      <c r="K70" s="21"/>
      <c r="L70" s="11"/>
      <c r="M70" s="12"/>
    </row>
    <row r="71" ht="16" customHeight="1" spans="1:13">
      <c r="A71" s="21">
        <f t="shared" si="1"/>
        <v>68</v>
      </c>
      <c r="B71" s="11" t="s">
        <v>273</v>
      </c>
      <c r="C71" s="12" t="s">
        <v>274</v>
      </c>
      <c r="D71" s="13">
        <v>20</v>
      </c>
      <c r="E71" s="13" t="s">
        <v>39</v>
      </c>
      <c r="F71" s="13" t="s">
        <v>40</v>
      </c>
      <c r="G71" s="21" t="s">
        <v>9</v>
      </c>
      <c r="H71" s="133" t="s">
        <v>275</v>
      </c>
      <c r="I71" s="14" t="s">
        <v>42</v>
      </c>
      <c r="J71" s="21" t="s">
        <v>177</v>
      </c>
      <c r="K71" s="21"/>
      <c r="L71" s="11"/>
      <c r="M71" s="12"/>
    </row>
    <row r="72" ht="16" customHeight="1" spans="1:13">
      <c r="A72" s="21">
        <f t="shared" si="1"/>
        <v>69</v>
      </c>
      <c r="B72" s="11" t="s">
        <v>276</v>
      </c>
      <c r="C72" s="12" t="s">
        <v>277</v>
      </c>
      <c r="D72" s="13">
        <v>30</v>
      </c>
      <c r="E72" s="13" t="s">
        <v>39</v>
      </c>
      <c r="F72" s="13" t="s">
        <v>40</v>
      </c>
      <c r="G72" s="21" t="s">
        <v>9</v>
      </c>
      <c r="H72" s="133" t="s">
        <v>278</v>
      </c>
      <c r="I72" s="14" t="s">
        <v>42</v>
      </c>
      <c r="J72" s="21" t="s">
        <v>177</v>
      </c>
      <c r="K72" s="21"/>
      <c r="L72" s="11"/>
      <c r="M72" s="12" t="s">
        <v>279</v>
      </c>
    </row>
    <row r="73" ht="16" customHeight="1" spans="1:13">
      <c r="A73" s="21">
        <f t="shared" si="1"/>
        <v>70</v>
      </c>
      <c r="B73" s="11" t="s">
        <v>280</v>
      </c>
      <c r="C73" s="12" t="s">
        <v>281</v>
      </c>
      <c r="D73" s="13">
        <v>20</v>
      </c>
      <c r="E73" s="13" t="s">
        <v>39</v>
      </c>
      <c r="F73" s="13" t="s">
        <v>40</v>
      </c>
      <c r="G73" s="21" t="s">
        <v>9</v>
      </c>
      <c r="H73" s="133" t="s">
        <v>282</v>
      </c>
      <c r="I73" s="14" t="s">
        <v>42</v>
      </c>
      <c r="J73" s="21" t="s">
        <v>177</v>
      </c>
      <c r="K73" s="21"/>
      <c r="L73" s="11"/>
      <c r="M73" s="12"/>
    </row>
    <row r="74" ht="16" customHeight="1" spans="1:13">
      <c r="A74" s="21">
        <f t="shared" si="1"/>
        <v>71</v>
      </c>
      <c r="B74" s="11" t="s">
        <v>283</v>
      </c>
      <c r="C74" s="12" t="s">
        <v>284</v>
      </c>
      <c r="D74" s="13">
        <v>20</v>
      </c>
      <c r="E74" s="13" t="s">
        <v>39</v>
      </c>
      <c r="F74" s="13" t="s">
        <v>40</v>
      </c>
      <c r="G74" s="21" t="s">
        <v>9</v>
      </c>
      <c r="H74" s="133" t="s">
        <v>285</v>
      </c>
      <c r="I74" s="14" t="s">
        <v>42</v>
      </c>
      <c r="J74" s="21" t="s">
        <v>177</v>
      </c>
      <c r="K74" s="21"/>
      <c r="L74" s="11"/>
      <c r="M74" s="12"/>
    </row>
    <row r="75" ht="16" customHeight="1" spans="1:13">
      <c r="A75" s="21">
        <f t="shared" si="1"/>
        <v>72</v>
      </c>
      <c r="B75" s="11" t="s">
        <v>286</v>
      </c>
      <c r="C75" s="11" t="s">
        <v>287</v>
      </c>
      <c r="D75" s="13">
        <v>30</v>
      </c>
      <c r="E75" s="13" t="s">
        <v>39</v>
      </c>
      <c r="F75" s="13" t="s">
        <v>40</v>
      </c>
      <c r="G75" s="21" t="s">
        <v>9</v>
      </c>
      <c r="H75" s="133" t="s">
        <v>288</v>
      </c>
      <c r="I75" s="14" t="s">
        <v>42</v>
      </c>
      <c r="J75" s="21" t="s">
        <v>177</v>
      </c>
      <c r="K75" s="21" t="s">
        <v>289</v>
      </c>
      <c r="L75" s="11" t="s">
        <v>290</v>
      </c>
      <c r="M75" s="12" t="s">
        <v>291</v>
      </c>
    </row>
    <row r="76" ht="16" customHeight="1" spans="1:13">
      <c r="A76" s="21">
        <f t="shared" si="1"/>
        <v>73</v>
      </c>
      <c r="B76" s="11" t="s">
        <v>292</v>
      </c>
      <c r="C76" s="11" t="s">
        <v>293</v>
      </c>
      <c r="D76" s="13">
        <v>20</v>
      </c>
      <c r="E76" s="13" t="s">
        <v>39</v>
      </c>
      <c r="F76" s="13" t="s">
        <v>40</v>
      </c>
      <c r="G76" s="21" t="s">
        <v>9</v>
      </c>
      <c r="H76" s="133" t="s">
        <v>294</v>
      </c>
      <c r="I76" s="14" t="s">
        <v>42</v>
      </c>
      <c r="J76" s="21" t="s">
        <v>177</v>
      </c>
      <c r="K76" s="21" t="s">
        <v>295</v>
      </c>
      <c r="L76" s="11" t="s">
        <v>296</v>
      </c>
      <c r="M76" s="12"/>
    </row>
    <row r="77" ht="16" customHeight="1" spans="1:13">
      <c r="A77" s="21">
        <f t="shared" si="1"/>
        <v>74</v>
      </c>
      <c r="B77" s="11" t="s">
        <v>297</v>
      </c>
      <c r="C77" s="12" t="s">
        <v>298</v>
      </c>
      <c r="D77" s="13">
        <v>20</v>
      </c>
      <c r="E77" s="13" t="s">
        <v>39</v>
      </c>
      <c r="F77" s="13" t="s">
        <v>40</v>
      </c>
      <c r="G77" s="21" t="s">
        <v>9</v>
      </c>
      <c r="H77" s="133" t="s">
        <v>299</v>
      </c>
      <c r="I77" s="14" t="s">
        <v>42</v>
      </c>
      <c r="J77" s="21" t="s">
        <v>177</v>
      </c>
      <c r="K77" s="21"/>
      <c r="L77" s="11"/>
      <c r="M77" s="12"/>
    </row>
    <row r="78" ht="16" customHeight="1" spans="1:13">
      <c r="A78" s="21">
        <f t="shared" si="1"/>
        <v>75</v>
      </c>
      <c r="B78" s="11" t="s">
        <v>300</v>
      </c>
      <c r="C78" s="12" t="s">
        <v>301</v>
      </c>
      <c r="D78" s="13">
        <v>30</v>
      </c>
      <c r="E78" s="13" t="s">
        <v>39</v>
      </c>
      <c r="F78" s="13" t="s">
        <v>40</v>
      </c>
      <c r="G78" s="21" t="s">
        <v>9</v>
      </c>
      <c r="H78" s="133" t="s">
        <v>302</v>
      </c>
      <c r="I78" s="14" t="s">
        <v>42</v>
      </c>
      <c r="J78" s="21" t="s">
        <v>177</v>
      </c>
      <c r="K78" s="21"/>
      <c r="L78" s="11" t="s">
        <v>303</v>
      </c>
      <c r="M78" s="12" t="s">
        <v>304</v>
      </c>
    </row>
    <row r="79" ht="16" customHeight="1" spans="1:13">
      <c r="A79" s="21">
        <f t="shared" si="1"/>
        <v>76</v>
      </c>
      <c r="B79" s="11" t="s">
        <v>305</v>
      </c>
      <c r="C79" s="12" t="s">
        <v>306</v>
      </c>
      <c r="D79" s="13">
        <v>30</v>
      </c>
      <c r="E79" s="13" t="s">
        <v>39</v>
      </c>
      <c r="F79" s="13" t="s">
        <v>40</v>
      </c>
      <c r="G79" s="21" t="s">
        <v>9</v>
      </c>
      <c r="H79" s="133" t="s">
        <v>307</v>
      </c>
      <c r="I79" s="14" t="s">
        <v>42</v>
      </c>
      <c r="J79" s="21" t="s">
        <v>177</v>
      </c>
      <c r="K79" s="21"/>
      <c r="L79" s="11"/>
      <c r="M79" s="12"/>
    </row>
    <row r="80" ht="16" customHeight="1" spans="1:13">
      <c r="A80" s="21">
        <f t="shared" si="1"/>
        <v>77</v>
      </c>
      <c r="B80" s="11" t="s">
        <v>308</v>
      </c>
      <c r="C80" s="12" t="s">
        <v>309</v>
      </c>
      <c r="D80" s="13">
        <v>30</v>
      </c>
      <c r="E80" s="13" t="s">
        <v>39</v>
      </c>
      <c r="F80" s="13" t="s">
        <v>40</v>
      </c>
      <c r="G80" s="21" t="s">
        <v>9</v>
      </c>
      <c r="H80" s="133" t="s">
        <v>310</v>
      </c>
      <c r="I80" s="14" t="s">
        <v>42</v>
      </c>
      <c r="J80" s="21" t="s">
        <v>177</v>
      </c>
      <c r="K80" s="21"/>
      <c r="L80" s="11" t="s">
        <v>311</v>
      </c>
      <c r="M80" s="12" t="s">
        <v>304</v>
      </c>
    </row>
    <row r="81" ht="16" customHeight="1" spans="1:13">
      <c r="A81" s="21">
        <f t="shared" si="1"/>
        <v>78</v>
      </c>
      <c r="B81" s="11" t="s">
        <v>312</v>
      </c>
      <c r="C81" s="12" t="s">
        <v>313</v>
      </c>
      <c r="D81" s="13">
        <v>30</v>
      </c>
      <c r="E81" s="13" t="s">
        <v>39</v>
      </c>
      <c r="F81" s="13" t="s">
        <v>40</v>
      </c>
      <c r="G81" s="21" t="s">
        <v>9</v>
      </c>
      <c r="H81" s="133" t="s">
        <v>314</v>
      </c>
      <c r="I81" s="14" t="s">
        <v>42</v>
      </c>
      <c r="J81" s="21" t="s">
        <v>177</v>
      </c>
      <c r="K81" s="21"/>
      <c r="L81" s="11"/>
      <c r="M81" s="12" t="s">
        <v>55</v>
      </c>
    </row>
    <row r="82" s="57" customFormat="1" ht="16" customHeight="1" spans="1:13">
      <c r="A82" s="21">
        <f t="shared" si="1"/>
        <v>79</v>
      </c>
      <c r="B82" s="11" t="s">
        <v>315</v>
      </c>
      <c r="C82" s="12" t="s">
        <v>316</v>
      </c>
      <c r="D82" s="13">
        <v>30</v>
      </c>
      <c r="E82" s="13" t="s">
        <v>39</v>
      </c>
      <c r="F82" s="13" t="s">
        <v>40</v>
      </c>
      <c r="G82" s="21" t="s">
        <v>9</v>
      </c>
      <c r="H82" s="133" t="s">
        <v>317</v>
      </c>
      <c r="I82" s="14" t="s">
        <v>42</v>
      </c>
      <c r="J82" s="21" t="s">
        <v>177</v>
      </c>
      <c r="K82" s="21"/>
      <c r="L82" s="11"/>
      <c r="M82" s="12" t="s">
        <v>318</v>
      </c>
    </row>
    <row r="83" ht="16" customHeight="1" spans="1:13">
      <c r="A83" s="21">
        <f t="shared" si="1"/>
        <v>80</v>
      </c>
      <c r="B83" s="11" t="s">
        <v>319</v>
      </c>
      <c r="C83" s="12" t="s">
        <v>320</v>
      </c>
      <c r="D83" s="13">
        <v>20</v>
      </c>
      <c r="E83" s="13" t="s">
        <v>39</v>
      </c>
      <c r="F83" s="13" t="s">
        <v>40</v>
      </c>
      <c r="G83" s="21" t="s">
        <v>9</v>
      </c>
      <c r="H83" s="133" t="s">
        <v>321</v>
      </c>
      <c r="I83" s="14" t="s">
        <v>42</v>
      </c>
      <c r="J83" s="21" t="s">
        <v>177</v>
      </c>
      <c r="K83" s="21"/>
      <c r="L83" s="11"/>
      <c r="M83" s="12"/>
    </row>
    <row r="84" ht="16" customHeight="1" spans="1:13">
      <c r="A84" s="21">
        <f t="shared" si="1"/>
        <v>81</v>
      </c>
      <c r="B84" s="11" t="s">
        <v>322</v>
      </c>
      <c r="C84" s="12" t="s">
        <v>323</v>
      </c>
      <c r="D84" s="13">
        <v>20</v>
      </c>
      <c r="E84" s="13" t="s">
        <v>39</v>
      </c>
      <c r="F84" s="13" t="s">
        <v>40</v>
      </c>
      <c r="G84" s="21" t="s">
        <v>9</v>
      </c>
      <c r="H84" s="133" t="s">
        <v>324</v>
      </c>
      <c r="I84" s="14" t="s">
        <v>42</v>
      </c>
      <c r="J84" s="21" t="s">
        <v>177</v>
      </c>
      <c r="K84" s="21"/>
      <c r="L84" s="11"/>
      <c r="M84" s="12"/>
    </row>
    <row r="85" ht="16" customHeight="1" spans="1:13">
      <c r="A85" s="21">
        <f t="shared" si="1"/>
        <v>82</v>
      </c>
      <c r="B85" s="11" t="s">
        <v>325</v>
      </c>
      <c r="C85" s="12" t="s">
        <v>326</v>
      </c>
      <c r="D85" s="13">
        <v>20</v>
      </c>
      <c r="E85" s="13" t="s">
        <v>39</v>
      </c>
      <c r="F85" s="13" t="s">
        <v>40</v>
      </c>
      <c r="G85" s="21" t="s">
        <v>9</v>
      </c>
      <c r="H85" s="133" t="s">
        <v>327</v>
      </c>
      <c r="I85" s="14" t="s">
        <v>42</v>
      </c>
      <c r="J85" s="21" t="s">
        <v>177</v>
      </c>
      <c r="K85" s="21"/>
      <c r="L85" s="11"/>
      <c r="M85" s="12"/>
    </row>
    <row r="86" s="57" customFormat="1" ht="16" customHeight="1" spans="1:13">
      <c r="A86" s="21">
        <f t="shared" si="1"/>
        <v>83</v>
      </c>
      <c r="B86" s="11" t="s">
        <v>328</v>
      </c>
      <c r="C86" s="12" t="s">
        <v>329</v>
      </c>
      <c r="D86" s="13">
        <v>30</v>
      </c>
      <c r="E86" s="13" t="s">
        <v>39</v>
      </c>
      <c r="F86" s="13" t="s">
        <v>40</v>
      </c>
      <c r="G86" s="21" t="s">
        <v>9</v>
      </c>
      <c r="H86" s="133" t="s">
        <v>330</v>
      </c>
      <c r="I86" s="14" t="s">
        <v>42</v>
      </c>
      <c r="J86" s="21" t="s">
        <v>177</v>
      </c>
      <c r="K86" s="21"/>
      <c r="L86" s="11"/>
      <c r="M86" s="12" t="s">
        <v>331</v>
      </c>
    </row>
    <row r="87" ht="16" customHeight="1" spans="1:13">
      <c r="A87" s="21">
        <f t="shared" si="1"/>
        <v>84</v>
      </c>
      <c r="B87" s="11" t="s">
        <v>332</v>
      </c>
      <c r="C87" s="12" t="s">
        <v>333</v>
      </c>
      <c r="D87" s="13">
        <v>30</v>
      </c>
      <c r="E87" s="13" t="s">
        <v>39</v>
      </c>
      <c r="F87" s="13" t="s">
        <v>40</v>
      </c>
      <c r="G87" s="21" t="s">
        <v>9</v>
      </c>
      <c r="H87" s="133" t="s">
        <v>334</v>
      </c>
      <c r="I87" s="14" t="s">
        <v>42</v>
      </c>
      <c r="J87" s="21" t="s">
        <v>177</v>
      </c>
      <c r="K87" s="21"/>
      <c r="L87" s="11"/>
      <c r="M87" s="12" t="s">
        <v>164</v>
      </c>
    </row>
    <row r="88" ht="16" customHeight="1" spans="1:13">
      <c r="A88" s="21">
        <f t="shared" si="1"/>
        <v>85</v>
      </c>
      <c r="B88" s="11" t="s">
        <v>335</v>
      </c>
      <c r="C88" s="12" t="s">
        <v>336</v>
      </c>
      <c r="D88" s="13">
        <v>20</v>
      </c>
      <c r="E88" s="13" t="s">
        <v>39</v>
      </c>
      <c r="F88" s="13" t="s">
        <v>40</v>
      </c>
      <c r="G88" s="21" t="s">
        <v>9</v>
      </c>
      <c r="H88" s="133" t="s">
        <v>337</v>
      </c>
      <c r="I88" s="14" t="s">
        <v>42</v>
      </c>
      <c r="J88" s="21" t="s">
        <v>177</v>
      </c>
      <c r="K88" s="21"/>
      <c r="L88" s="11"/>
      <c r="M88" s="12"/>
    </row>
    <row r="89" ht="16" customHeight="1" spans="1:13">
      <c r="A89" s="21">
        <f t="shared" si="1"/>
        <v>86</v>
      </c>
      <c r="B89" s="11" t="s">
        <v>338</v>
      </c>
      <c r="C89" s="12" t="s">
        <v>339</v>
      </c>
      <c r="D89" s="13">
        <v>30</v>
      </c>
      <c r="E89" s="13" t="s">
        <v>39</v>
      </c>
      <c r="F89" s="13" t="s">
        <v>40</v>
      </c>
      <c r="G89" s="21" t="s">
        <v>9</v>
      </c>
      <c r="H89" s="133" t="s">
        <v>340</v>
      </c>
      <c r="I89" s="14" t="s">
        <v>42</v>
      </c>
      <c r="J89" s="21" t="s">
        <v>177</v>
      </c>
      <c r="K89" s="21"/>
      <c r="L89" s="11"/>
      <c r="M89" s="12" t="s">
        <v>341</v>
      </c>
    </row>
    <row r="90" ht="16" customHeight="1" spans="1:13">
      <c r="A90" s="21">
        <f t="shared" si="1"/>
        <v>87</v>
      </c>
      <c r="B90" s="11" t="s">
        <v>342</v>
      </c>
      <c r="C90" s="12" t="s">
        <v>343</v>
      </c>
      <c r="D90" s="13">
        <v>20</v>
      </c>
      <c r="E90" s="13" t="s">
        <v>39</v>
      </c>
      <c r="F90" s="13" t="s">
        <v>40</v>
      </c>
      <c r="G90" s="21" t="s">
        <v>9</v>
      </c>
      <c r="H90" s="133" t="s">
        <v>344</v>
      </c>
      <c r="I90" s="14" t="s">
        <v>42</v>
      </c>
      <c r="J90" s="21" t="s">
        <v>177</v>
      </c>
      <c r="K90" s="21"/>
      <c r="L90" s="11"/>
      <c r="M90" s="12"/>
    </row>
    <row r="91" ht="16" customHeight="1" spans="1:13">
      <c r="A91" s="21">
        <f t="shared" si="1"/>
        <v>88</v>
      </c>
      <c r="B91" s="11" t="s">
        <v>345</v>
      </c>
      <c r="C91" s="12" t="s">
        <v>346</v>
      </c>
      <c r="D91" s="13">
        <v>30</v>
      </c>
      <c r="E91" s="13" t="s">
        <v>39</v>
      </c>
      <c r="F91" s="13" t="s">
        <v>40</v>
      </c>
      <c r="G91" s="21" t="s">
        <v>9</v>
      </c>
      <c r="H91" s="133" t="s">
        <v>347</v>
      </c>
      <c r="I91" s="14" t="s">
        <v>42</v>
      </c>
      <c r="J91" s="21" t="s">
        <v>177</v>
      </c>
      <c r="K91" s="21"/>
      <c r="L91" s="11">
        <v>13826338232</v>
      </c>
      <c r="M91" s="12" t="s">
        <v>348</v>
      </c>
    </row>
    <row r="92" s="57" customFormat="1" ht="16" customHeight="1" spans="1:13">
      <c r="A92" s="21">
        <f t="shared" si="1"/>
        <v>89</v>
      </c>
      <c r="B92" s="11" t="s">
        <v>349</v>
      </c>
      <c r="C92" s="12" t="s">
        <v>350</v>
      </c>
      <c r="D92" s="13">
        <v>30</v>
      </c>
      <c r="E92" s="13" t="s">
        <v>39</v>
      </c>
      <c r="F92" s="13" t="s">
        <v>40</v>
      </c>
      <c r="G92" s="21" t="s">
        <v>9</v>
      </c>
      <c r="H92" s="133" t="s">
        <v>351</v>
      </c>
      <c r="I92" s="14" t="s">
        <v>42</v>
      </c>
      <c r="J92" s="21" t="s">
        <v>177</v>
      </c>
      <c r="K92" s="21"/>
      <c r="L92" s="11"/>
      <c r="M92" s="12" t="s">
        <v>352</v>
      </c>
    </row>
    <row r="93" ht="16" customHeight="1" spans="1:13">
      <c r="A93" s="21">
        <f t="shared" si="1"/>
        <v>90</v>
      </c>
      <c r="B93" s="11" t="s">
        <v>353</v>
      </c>
      <c r="C93" s="12" t="s">
        <v>354</v>
      </c>
      <c r="D93" s="13">
        <v>20</v>
      </c>
      <c r="E93" s="13" t="s">
        <v>39</v>
      </c>
      <c r="F93" s="13" t="s">
        <v>40</v>
      </c>
      <c r="G93" s="21" t="s">
        <v>9</v>
      </c>
      <c r="H93" s="133" t="s">
        <v>355</v>
      </c>
      <c r="I93" s="14" t="s">
        <v>42</v>
      </c>
      <c r="J93" s="21" t="s">
        <v>177</v>
      </c>
      <c r="K93" s="21"/>
      <c r="L93" s="11"/>
      <c r="M93" s="12"/>
    </row>
    <row r="94" ht="16" customHeight="1" spans="1:13">
      <c r="A94" s="21">
        <f t="shared" si="1"/>
        <v>91</v>
      </c>
      <c r="B94" s="11" t="s">
        <v>356</v>
      </c>
      <c r="C94" s="12" t="s">
        <v>357</v>
      </c>
      <c r="D94" s="13">
        <v>20</v>
      </c>
      <c r="E94" s="13" t="s">
        <v>39</v>
      </c>
      <c r="F94" s="13" t="s">
        <v>40</v>
      </c>
      <c r="G94" s="21" t="s">
        <v>9</v>
      </c>
      <c r="H94" s="133" t="s">
        <v>358</v>
      </c>
      <c r="I94" s="14" t="s">
        <v>42</v>
      </c>
      <c r="J94" s="21" t="s">
        <v>359</v>
      </c>
      <c r="K94" s="21"/>
      <c r="L94" s="11"/>
      <c r="M94" s="12"/>
    </row>
    <row r="95" ht="16" customHeight="1" spans="1:13">
      <c r="A95" s="21">
        <f t="shared" si="1"/>
        <v>92</v>
      </c>
      <c r="B95" s="11" t="s">
        <v>360</v>
      </c>
      <c r="C95" s="12" t="s">
        <v>361</v>
      </c>
      <c r="D95" s="13">
        <v>30</v>
      </c>
      <c r="E95" s="13" t="s">
        <v>39</v>
      </c>
      <c r="F95" s="13" t="s">
        <v>40</v>
      </c>
      <c r="G95" s="21" t="s">
        <v>9</v>
      </c>
      <c r="H95" s="133" t="s">
        <v>362</v>
      </c>
      <c r="I95" s="14" t="s">
        <v>42</v>
      </c>
      <c r="J95" s="21" t="s">
        <v>363</v>
      </c>
      <c r="K95" s="21"/>
      <c r="L95" s="11"/>
      <c r="M95" s="12" t="s">
        <v>164</v>
      </c>
    </row>
    <row r="96" ht="16" customHeight="1" spans="1:13">
      <c r="A96" s="21">
        <f t="shared" si="1"/>
        <v>93</v>
      </c>
      <c r="B96" s="11" t="s">
        <v>364</v>
      </c>
      <c r="C96" s="12" t="s">
        <v>365</v>
      </c>
      <c r="D96" s="13">
        <v>30</v>
      </c>
      <c r="E96" s="13" t="s">
        <v>39</v>
      </c>
      <c r="F96" s="13" t="s">
        <v>40</v>
      </c>
      <c r="G96" s="21" t="s">
        <v>9</v>
      </c>
      <c r="H96" s="133" t="s">
        <v>366</v>
      </c>
      <c r="I96" s="14" t="s">
        <v>42</v>
      </c>
      <c r="J96" s="21" t="s">
        <v>363</v>
      </c>
      <c r="K96" s="21"/>
      <c r="L96" s="11"/>
      <c r="M96" s="12" t="s">
        <v>367</v>
      </c>
    </row>
    <row r="97" ht="16" customHeight="1" spans="1:13">
      <c r="A97" s="21">
        <f t="shared" si="1"/>
        <v>94</v>
      </c>
      <c r="B97" s="11" t="s">
        <v>368</v>
      </c>
      <c r="C97" s="11" t="s">
        <v>369</v>
      </c>
      <c r="D97" s="13">
        <v>20</v>
      </c>
      <c r="E97" s="13" t="s">
        <v>39</v>
      </c>
      <c r="F97" s="13" t="s">
        <v>40</v>
      </c>
      <c r="G97" s="21" t="s">
        <v>9</v>
      </c>
      <c r="H97" s="133" t="s">
        <v>370</v>
      </c>
      <c r="I97" s="14" t="s">
        <v>42</v>
      </c>
      <c r="J97" s="21" t="s">
        <v>363</v>
      </c>
      <c r="K97" s="21"/>
      <c r="L97" s="11" t="s">
        <v>371</v>
      </c>
      <c r="M97" s="12"/>
    </row>
    <row r="98" ht="16" customHeight="1" spans="1:13">
      <c r="A98" s="21">
        <f t="shared" si="1"/>
        <v>95</v>
      </c>
      <c r="B98" s="11" t="s">
        <v>372</v>
      </c>
      <c r="C98" s="12" t="s">
        <v>373</v>
      </c>
      <c r="D98" s="13">
        <v>20</v>
      </c>
      <c r="E98" s="13" t="s">
        <v>39</v>
      </c>
      <c r="F98" s="13" t="s">
        <v>40</v>
      </c>
      <c r="G98" s="21" t="s">
        <v>9</v>
      </c>
      <c r="H98" s="133" t="s">
        <v>374</v>
      </c>
      <c r="I98" s="14" t="s">
        <v>42</v>
      </c>
      <c r="J98" s="21" t="s">
        <v>363</v>
      </c>
      <c r="K98" s="21"/>
      <c r="L98" s="11"/>
      <c r="M98" s="12"/>
    </row>
    <row r="99" ht="16" customHeight="1" spans="1:13">
      <c r="A99" s="21">
        <f t="shared" si="1"/>
        <v>96</v>
      </c>
      <c r="B99" s="11" t="s">
        <v>375</v>
      </c>
      <c r="C99" s="12" t="s">
        <v>376</v>
      </c>
      <c r="D99" s="13">
        <v>30</v>
      </c>
      <c r="E99" s="13" t="s">
        <v>39</v>
      </c>
      <c r="F99" s="13" t="s">
        <v>40</v>
      </c>
      <c r="G99" s="21" t="s">
        <v>9</v>
      </c>
      <c r="H99" s="133" t="s">
        <v>377</v>
      </c>
      <c r="I99" s="14" t="s">
        <v>42</v>
      </c>
      <c r="J99" s="21" t="s">
        <v>363</v>
      </c>
      <c r="K99" s="21"/>
      <c r="L99" s="11"/>
      <c r="M99" s="12" t="s">
        <v>367</v>
      </c>
    </row>
    <row r="100" ht="16" customHeight="1" spans="1:13">
      <c r="A100" s="21">
        <f t="shared" si="1"/>
        <v>97</v>
      </c>
      <c r="B100" s="11" t="s">
        <v>378</v>
      </c>
      <c r="C100" s="12" t="s">
        <v>379</v>
      </c>
      <c r="D100" s="13">
        <v>20</v>
      </c>
      <c r="E100" s="13" t="s">
        <v>39</v>
      </c>
      <c r="F100" s="13" t="s">
        <v>40</v>
      </c>
      <c r="G100" s="21" t="s">
        <v>9</v>
      </c>
      <c r="H100" s="133" t="s">
        <v>380</v>
      </c>
      <c r="I100" s="14" t="s">
        <v>42</v>
      </c>
      <c r="J100" s="21" t="s">
        <v>363</v>
      </c>
      <c r="K100" s="21"/>
      <c r="L100" s="11"/>
      <c r="M100" s="12"/>
    </row>
    <row r="101" ht="16" customHeight="1" spans="1:13">
      <c r="A101" s="21">
        <f t="shared" si="1"/>
        <v>98</v>
      </c>
      <c r="B101" s="11" t="s">
        <v>381</v>
      </c>
      <c r="C101" s="12" t="s">
        <v>382</v>
      </c>
      <c r="D101" s="13">
        <v>20</v>
      </c>
      <c r="E101" s="13" t="s">
        <v>39</v>
      </c>
      <c r="F101" s="13" t="s">
        <v>40</v>
      </c>
      <c r="G101" s="21" t="s">
        <v>9</v>
      </c>
      <c r="H101" s="133" t="s">
        <v>383</v>
      </c>
      <c r="I101" s="14" t="s">
        <v>42</v>
      </c>
      <c r="J101" s="21" t="s">
        <v>363</v>
      </c>
      <c r="K101" s="21"/>
      <c r="L101" s="11"/>
      <c r="M101" s="12"/>
    </row>
    <row r="102" ht="16" customHeight="1" spans="1:13">
      <c r="A102" s="21">
        <f t="shared" si="1"/>
        <v>99</v>
      </c>
      <c r="B102" s="11" t="s">
        <v>384</v>
      </c>
      <c r="C102" s="12" t="s">
        <v>385</v>
      </c>
      <c r="D102" s="13">
        <v>20</v>
      </c>
      <c r="E102" s="13" t="s">
        <v>39</v>
      </c>
      <c r="F102" s="13" t="s">
        <v>40</v>
      </c>
      <c r="G102" s="21" t="s">
        <v>9</v>
      </c>
      <c r="H102" s="133" t="s">
        <v>386</v>
      </c>
      <c r="I102" s="14" t="s">
        <v>42</v>
      </c>
      <c r="J102" s="21" t="s">
        <v>363</v>
      </c>
      <c r="K102" s="21"/>
      <c r="L102" s="11"/>
      <c r="M102" s="12"/>
    </row>
    <row r="103" ht="16" customHeight="1" spans="1:13">
      <c r="A103" s="21">
        <f t="shared" si="1"/>
        <v>100</v>
      </c>
      <c r="B103" s="11" t="s">
        <v>387</v>
      </c>
      <c r="C103" s="12" t="s">
        <v>388</v>
      </c>
      <c r="D103" s="13">
        <v>20</v>
      </c>
      <c r="E103" s="13" t="s">
        <v>39</v>
      </c>
      <c r="F103" s="13" t="s">
        <v>40</v>
      </c>
      <c r="G103" s="21" t="s">
        <v>9</v>
      </c>
      <c r="H103" s="133" t="s">
        <v>389</v>
      </c>
      <c r="I103" s="14" t="s">
        <v>42</v>
      </c>
      <c r="J103" s="21" t="s">
        <v>363</v>
      </c>
      <c r="K103" s="21"/>
      <c r="L103" s="11"/>
      <c r="M103" s="12"/>
    </row>
    <row r="104" ht="16" customHeight="1" spans="1:13">
      <c r="A104" s="21">
        <f t="shared" si="1"/>
        <v>101</v>
      </c>
      <c r="B104" s="11" t="s">
        <v>390</v>
      </c>
      <c r="C104" s="11" t="s">
        <v>391</v>
      </c>
      <c r="D104" s="13">
        <v>30</v>
      </c>
      <c r="E104" s="13" t="s">
        <v>39</v>
      </c>
      <c r="F104" s="13" t="s">
        <v>40</v>
      </c>
      <c r="G104" s="21" t="s">
        <v>9</v>
      </c>
      <c r="H104" s="133" t="s">
        <v>392</v>
      </c>
      <c r="I104" s="14" t="s">
        <v>42</v>
      </c>
      <c r="J104" s="21" t="s">
        <v>363</v>
      </c>
      <c r="K104" s="21"/>
      <c r="L104" s="11" t="s">
        <v>393</v>
      </c>
      <c r="M104" s="12" t="s">
        <v>148</v>
      </c>
    </row>
    <row r="105" ht="16" customHeight="1" spans="1:13">
      <c r="A105" s="21">
        <f t="shared" si="1"/>
        <v>102</v>
      </c>
      <c r="B105" s="11" t="s">
        <v>394</v>
      </c>
      <c r="C105" s="12" t="s">
        <v>395</v>
      </c>
      <c r="D105" s="13">
        <v>20</v>
      </c>
      <c r="E105" s="13" t="s">
        <v>39</v>
      </c>
      <c r="F105" s="13" t="s">
        <v>40</v>
      </c>
      <c r="G105" s="21" t="s">
        <v>9</v>
      </c>
      <c r="H105" s="133" t="s">
        <v>396</v>
      </c>
      <c r="I105" s="14" t="s">
        <v>42</v>
      </c>
      <c r="J105" s="21" t="s">
        <v>363</v>
      </c>
      <c r="K105" s="21"/>
      <c r="L105" s="11"/>
      <c r="M105" s="12"/>
    </row>
    <row r="106" ht="16" customHeight="1" spans="1:13">
      <c r="A106" s="21">
        <f t="shared" si="1"/>
        <v>103</v>
      </c>
      <c r="B106" s="11" t="s">
        <v>397</v>
      </c>
      <c r="C106" s="12" t="s">
        <v>398</v>
      </c>
      <c r="D106" s="13">
        <v>20</v>
      </c>
      <c r="E106" s="13" t="s">
        <v>39</v>
      </c>
      <c r="F106" s="13" t="s">
        <v>40</v>
      </c>
      <c r="G106" s="21" t="s">
        <v>9</v>
      </c>
      <c r="H106" s="133" t="s">
        <v>399</v>
      </c>
      <c r="I106" s="14" t="s">
        <v>42</v>
      </c>
      <c r="J106" s="21" t="s">
        <v>363</v>
      </c>
      <c r="K106" s="21"/>
      <c r="L106" s="11"/>
      <c r="M106" s="12"/>
    </row>
    <row r="107" ht="16" customHeight="1" spans="1:13">
      <c r="A107" s="21">
        <f t="shared" si="1"/>
        <v>104</v>
      </c>
      <c r="B107" s="11" t="s">
        <v>400</v>
      </c>
      <c r="C107" s="12" t="s">
        <v>401</v>
      </c>
      <c r="D107" s="13">
        <v>20</v>
      </c>
      <c r="E107" s="13" t="s">
        <v>39</v>
      </c>
      <c r="F107" s="13" t="s">
        <v>40</v>
      </c>
      <c r="G107" s="21" t="s">
        <v>9</v>
      </c>
      <c r="H107" s="133" t="s">
        <v>402</v>
      </c>
      <c r="I107" s="14" t="s">
        <v>42</v>
      </c>
      <c r="J107" s="21" t="s">
        <v>363</v>
      </c>
      <c r="K107" s="21"/>
      <c r="L107" s="11"/>
      <c r="M107" s="12"/>
    </row>
    <row r="108" ht="16" customHeight="1" spans="1:13">
      <c r="A108" s="21">
        <f t="shared" si="1"/>
        <v>105</v>
      </c>
      <c r="B108" s="11" t="s">
        <v>403</v>
      </c>
      <c r="C108" s="12" t="s">
        <v>404</v>
      </c>
      <c r="D108" s="13">
        <v>30</v>
      </c>
      <c r="E108" s="13" t="s">
        <v>39</v>
      </c>
      <c r="F108" s="13" t="s">
        <v>40</v>
      </c>
      <c r="G108" s="21" t="s">
        <v>9</v>
      </c>
      <c r="H108" s="133" t="s">
        <v>405</v>
      </c>
      <c r="I108" s="14" t="s">
        <v>42</v>
      </c>
      <c r="J108" s="21" t="s">
        <v>43</v>
      </c>
      <c r="K108" s="21"/>
      <c r="L108" s="11" t="s">
        <v>406</v>
      </c>
      <c r="M108" s="12" t="s">
        <v>407</v>
      </c>
    </row>
    <row r="109" ht="16" customHeight="1" spans="1:13">
      <c r="A109" s="21">
        <f t="shared" si="1"/>
        <v>106</v>
      </c>
      <c r="B109" s="11" t="s">
        <v>408</v>
      </c>
      <c r="C109" s="12" t="s">
        <v>409</v>
      </c>
      <c r="D109" s="13">
        <v>30</v>
      </c>
      <c r="E109" s="13" t="s">
        <v>39</v>
      </c>
      <c r="F109" s="13" t="s">
        <v>40</v>
      </c>
      <c r="G109" s="21" t="s">
        <v>9</v>
      </c>
      <c r="H109" s="133" t="s">
        <v>410</v>
      </c>
      <c r="I109" s="14" t="s">
        <v>42</v>
      </c>
      <c r="J109" s="21" t="s">
        <v>363</v>
      </c>
      <c r="K109" s="21"/>
      <c r="L109" s="11"/>
      <c r="M109" s="12" t="s">
        <v>74</v>
      </c>
    </row>
    <row r="110" ht="16" customHeight="1" spans="1:13">
      <c r="A110" s="21">
        <f t="shared" si="1"/>
        <v>107</v>
      </c>
      <c r="B110" s="11" t="s">
        <v>411</v>
      </c>
      <c r="C110" s="12" t="s">
        <v>412</v>
      </c>
      <c r="D110" s="13">
        <v>30</v>
      </c>
      <c r="E110" s="13" t="s">
        <v>39</v>
      </c>
      <c r="F110" s="13" t="s">
        <v>40</v>
      </c>
      <c r="G110" s="21" t="s">
        <v>9</v>
      </c>
      <c r="H110" s="133" t="s">
        <v>413</v>
      </c>
      <c r="I110" s="14" t="s">
        <v>42</v>
      </c>
      <c r="J110" s="21" t="s">
        <v>363</v>
      </c>
      <c r="K110" s="21"/>
      <c r="L110" s="11"/>
      <c r="M110" s="12" t="s">
        <v>74</v>
      </c>
    </row>
    <row r="111" ht="16" customHeight="1" spans="1:13">
      <c r="A111" s="21">
        <f t="shared" si="1"/>
        <v>108</v>
      </c>
      <c r="B111" s="11" t="s">
        <v>414</v>
      </c>
      <c r="C111" s="12" t="s">
        <v>415</v>
      </c>
      <c r="D111" s="13">
        <v>20</v>
      </c>
      <c r="E111" s="13" t="s">
        <v>39</v>
      </c>
      <c r="F111" s="13" t="s">
        <v>40</v>
      </c>
      <c r="G111" s="21" t="s">
        <v>9</v>
      </c>
      <c r="H111" s="133" t="s">
        <v>416</v>
      </c>
      <c r="I111" s="14" t="s">
        <v>42</v>
      </c>
      <c r="J111" s="21" t="s">
        <v>363</v>
      </c>
      <c r="K111" s="21"/>
      <c r="L111" s="11"/>
      <c r="M111" s="12"/>
    </row>
    <row r="112" ht="16" customHeight="1" spans="1:13">
      <c r="A112" s="21">
        <f t="shared" si="1"/>
        <v>109</v>
      </c>
      <c r="B112" s="11" t="s">
        <v>417</v>
      </c>
      <c r="C112" s="11" t="s">
        <v>418</v>
      </c>
      <c r="D112" s="13">
        <v>30</v>
      </c>
      <c r="E112" s="13" t="s">
        <v>39</v>
      </c>
      <c r="F112" s="13" t="s">
        <v>40</v>
      </c>
      <c r="G112" s="21" t="s">
        <v>9</v>
      </c>
      <c r="H112" s="133" t="s">
        <v>419</v>
      </c>
      <c r="I112" s="14" t="s">
        <v>42</v>
      </c>
      <c r="J112" s="21" t="s">
        <v>363</v>
      </c>
      <c r="K112" s="21"/>
      <c r="L112" s="11">
        <v>13922869863</v>
      </c>
      <c r="M112" s="12" t="s">
        <v>74</v>
      </c>
    </row>
    <row r="113" ht="16" customHeight="1" spans="1:13">
      <c r="A113" s="21">
        <f t="shared" si="1"/>
        <v>110</v>
      </c>
      <c r="B113" s="11" t="s">
        <v>420</v>
      </c>
      <c r="C113" s="12" t="s">
        <v>421</v>
      </c>
      <c r="D113" s="13">
        <v>20</v>
      </c>
      <c r="E113" s="13" t="s">
        <v>39</v>
      </c>
      <c r="F113" s="13" t="s">
        <v>40</v>
      </c>
      <c r="G113" s="21" t="s">
        <v>9</v>
      </c>
      <c r="H113" s="133" t="s">
        <v>422</v>
      </c>
      <c r="I113" s="14" t="s">
        <v>42</v>
      </c>
      <c r="J113" s="21" t="s">
        <v>363</v>
      </c>
      <c r="K113" s="21"/>
      <c r="L113" s="11"/>
      <c r="M113" s="12"/>
    </row>
    <row r="114" ht="16" customHeight="1" spans="1:13">
      <c r="A114" s="21">
        <f t="shared" si="1"/>
        <v>111</v>
      </c>
      <c r="B114" s="11" t="s">
        <v>423</v>
      </c>
      <c r="C114" s="12" t="s">
        <v>424</v>
      </c>
      <c r="D114" s="13">
        <v>30</v>
      </c>
      <c r="E114" s="13" t="s">
        <v>39</v>
      </c>
      <c r="F114" s="13" t="s">
        <v>40</v>
      </c>
      <c r="G114" s="21" t="s">
        <v>9</v>
      </c>
      <c r="H114" s="133" t="s">
        <v>425</v>
      </c>
      <c r="I114" s="14" t="s">
        <v>42</v>
      </c>
      <c r="J114" s="21" t="s">
        <v>43</v>
      </c>
      <c r="K114" s="21"/>
      <c r="L114" s="11" t="s">
        <v>426</v>
      </c>
      <c r="M114" s="12" t="s">
        <v>427</v>
      </c>
    </row>
    <row r="115" ht="16" customHeight="1" spans="1:13">
      <c r="A115" s="21">
        <f t="shared" si="1"/>
        <v>112</v>
      </c>
      <c r="B115" s="11" t="s">
        <v>428</v>
      </c>
      <c r="C115" s="12" t="s">
        <v>429</v>
      </c>
      <c r="D115" s="13">
        <v>30</v>
      </c>
      <c r="E115" s="13" t="s">
        <v>39</v>
      </c>
      <c r="F115" s="13" t="s">
        <v>40</v>
      </c>
      <c r="G115" s="21" t="s">
        <v>9</v>
      </c>
      <c r="H115" s="133" t="s">
        <v>430</v>
      </c>
      <c r="I115" s="14" t="s">
        <v>42</v>
      </c>
      <c r="J115" s="21" t="s">
        <v>363</v>
      </c>
      <c r="K115" s="21"/>
      <c r="L115" s="11"/>
      <c r="M115" s="12" t="s">
        <v>148</v>
      </c>
    </row>
    <row r="116" ht="16" customHeight="1" spans="1:13">
      <c r="A116" s="21">
        <f t="shared" si="1"/>
        <v>113</v>
      </c>
      <c r="B116" s="11" t="s">
        <v>431</v>
      </c>
      <c r="C116" s="12" t="s">
        <v>432</v>
      </c>
      <c r="D116" s="13">
        <v>20</v>
      </c>
      <c r="E116" s="13" t="s">
        <v>39</v>
      </c>
      <c r="F116" s="13" t="s">
        <v>40</v>
      </c>
      <c r="G116" s="21" t="s">
        <v>9</v>
      </c>
      <c r="H116" s="133" t="s">
        <v>433</v>
      </c>
      <c r="I116" s="14" t="s">
        <v>42</v>
      </c>
      <c r="J116" s="21" t="s">
        <v>363</v>
      </c>
      <c r="K116" s="21"/>
      <c r="L116" s="11"/>
      <c r="M116" s="12"/>
    </row>
    <row r="117" ht="16" customHeight="1" spans="1:13">
      <c r="A117" s="21">
        <f t="shared" si="1"/>
        <v>114</v>
      </c>
      <c r="B117" s="11" t="s">
        <v>434</v>
      </c>
      <c r="C117" s="12" t="s">
        <v>435</v>
      </c>
      <c r="D117" s="13">
        <v>20</v>
      </c>
      <c r="E117" s="13" t="s">
        <v>39</v>
      </c>
      <c r="F117" s="13" t="s">
        <v>40</v>
      </c>
      <c r="G117" s="21" t="s">
        <v>9</v>
      </c>
      <c r="H117" s="133" t="s">
        <v>436</v>
      </c>
      <c r="I117" s="14" t="s">
        <v>42</v>
      </c>
      <c r="J117" s="21" t="s">
        <v>437</v>
      </c>
      <c r="K117" s="21"/>
      <c r="L117" s="11"/>
      <c r="M117" s="12"/>
    </row>
    <row r="118" ht="16" customHeight="1" spans="1:13">
      <c r="A118" s="21">
        <f t="shared" si="1"/>
        <v>115</v>
      </c>
      <c r="B118" s="11" t="s">
        <v>438</v>
      </c>
      <c r="C118" s="12" t="s">
        <v>439</v>
      </c>
      <c r="D118" s="13">
        <v>20</v>
      </c>
      <c r="E118" s="13" t="s">
        <v>39</v>
      </c>
      <c r="F118" s="13" t="s">
        <v>40</v>
      </c>
      <c r="G118" s="21" t="s">
        <v>9</v>
      </c>
      <c r="H118" s="133" t="s">
        <v>440</v>
      </c>
      <c r="I118" s="14" t="s">
        <v>42</v>
      </c>
      <c r="J118" s="21" t="s">
        <v>437</v>
      </c>
      <c r="K118" s="21"/>
      <c r="L118" s="11"/>
      <c r="M118" s="12"/>
    </row>
    <row r="119" ht="16" customHeight="1" spans="1:13">
      <c r="A119" s="21">
        <f t="shared" si="1"/>
        <v>116</v>
      </c>
      <c r="B119" s="11" t="s">
        <v>441</v>
      </c>
      <c r="C119" s="134" t="s">
        <v>442</v>
      </c>
      <c r="D119" s="13">
        <v>30</v>
      </c>
      <c r="E119" s="13" t="s">
        <v>39</v>
      </c>
      <c r="F119" s="13" t="s">
        <v>40</v>
      </c>
      <c r="G119" s="21" t="s">
        <v>9</v>
      </c>
      <c r="H119" s="133" t="s">
        <v>443</v>
      </c>
      <c r="I119" s="14" t="s">
        <v>42</v>
      </c>
      <c r="J119" s="21" t="s">
        <v>444</v>
      </c>
      <c r="K119" s="21"/>
      <c r="L119" s="11"/>
      <c r="M119" s="12" t="s">
        <v>445</v>
      </c>
    </row>
    <row r="120" ht="16" customHeight="1" spans="1:13">
      <c r="A120" s="21">
        <f t="shared" si="1"/>
        <v>117</v>
      </c>
      <c r="B120" s="11" t="s">
        <v>446</v>
      </c>
      <c r="C120" s="12" t="s">
        <v>447</v>
      </c>
      <c r="D120" s="13">
        <v>20</v>
      </c>
      <c r="E120" s="13" t="s">
        <v>39</v>
      </c>
      <c r="F120" s="13" t="s">
        <v>40</v>
      </c>
      <c r="G120" s="21" t="s">
        <v>9</v>
      </c>
      <c r="H120" s="133" t="s">
        <v>448</v>
      </c>
      <c r="I120" s="14" t="s">
        <v>42</v>
      </c>
      <c r="J120" s="21" t="s">
        <v>437</v>
      </c>
      <c r="K120" s="21"/>
      <c r="L120" s="11"/>
      <c r="M120" s="12"/>
    </row>
    <row r="121" ht="16" customHeight="1" spans="1:13">
      <c r="A121" s="21">
        <f t="shared" si="1"/>
        <v>118</v>
      </c>
      <c r="B121" s="11" t="s">
        <v>449</v>
      </c>
      <c r="C121" s="12" t="s">
        <v>450</v>
      </c>
      <c r="D121" s="13">
        <v>20</v>
      </c>
      <c r="E121" s="13" t="s">
        <v>39</v>
      </c>
      <c r="F121" s="13" t="s">
        <v>40</v>
      </c>
      <c r="G121" s="21" t="s">
        <v>9</v>
      </c>
      <c r="H121" s="133" t="s">
        <v>451</v>
      </c>
      <c r="I121" s="14" t="s">
        <v>42</v>
      </c>
      <c r="J121" s="21" t="s">
        <v>437</v>
      </c>
      <c r="K121" s="21"/>
      <c r="L121" s="11"/>
      <c r="M121" s="12"/>
    </row>
    <row r="122" s="57" customFormat="1" ht="16" customHeight="1" spans="1:13">
      <c r="A122" s="21">
        <f t="shared" si="1"/>
        <v>119</v>
      </c>
      <c r="B122" s="11" t="s">
        <v>452</v>
      </c>
      <c r="C122" s="12" t="s">
        <v>453</v>
      </c>
      <c r="D122" s="13">
        <v>30</v>
      </c>
      <c r="E122" s="13" t="s">
        <v>39</v>
      </c>
      <c r="F122" s="13" t="s">
        <v>40</v>
      </c>
      <c r="G122" s="21" t="s">
        <v>9</v>
      </c>
      <c r="H122" s="133" t="s">
        <v>454</v>
      </c>
      <c r="I122" s="14" t="s">
        <v>42</v>
      </c>
      <c r="J122" s="21" t="s">
        <v>444</v>
      </c>
      <c r="K122" s="21"/>
      <c r="L122" s="11"/>
      <c r="M122" s="12" t="s">
        <v>263</v>
      </c>
    </row>
    <row r="123" ht="16" customHeight="1" spans="1:13">
      <c r="A123" s="21">
        <f t="shared" si="1"/>
        <v>120</v>
      </c>
      <c r="B123" s="11" t="s">
        <v>455</v>
      </c>
      <c r="C123" s="12" t="s">
        <v>456</v>
      </c>
      <c r="D123" s="13">
        <v>20</v>
      </c>
      <c r="E123" s="13" t="s">
        <v>39</v>
      </c>
      <c r="F123" s="13" t="s">
        <v>40</v>
      </c>
      <c r="G123" s="21" t="s">
        <v>9</v>
      </c>
      <c r="H123" s="133" t="s">
        <v>457</v>
      </c>
      <c r="I123" s="14" t="s">
        <v>42</v>
      </c>
      <c r="J123" s="21" t="s">
        <v>444</v>
      </c>
      <c r="K123" s="21"/>
      <c r="L123" s="11"/>
      <c r="M123" s="12"/>
    </row>
    <row r="124" ht="16" customHeight="1" spans="1:13">
      <c r="A124" s="21">
        <f t="shared" si="1"/>
        <v>121</v>
      </c>
      <c r="B124" s="11" t="s">
        <v>458</v>
      </c>
      <c r="C124" s="12" t="s">
        <v>459</v>
      </c>
      <c r="D124" s="13">
        <v>20</v>
      </c>
      <c r="E124" s="13" t="s">
        <v>39</v>
      </c>
      <c r="F124" s="13" t="s">
        <v>40</v>
      </c>
      <c r="G124" s="21" t="s">
        <v>9</v>
      </c>
      <c r="H124" s="133" t="s">
        <v>460</v>
      </c>
      <c r="I124" s="14" t="s">
        <v>42</v>
      </c>
      <c r="J124" s="21" t="s">
        <v>444</v>
      </c>
      <c r="K124" s="21"/>
      <c r="L124" s="11"/>
      <c r="M124" s="12"/>
    </row>
    <row r="125" ht="16" customHeight="1" spans="1:13">
      <c r="A125" s="21">
        <f t="shared" si="1"/>
        <v>122</v>
      </c>
      <c r="B125" s="11" t="s">
        <v>461</v>
      </c>
      <c r="C125" s="12" t="s">
        <v>462</v>
      </c>
      <c r="D125" s="13">
        <v>30</v>
      </c>
      <c r="E125" s="13" t="s">
        <v>39</v>
      </c>
      <c r="F125" s="13" t="s">
        <v>40</v>
      </c>
      <c r="G125" s="21" t="s">
        <v>9</v>
      </c>
      <c r="H125" s="133" t="s">
        <v>463</v>
      </c>
      <c r="I125" s="14" t="s">
        <v>42</v>
      </c>
      <c r="J125" s="21" t="s">
        <v>437</v>
      </c>
      <c r="K125" s="21"/>
      <c r="L125" s="11"/>
      <c r="M125" s="12" t="s">
        <v>148</v>
      </c>
    </row>
    <row r="126" ht="16" customHeight="1" spans="1:13">
      <c r="A126" s="21">
        <f t="shared" si="1"/>
        <v>123</v>
      </c>
      <c r="B126" s="11" t="s">
        <v>464</v>
      </c>
      <c r="C126" s="12" t="s">
        <v>465</v>
      </c>
      <c r="D126" s="13">
        <v>20</v>
      </c>
      <c r="E126" s="13" t="s">
        <v>39</v>
      </c>
      <c r="F126" s="13" t="s">
        <v>40</v>
      </c>
      <c r="G126" s="21" t="s">
        <v>9</v>
      </c>
      <c r="H126" s="133" t="s">
        <v>466</v>
      </c>
      <c r="I126" s="14" t="s">
        <v>42</v>
      </c>
      <c r="J126" s="21" t="s">
        <v>444</v>
      </c>
      <c r="K126" s="21"/>
      <c r="L126" s="11"/>
      <c r="M126" s="12"/>
    </row>
    <row r="127" ht="16" customHeight="1" spans="1:13">
      <c r="A127" s="21">
        <f t="shared" si="1"/>
        <v>124</v>
      </c>
      <c r="B127" s="11" t="s">
        <v>467</v>
      </c>
      <c r="C127" s="12" t="s">
        <v>468</v>
      </c>
      <c r="D127" s="13">
        <v>20</v>
      </c>
      <c r="E127" s="13" t="s">
        <v>39</v>
      </c>
      <c r="F127" s="13" t="s">
        <v>40</v>
      </c>
      <c r="G127" s="21" t="s">
        <v>9</v>
      </c>
      <c r="H127" s="133" t="s">
        <v>469</v>
      </c>
      <c r="I127" s="14" t="s">
        <v>42</v>
      </c>
      <c r="J127" s="21" t="s">
        <v>437</v>
      </c>
      <c r="K127" s="21"/>
      <c r="L127" s="11"/>
      <c r="M127" s="12"/>
    </row>
    <row r="128" ht="16" customHeight="1" spans="1:13">
      <c r="A128" s="21">
        <f t="shared" si="1"/>
        <v>125</v>
      </c>
      <c r="B128" s="11" t="s">
        <v>470</v>
      </c>
      <c r="C128" s="12" t="s">
        <v>471</v>
      </c>
      <c r="D128" s="13">
        <v>20</v>
      </c>
      <c r="E128" s="13" t="s">
        <v>39</v>
      </c>
      <c r="F128" s="13" t="s">
        <v>40</v>
      </c>
      <c r="G128" s="21" t="s">
        <v>9</v>
      </c>
      <c r="H128" s="133" t="s">
        <v>472</v>
      </c>
      <c r="I128" s="14" t="s">
        <v>42</v>
      </c>
      <c r="J128" s="21" t="s">
        <v>437</v>
      </c>
      <c r="K128" s="21"/>
      <c r="L128" s="11"/>
      <c r="M128" s="12"/>
    </row>
    <row r="129" s="57" customFormat="1" ht="16" customHeight="1" spans="1:13">
      <c r="A129" s="21">
        <f t="shared" si="1"/>
        <v>126</v>
      </c>
      <c r="B129" s="11" t="s">
        <v>473</v>
      </c>
      <c r="C129" s="12" t="s">
        <v>474</v>
      </c>
      <c r="D129" s="13">
        <v>30</v>
      </c>
      <c r="E129" s="13" t="s">
        <v>39</v>
      </c>
      <c r="F129" s="13" t="s">
        <v>40</v>
      </c>
      <c r="G129" s="21" t="s">
        <v>9</v>
      </c>
      <c r="H129" s="133" t="s">
        <v>475</v>
      </c>
      <c r="I129" s="14" t="s">
        <v>42</v>
      </c>
      <c r="J129" s="21" t="s">
        <v>444</v>
      </c>
      <c r="K129" s="21"/>
      <c r="L129" s="11"/>
      <c r="M129" s="12" t="s">
        <v>476</v>
      </c>
    </row>
    <row r="130" ht="16" customHeight="1" spans="1:13">
      <c r="A130" s="21">
        <f t="shared" si="1"/>
        <v>127</v>
      </c>
      <c r="B130" s="11" t="s">
        <v>477</v>
      </c>
      <c r="C130" s="12" t="s">
        <v>478</v>
      </c>
      <c r="D130" s="13">
        <v>30</v>
      </c>
      <c r="E130" s="13" t="s">
        <v>39</v>
      </c>
      <c r="F130" s="13" t="s">
        <v>40</v>
      </c>
      <c r="G130" s="21" t="s">
        <v>9</v>
      </c>
      <c r="H130" s="133" t="s">
        <v>479</v>
      </c>
      <c r="I130" s="14" t="s">
        <v>42</v>
      </c>
      <c r="J130" s="21" t="s">
        <v>444</v>
      </c>
      <c r="K130" s="21"/>
      <c r="L130" s="11"/>
      <c r="M130" s="12" t="s">
        <v>480</v>
      </c>
    </row>
    <row r="131" ht="16" customHeight="1" spans="1:13">
      <c r="A131" s="21">
        <f t="shared" si="1"/>
        <v>128</v>
      </c>
      <c r="B131" s="11" t="s">
        <v>481</v>
      </c>
      <c r="C131" s="11" t="s">
        <v>482</v>
      </c>
      <c r="D131" s="13">
        <v>20</v>
      </c>
      <c r="E131" s="13" t="s">
        <v>39</v>
      </c>
      <c r="F131" s="13" t="s">
        <v>40</v>
      </c>
      <c r="G131" s="21" t="s">
        <v>9</v>
      </c>
      <c r="H131" s="133" t="s">
        <v>483</v>
      </c>
      <c r="I131" s="14" t="s">
        <v>42</v>
      </c>
      <c r="J131" s="21" t="s">
        <v>444</v>
      </c>
      <c r="K131" s="21"/>
      <c r="L131" s="11"/>
      <c r="M131" s="12"/>
    </row>
    <row r="132" ht="16" customHeight="1" spans="1:13">
      <c r="A132" s="21">
        <f t="shared" si="1"/>
        <v>129</v>
      </c>
      <c r="B132" s="11" t="s">
        <v>484</v>
      </c>
      <c r="C132" s="12" t="s">
        <v>485</v>
      </c>
      <c r="D132" s="13">
        <v>20</v>
      </c>
      <c r="E132" s="13" t="s">
        <v>39</v>
      </c>
      <c r="F132" s="13" t="s">
        <v>40</v>
      </c>
      <c r="G132" s="21" t="s">
        <v>9</v>
      </c>
      <c r="H132" s="133" t="s">
        <v>486</v>
      </c>
      <c r="I132" s="14" t="s">
        <v>42</v>
      </c>
      <c r="J132" s="21" t="s">
        <v>444</v>
      </c>
      <c r="K132" s="21"/>
      <c r="L132" s="11"/>
      <c r="M132" s="12"/>
    </row>
    <row r="133" ht="16" customHeight="1" spans="1:13">
      <c r="A133" s="21">
        <f t="shared" ref="A133:A196" si="2">ROW(A130)</f>
        <v>130</v>
      </c>
      <c r="B133" s="11" t="s">
        <v>487</v>
      </c>
      <c r="C133" s="12" t="s">
        <v>488</v>
      </c>
      <c r="D133" s="13">
        <v>20</v>
      </c>
      <c r="E133" s="13" t="s">
        <v>39</v>
      </c>
      <c r="F133" s="13" t="s">
        <v>40</v>
      </c>
      <c r="G133" s="21" t="s">
        <v>9</v>
      </c>
      <c r="H133" s="133" t="s">
        <v>489</v>
      </c>
      <c r="I133" s="14" t="s">
        <v>42</v>
      </c>
      <c r="J133" s="21" t="s">
        <v>444</v>
      </c>
      <c r="K133" s="21"/>
      <c r="L133" s="11"/>
      <c r="M133" s="12"/>
    </row>
    <row r="134" ht="16" customHeight="1" spans="1:13">
      <c r="A134" s="21">
        <f t="shared" si="2"/>
        <v>131</v>
      </c>
      <c r="B134" s="11" t="s">
        <v>490</v>
      </c>
      <c r="C134" s="12" t="s">
        <v>491</v>
      </c>
      <c r="D134" s="13">
        <v>20</v>
      </c>
      <c r="E134" s="13" t="s">
        <v>39</v>
      </c>
      <c r="F134" s="13" t="s">
        <v>40</v>
      </c>
      <c r="G134" s="21" t="s">
        <v>9</v>
      </c>
      <c r="H134" s="133" t="s">
        <v>492</v>
      </c>
      <c r="I134" s="14" t="s">
        <v>42</v>
      </c>
      <c r="J134" s="21" t="s">
        <v>444</v>
      </c>
      <c r="K134" s="21"/>
      <c r="L134" s="11"/>
      <c r="M134" s="12"/>
    </row>
    <row r="135" ht="16" customHeight="1" spans="1:13">
      <c r="A135" s="21">
        <f t="shared" si="2"/>
        <v>132</v>
      </c>
      <c r="B135" s="11" t="s">
        <v>493</v>
      </c>
      <c r="C135" s="12" t="s">
        <v>494</v>
      </c>
      <c r="D135" s="13">
        <v>30</v>
      </c>
      <c r="E135" s="13" t="s">
        <v>39</v>
      </c>
      <c r="F135" s="13" t="s">
        <v>40</v>
      </c>
      <c r="G135" s="21" t="s">
        <v>9</v>
      </c>
      <c r="H135" s="133" t="s">
        <v>495</v>
      </c>
      <c r="I135" s="14" t="s">
        <v>42</v>
      </c>
      <c r="J135" s="21" t="s">
        <v>444</v>
      </c>
      <c r="K135" s="21"/>
      <c r="L135" s="11"/>
      <c r="M135" s="12" t="s">
        <v>148</v>
      </c>
    </row>
    <row r="136" ht="16" customHeight="1" spans="1:13">
      <c r="A136" s="21">
        <f t="shared" si="2"/>
        <v>133</v>
      </c>
      <c r="B136" s="11" t="s">
        <v>496</v>
      </c>
      <c r="C136" s="12" t="s">
        <v>497</v>
      </c>
      <c r="D136" s="13">
        <v>20</v>
      </c>
      <c r="E136" s="13" t="s">
        <v>39</v>
      </c>
      <c r="F136" s="13" t="s">
        <v>40</v>
      </c>
      <c r="G136" s="21" t="s">
        <v>9</v>
      </c>
      <c r="H136" s="133" t="s">
        <v>498</v>
      </c>
      <c r="I136" s="14" t="s">
        <v>42</v>
      </c>
      <c r="J136" s="21" t="s">
        <v>444</v>
      </c>
      <c r="K136" s="21"/>
      <c r="L136" s="11"/>
      <c r="M136" s="12"/>
    </row>
    <row r="137" ht="16" customHeight="1" spans="1:13">
      <c r="A137" s="21">
        <f t="shared" si="2"/>
        <v>134</v>
      </c>
      <c r="B137" s="11" t="s">
        <v>499</v>
      </c>
      <c r="C137" s="134" t="s">
        <v>500</v>
      </c>
      <c r="D137" s="13">
        <v>20</v>
      </c>
      <c r="E137" s="13" t="s">
        <v>39</v>
      </c>
      <c r="F137" s="13" t="s">
        <v>40</v>
      </c>
      <c r="G137" s="21" t="s">
        <v>9</v>
      </c>
      <c r="H137" s="133" t="s">
        <v>501</v>
      </c>
      <c r="I137" s="14" t="s">
        <v>42</v>
      </c>
      <c r="J137" s="21" t="s">
        <v>444</v>
      </c>
      <c r="K137" s="21"/>
      <c r="L137" s="11"/>
      <c r="M137" s="12"/>
    </row>
    <row r="138" ht="16" customHeight="1" spans="1:13">
      <c r="A138" s="21">
        <f t="shared" si="2"/>
        <v>135</v>
      </c>
      <c r="B138" s="11" t="s">
        <v>502</v>
      </c>
      <c r="C138" s="12" t="s">
        <v>503</v>
      </c>
      <c r="D138" s="13">
        <v>30</v>
      </c>
      <c r="E138" s="13" t="s">
        <v>39</v>
      </c>
      <c r="F138" s="13" t="s">
        <v>40</v>
      </c>
      <c r="G138" s="21" t="s">
        <v>9</v>
      </c>
      <c r="H138" s="133" t="s">
        <v>504</v>
      </c>
      <c r="I138" s="14" t="s">
        <v>42</v>
      </c>
      <c r="J138" s="21" t="s">
        <v>444</v>
      </c>
      <c r="K138" s="21"/>
      <c r="L138" s="11"/>
      <c r="M138" s="12" t="s">
        <v>505</v>
      </c>
    </row>
    <row r="139" ht="16" customHeight="1" spans="1:13">
      <c r="A139" s="21">
        <f t="shared" si="2"/>
        <v>136</v>
      </c>
      <c r="B139" s="11" t="s">
        <v>506</v>
      </c>
      <c r="C139" s="12" t="s">
        <v>507</v>
      </c>
      <c r="D139" s="13">
        <v>20</v>
      </c>
      <c r="E139" s="13" t="s">
        <v>39</v>
      </c>
      <c r="F139" s="13" t="s">
        <v>40</v>
      </c>
      <c r="G139" s="21" t="s">
        <v>9</v>
      </c>
      <c r="H139" s="133" t="s">
        <v>508</v>
      </c>
      <c r="I139" s="14" t="s">
        <v>42</v>
      </c>
      <c r="J139" s="21" t="s">
        <v>444</v>
      </c>
      <c r="K139" s="21"/>
      <c r="L139" s="11"/>
      <c r="M139" s="12"/>
    </row>
    <row r="140" ht="16" customHeight="1" spans="1:13">
      <c r="A140" s="21">
        <f t="shared" si="2"/>
        <v>137</v>
      </c>
      <c r="B140" s="11" t="s">
        <v>509</v>
      </c>
      <c r="C140" s="12" t="s">
        <v>510</v>
      </c>
      <c r="D140" s="13">
        <v>20</v>
      </c>
      <c r="E140" s="13" t="s">
        <v>39</v>
      </c>
      <c r="F140" s="13" t="s">
        <v>40</v>
      </c>
      <c r="G140" s="21" t="s">
        <v>9</v>
      </c>
      <c r="H140" s="133" t="s">
        <v>511</v>
      </c>
      <c r="I140" s="14" t="s">
        <v>42</v>
      </c>
      <c r="J140" s="21" t="s">
        <v>444</v>
      </c>
      <c r="K140" s="21"/>
      <c r="L140" s="11"/>
      <c r="M140" s="12"/>
    </row>
    <row r="141" ht="16" customHeight="1" spans="1:13">
      <c r="A141" s="21">
        <f t="shared" si="2"/>
        <v>138</v>
      </c>
      <c r="B141" s="11" t="s">
        <v>512</v>
      </c>
      <c r="C141" s="12" t="s">
        <v>513</v>
      </c>
      <c r="D141" s="13">
        <v>30</v>
      </c>
      <c r="E141" s="13" t="s">
        <v>39</v>
      </c>
      <c r="F141" s="13" t="s">
        <v>40</v>
      </c>
      <c r="G141" s="21" t="s">
        <v>9</v>
      </c>
      <c r="H141" s="133" t="s">
        <v>514</v>
      </c>
      <c r="I141" s="14" t="s">
        <v>42</v>
      </c>
      <c r="J141" s="21" t="s">
        <v>444</v>
      </c>
      <c r="K141" s="21"/>
      <c r="L141" s="11" t="s">
        <v>515</v>
      </c>
      <c r="M141" s="12" t="s">
        <v>516</v>
      </c>
    </row>
    <row r="142" ht="16" customHeight="1" spans="1:13">
      <c r="A142" s="21">
        <f t="shared" si="2"/>
        <v>139</v>
      </c>
      <c r="B142" s="11" t="s">
        <v>517</v>
      </c>
      <c r="C142" s="12" t="s">
        <v>518</v>
      </c>
      <c r="D142" s="13">
        <v>20</v>
      </c>
      <c r="E142" s="13" t="s">
        <v>39</v>
      </c>
      <c r="F142" s="13" t="s">
        <v>40</v>
      </c>
      <c r="G142" s="21" t="s">
        <v>9</v>
      </c>
      <c r="H142" s="133" t="s">
        <v>519</v>
      </c>
      <c r="I142" s="14" t="s">
        <v>42</v>
      </c>
      <c r="J142" s="21" t="s">
        <v>444</v>
      </c>
      <c r="K142" s="21"/>
      <c r="L142" s="11"/>
      <c r="M142" s="12"/>
    </row>
    <row r="143" ht="16" customHeight="1" spans="1:13">
      <c r="A143" s="21">
        <f t="shared" si="2"/>
        <v>140</v>
      </c>
      <c r="B143" s="11" t="s">
        <v>520</v>
      </c>
      <c r="C143" s="12" t="s">
        <v>521</v>
      </c>
      <c r="D143" s="13">
        <v>20</v>
      </c>
      <c r="E143" s="13" t="s">
        <v>39</v>
      </c>
      <c r="F143" s="13" t="s">
        <v>40</v>
      </c>
      <c r="G143" s="21" t="s">
        <v>9</v>
      </c>
      <c r="H143" s="133" t="s">
        <v>522</v>
      </c>
      <c r="I143" s="14" t="s">
        <v>42</v>
      </c>
      <c r="J143" s="21" t="s">
        <v>444</v>
      </c>
      <c r="K143" s="21"/>
      <c r="L143" s="11"/>
      <c r="M143" s="12"/>
    </row>
    <row r="144" ht="16" customHeight="1" spans="1:13">
      <c r="A144" s="21">
        <f t="shared" si="2"/>
        <v>141</v>
      </c>
      <c r="B144" s="11" t="s">
        <v>523</v>
      </c>
      <c r="C144" s="12" t="s">
        <v>524</v>
      </c>
      <c r="D144" s="13">
        <v>20</v>
      </c>
      <c r="E144" s="13" t="s">
        <v>39</v>
      </c>
      <c r="F144" s="13" t="s">
        <v>40</v>
      </c>
      <c r="G144" s="13" t="s">
        <v>9</v>
      </c>
      <c r="H144" s="133" t="s">
        <v>525</v>
      </c>
      <c r="I144" s="14" t="s">
        <v>42</v>
      </c>
      <c r="J144" s="21" t="s">
        <v>444</v>
      </c>
      <c r="K144" s="21"/>
      <c r="L144" s="11"/>
      <c r="M144" s="12"/>
    </row>
    <row r="145" ht="16" customHeight="1" spans="1:13">
      <c r="A145" s="21">
        <f t="shared" si="2"/>
        <v>142</v>
      </c>
      <c r="B145" s="11" t="s">
        <v>526</v>
      </c>
      <c r="C145" s="12" t="s">
        <v>527</v>
      </c>
      <c r="D145" s="13">
        <v>30</v>
      </c>
      <c r="E145" s="13" t="s">
        <v>39</v>
      </c>
      <c r="F145" s="13" t="s">
        <v>40</v>
      </c>
      <c r="G145" s="13" t="s">
        <v>9</v>
      </c>
      <c r="H145" s="133" t="s">
        <v>528</v>
      </c>
      <c r="I145" s="14" t="s">
        <v>42</v>
      </c>
      <c r="J145" s="21" t="s">
        <v>444</v>
      </c>
      <c r="K145" s="21"/>
      <c r="L145" s="11"/>
      <c r="M145" s="12" t="s">
        <v>445</v>
      </c>
    </row>
    <row r="146" ht="16" customHeight="1" spans="1:13">
      <c r="A146" s="21">
        <f t="shared" si="2"/>
        <v>143</v>
      </c>
      <c r="B146" s="11" t="s">
        <v>529</v>
      </c>
      <c r="C146" s="12" t="s">
        <v>530</v>
      </c>
      <c r="D146" s="13">
        <v>20</v>
      </c>
      <c r="E146" s="13" t="s">
        <v>39</v>
      </c>
      <c r="F146" s="13" t="s">
        <v>40</v>
      </c>
      <c r="G146" s="13" t="s">
        <v>9</v>
      </c>
      <c r="H146" s="133" t="s">
        <v>531</v>
      </c>
      <c r="I146" s="14" t="s">
        <v>42</v>
      </c>
      <c r="J146" s="21" t="s">
        <v>444</v>
      </c>
      <c r="K146" s="21"/>
      <c r="L146" s="11"/>
      <c r="M146" s="12"/>
    </row>
    <row r="147" ht="16" customHeight="1" spans="1:13">
      <c r="A147" s="21">
        <f t="shared" si="2"/>
        <v>144</v>
      </c>
      <c r="B147" s="11" t="s">
        <v>532</v>
      </c>
      <c r="C147" s="12" t="s">
        <v>533</v>
      </c>
      <c r="D147" s="13">
        <v>30</v>
      </c>
      <c r="E147" s="13" t="s">
        <v>39</v>
      </c>
      <c r="F147" s="13" t="s">
        <v>40</v>
      </c>
      <c r="G147" s="13" t="s">
        <v>9</v>
      </c>
      <c r="H147" s="133" t="s">
        <v>534</v>
      </c>
      <c r="I147" s="14" t="s">
        <v>42</v>
      </c>
      <c r="J147" s="21" t="s">
        <v>444</v>
      </c>
      <c r="K147" s="21"/>
      <c r="L147" s="11"/>
      <c r="M147" s="12"/>
    </row>
    <row r="148" ht="16" customHeight="1" spans="1:13">
      <c r="A148" s="21">
        <f t="shared" si="2"/>
        <v>145</v>
      </c>
      <c r="B148" s="11" t="s">
        <v>535</v>
      </c>
      <c r="C148" s="12" t="s">
        <v>536</v>
      </c>
      <c r="D148" s="13">
        <v>30</v>
      </c>
      <c r="E148" s="13" t="s">
        <v>39</v>
      </c>
      <c r="F148" s="13" t="s">
        <v>40</v>
      </c>
      <c r="G148" s="13" t="s">
        <v>9</v>
      </c>
      <c r="H148" s="133" t="s">
        <v>537</v>
      </c>
      <c r="I148" s="14" t="s">
        <v>42</v>
      </c>
      <c r="J148" s="21" t="s">
        <v>444</v>
      </c>
      <c r="K148" s="21"/>
      <c r="L148" s="11"/>
      <c r="M148" s="12"/>
    </row>
    <row r="149" ht="16" customHeight="1" spans="1:13">
      <c r="A149" s="21">
        <f t="shared" si="2"/>
        <v>146</v>
      </c>
      <c r="B149" s="11" t="s">
        <v>538</v>
      </c>
      <c r="C149" s="134" t="s">
        <v>539</v>
      </c>
      <c r="D149" s="13">
        <v>20</v>
      </c>
      <c r="E149" s="13" t="s">
        <v>39</v>
      </c>
      <c r="F149" s="13" t="s">
        <v>40</v>
      </c>
      <c r="G149" s="13" t="s">
        <v>9</v>
      </c>
      <c r="H149" s="133" t="s">
        <v>540</v>
      </c>
      <c r="I149" s="14" t="s">
        <v>42</v>
      </c>
      <c r="J149" s="21" t="s">
        <v>444</v>
      </c>
      <c r="K149" s="21"/>
      <c r="L149" s="11"/>
      <c r="M149" s="12"/>
    </row>
    <row r="150" ht="16" customHeight="1" spans="1:13">
      <c r="A150" s="21">
        <f t="shared" si="2"/>
        <v>147</v>
      </c>
      <c r="B150" s="11" t="s">
        <v>541</v>
      </c>
      <c r="C150" s="12" t="s">
        <v>542</v>
      </c>
      <c r="D150" s="13">
        <v>30</v>
      </c>
      <c r="E150" s="13" t="s">
        <v>39</v>
      </c>
      <c r="F150" s="13" t="s">
        <v>40</v>
      </c>
      <c r="G150" s="13" t="s">
        <v>9</v>
      </c>
      <c r="H150" s="133" t="s">
        <v>543</v>
      </c>
      <c r="I150" s="14" t="s">
        <v>42</v>
      </c>
      <c r="J150" s="21" t="s">
        <v>444</v>
      </c>
      <c r="K150" s="21"/>
      <c r="L150" s="11"/>
      <c r="M150" s="12"/>
    </row>
    <row r="151" ht="16" customHeight="1" spans="1:13">
      <c r="A151" s="21">
        <f t="shared" si="2"/>
        <v>148</v>
      </c>
      <c r="B151" s="11" t="s">
        <v>544</v>
      </c>
      <c r="C151" s="12" t="s">
        <v>545</v>
      </c>
      <c r="D151" s="13">
        <v>20</v>
      </c>
      <c r="E151" s="13" t="s">
        <v>39</v>
      </c>
      <c r="F151" s="13" t="s">
        <v>40</v>
      </c>
      <c r="G151" s="13" t="s">
        <v>9</v>
      </c>
      <c r="H151" s="133" t="s">
        <v>546</v>
      </c>
      <c r="I151" s="14" t="s">
        <v>42</v>
      </c>
      <c r="J151" s="21" t="s">
        <v>444</v>
      </c>
      <c r="K151" s="21"/>
      <c r="L151" s="11"/>
      <c r="M151" s="12"/>
    </row>
    <row r="152" ht="16" customHeight="1" spans="1:13">
      <c r="A152" s="21">
        <f t="shared" si="2"/>
        <v>149</v>
      </c>
      <c r="B152" s="11" t="s">
        <v>547</v>
      </c>
      <c r="C152" s="12" t="s">
        <v>548</v>
      </c>
      <c r="D152" s="13">
        <v>20</v>
      </c>
      <c r="E152" s="13" t="s">
        <v>39</v>
      </c>
      <c r="F152" s="13" t="s">
        <v>40</v>
      </c>
      <c r="G152" s="13" t="s">
        <v>9</v>
      </c>
      <c r="H152" s="133" t="s">
        <v>549</v>
      </c>
      <c r="I152" s="14" t="s">
        <v>42</v>
      </c>
      <c r="J152" s="21" t="s">
        <v>444</v>
      </c>
      <c r="K152" s="21"/>
      <c r="L152" s="11"/>
      <c r="M152" s="12"/>
    </row>
    <row r="153" ht="16" customHeight="1" spans="1:13">
      <c r="A153" s="21">
        <f t="shared" si="2"/>
        <v>150</v>
      </c>
      <c r="B153" s="11" t="s">
        <v>550</v>
      </c>
      <c r="C153" s="134" t="s">
        <v>551</v>
      </c>
      <c r="D153" s="13">
        <v>30</v>
      </c>
      <c r="E153" s="13" t="s">
        <v>39</v>
      </c>
      <c r="F153" s="13" t="s">
        <v>40</v>
      </c>
      <c r="G153" s="13" t="s">
        <v>9</v>
      </c>
      <c r="H153" s="133" t="s">
        <v>552</v>
      </c>
      <c r="I153" s="14" t="s">
        <v>42</v>
      </c>
      <c r="J153" s="21" t="s">
        <v>444</v>
      </c>
      <c r="K153" s="21"/>
      <c r="L153" s="11"/>
      <c r="M153" s="12" t="s">
        <v>553</v>
      </c>
    </row>
    <row r="154" ht="16" customHeight="1" spans="1:13">
      <c r="A154" s="21">
        <f t="shared" si="2"/>
        <v>151</v>
      </c>
      <c r="B154" s="11" t="s">
        <v>554</v>
      </c>
      <c r="C154" s="12" t="s">
        <v>555</v>
      </c>
      <c r="D154" s="13">
        <v>30</v>
      </c>
      <c r="E154" s="13" t="s">
        <v>39</v>
      </c>
      <c r="F154" s="13" t="s">
        <v>40</v>
      </c>
      <c r="G154" s="13" t="s">
        <v>9</v>
      </c>
      <c r="H154" s="133" t="s">
        <v>556</v>
      </c>
      <c r="I154" s="14" t="s">
        <v>42</v>
      </c>
      <c r="J154" s="21" t="s">
        <v>444</v>
      </c>
      <c r="K154" s="21"/>
      <c r="L154" s="11"/>
      <c r="M154" s="12" t="s">
        <v>148</v>
      </c>
    </row>
    <row r="155" ht="16" customHeight="1" spans="1:13">
      <c r="A155" s="21">
        <f t="shared" si="2"/>
        <v>152</v>
      </c>
      <c r="B155" s="11" t="s">
        <v>557</v>
      </c>
      <c r="C155" s="12" t="s">
        <v>558</v>
      </c>
      <c r="D155" s="13">
        <v>20</v>
      </c>
      <c r="E155" s="13" t="s">
        <v>39</v>
      </c>
      <c r="F155" s="13" t="s">
        <v>40</v>
      </c>
      <c r="G155" s="13" t="s">
        <v>9</v>
      </c>
      <c r="H155" s="133" t="s">
        <v>559</v>
      </c>
      <c r="I155" s="14" t="s">
        <v>42</v>
      </c>
      <c r="J155" s="21" t="s">
        <v>560</v>
      </c>
      <c r="K155" s="21"/>
      <c r="L155" s="11"/>
      <c r="M155" s="12"/>
    </row>
    <row r="156" ht="16" customHeight="1" spans="1:13">
      <c r="A156" s="21">
        <f t="shared" si="2"/>
        <v>153</v>
      </c>
      <c r="B156" s="11" t="s">
        <v>561</v>
      </c>
      <c r="C156" s="12" t="s">
        <v>562</v>
      </c>
      <c r="D156" s="13">
        <v>20</v>
      </c>
      <c r="E156" s="13" t="s">
        <v>39</v>
      </c>
      <c r="F156" s="13" t="s">
        <v>40</v>
      </c>
      <c r="G156" s="13" t="s">
        <v>9</v>
      </c>
      <c r="H156" s="133" t="s">
        <v>563</v>
      </c>
      <c r="I156" s="14" t="s">
        <v>42</v>
      </c>
      <c r="J156" s="21" t="s">
        <v>560</v>
      </c>
      <c r="K156" s="21"/>
      <c r="L156" s="11"/>
      <c r="M156" s="12"/>
    </row>
    <row r="157" ht="16" customHeight="1" spans="1:13">
      <c r="A157" s="21">
        <f t="shared" si="2"/>
        <v>154</v>
      </c>
      <c r="B157" s="11" t="s">
        <v>564</v>
      </c>
      <c r="C157" s="12" t="s">
        <v>565</v>
      </c>
      <c r="D157" s="13">
        <v>20</v>
      </c>
      <c r="E157" s="13" t="s">
        <v>39</v>
      </c>
      <c r="F157" s="13" t="s">
        <v>40</v>
      </c>
      <c r="G157" s="13" t="s">
        <v>9</v>
      </c>
      <c r="H157" s="133" t="s">
        <v>566</v>
      </c>
      <c r="I157" s="14" t="s">
        <v>42</v>
      </c>
      <c r="J157" s="21" t="s">
        <v>560</v>
      </c>
      <c r="K157" s="21"/>
      <c r="L157" s="11"/>
      <c r="M157" s="12"/>
    </row>
    <row r="158" ht="16" customHeight="1" spans="1:13">
      <c r="A158" s="21">
        <f t="shared" si="2"/>
        <v>155</v>
      </c>
      <c r="B158" s="11" t="s">
        <v>567</v>
      </c>
      <c r="C158" s="12" t="s">
        <v>568</v>
      </c>
      <c r="D158" s="13">
        <v>30</v>
      </c>
      <c r="E158" s="13" t="s">
        <v>39</v>
      </c>
      <c r="F158" s="13" t="s">
        <v>40</v>
      </c>
      <c r="G158" s="13" t="s">
        <v>9</v>
      </c>
      <c r="H158" s="133" t="s">
        <v>569</v>
      </c>
      <c r="I158" s="14" t="s">
        <v>42</v>
      </c>
      <c r="J158" s="21" t="s">
        <v>560</v>
      </c>
      <c r="K158" s="21"/>
      <c r="L158" s="11"/>
      <c r="M158" s="12" t="s">
        <v>148</v>
      </c>
    </row>
    <row r="159" ht="16" customHeight="1" spans="1:13">
      <c r="A159" s="21">
        <f t="shared" si="2"/>
        <v>156</v>
      </c>
      <c r="B159" s="11" t="s">
        <v>570</v>
      </c>
      <c r="C159" s="12" t="s">
        <v>571</v>
      </c>
      <c r="D159" s="13">
        <v>20</v>
      </c>
      <c r="E159" s="13" t="s">
        <v>39</v>
      </c>
      <c r="F159" s="13" t="s">
        <v>40</v>
      </c>
      <c r="G159" s="13" t="s">
        <v>9</v>
      </c>
      <c r="H159" s="133" t="s">
        <v>572</v>
      </c>
      <c r="I159" s="14" t="s">
        <v>42</v>
      </c>
      <c r="J159" s="21" t="s">
        <v>560</v>
      </c>
      <c r="K159" s="21"/>
      <c r="L159" s="11"/>
      <c r="M159" s="12"/>
    </row>
    <row r="160" ht="15" customHeight="1" spans="1:13">
      <c r="A160" s="21">
        <f t="shared" si="2"/>
        <v>157</v>
      </c>
      <c r="B160" s="11" t="s">
        <v>573</v>
      </c>
      <c r="C160" s="11" t="s">
        <v>574</v>
      </c>
      <c r="D160" s="13">
        <v>20</v>
      </c>
      <c r="E160" s="13" t="s">
        <v>39</v>
      </c>
      <c r="F160" s="13" t="s">
        <v>40</v>
      </c>
      <c r="G160" s="13" t="s">
        <v>9</v>
      </c>
      <c r="H160" s="133" t="s">
        <v>575</v>
      </c>
      <c r="I160" s="14" t="s">
        <v>42</v>
      </c>
      <c r="J160" s="21" t="s">
        <v>444</v>
      </c>
      <c r="K160" s="21" t="s">
        <v>576</v>
      </c>
      <c r="L160" s="11"/>
      <c r="M160" s="12"/>
    </row>
    <row r="161" ht="16" customHeight="1" spans="1:13">
      <c r="A161" s="21">
        <f t="shared" si="2"/>
        <v>158</v>
      </c>
      <c r="B161" s="11" t="s">
        <v>577</v>
      </c>
      <c r="C161" s="12" t="s">
        <v>578</v>
      </c>
      <c r="D161" s="13">
        <v>30</v>
      </c>
      <c r="E161" s="13" t="s">
        <v>39</v>
      </c>
      <c r="F161" s="13" t="s">
        <v>40</v>
      </c>
      <c r="G161" s="13" t="s">
        <v>9</v>
      </c>
      <c r="H161" s="133" t="s">
        <v>579</v>
      </c>
      <c r="I161" s="14" t="s">
        <v>42</v>
      </c>
      <c r="J161" s="21" t="s">
        <v>560</v>
      </c>
      <c r="K161" s="21"/>
      <c r="L161" s="11"/>
      <c r="M161" s="12"/>
    </row>
    <row r="162" ht="16" customHeight="1" spans="1:13">
      <c r="A162" s="21">
        <f t="shared" si="2"/>
        <v>159</v>
      </c>
      <c r="B162" s="11" t="s">
        <v>580</v>
      </c>
      <c r="C162" s="12" t="s">
        <v>581</v>
      </c>
      <c r="D162" s="13">
        <v>20</v>
      </c>
      <c r="E162" s="13" t="s">
        <v>39</v>
      </c>
      <c r="F162" s="13" t="s">
        <v>40</v>
      </c>
      <c r="G162" s="13" t="s">
        <v>9</v>
      </c>
      <c r="H162" s="133" t="s">
        <v>582</v>
      </c>
      <c r="I162" s="14" t="s">
        <v>42</v>
      </c>
      <c r="J162" s="21" t="s">
        <v>560</v>
      </c>
      <c r="K162" s="21"/>
      <c r="L162" s="11"/>
      <c r="M162" s="12"/>
    </row>
    <row r="163" ht="16" customHeight="1" spans="1:13">
      <c r="A163" s="21">
        <f t="shared" si="2"/>
        <v>160</v>
      </c>
      <c r="B163" s="11" t="s">
        <v>583</v>
      </c>
      <c r="C163" s="12" t="s">
        <v>584</v>
      </c>
      <c r="D163" s="13">
        <v>20</v>
      </c>
      <c r="E163" s="13" t="s">
        <v>39</v>
      </c>
      <c r="F163" s="13" t="s">
        <v>40</v>
      </c>
      <c r="G163" s="13" t="s">
        <v>9</v>
      </c>
      <c r="H163" s="133" t="s">
        <v>585</v>
      </c>
      <c r="I163" s="14" t="s">
        <v>42</v>
      </c>
      <c r="J163" s="21" t="s">
        <v>560</v>
      </c>
      <c r="K163" s="21"/>
      <c r="L163" s="11"/>
      <c r="M163" s="12"/>
    </row>
    <row r="164" ht="16" customHeight="1" spans="1:13">
      <c r="A164" s="21">
        <f t="shared" si="2"/>
        <v>161</v>
      </c>
      <c r="B164" s="11" t="s">
        <v>586</v>
      </c>
      <c r="C164" s="12" t="s">
        <v>587</v>
      </c>
      <c r="D164" s="13">
        <v>20</v>
      </c>
      <c r="E164" s="13" t="s">
        <v>39</v>
      </c>
      <c r="F164" s="13" t="s">
        <v>40</v>
      </c>
      <c r="G164" s="13" t="s">
        <v>9</v>
      </c>
      <c r="H164" s="133" t="s">
        <v>588</v>
      </c>
      <c r="I164" s="14" t="s">
        <v>42</v>
      </c>
      <c r="J164" s="21" t="s">
        <v>560</v>
      </c>
      <c r="K164" s="21"/>
      <c r="L164" s="11"/>
      <c r="M164" s="12"/>
    </row>
    <row r="165" ht="16" customHeight="1" spans="1:13">
      <c r="A165" s="21">
        <f t="shared" si="2"/>
        <v>162</v>
      </c>
      <c r="B165" s="11" t="s">
        <v>589</v>
      </c>
      <c r="C165" s="11" t="s">
        <v>590</v>
      </c>
      <c r="D165" s="13">
        <v>30</v>
      </c>
      <c r="E165" s="13" t="s">
        <v>39</v>
      </c>
      <c r="F165" s="13" t="s">
        <v>40</v>
      </c>
      <c r="G165" s="13" t="s">
        <v>9</v>
      </c>
      <c r="H165" s="133" t="s">
        <v>591</v>
      </c>
      <c r="I165" s="14" t="s">
        <v>42</v>
      </c>
      <c r="J165" s="21" t="s">
        <v>560</v>
      </c>
      <c r="K165" s="21" t="s">
        <v>592</v>
      </c>
      <c r="L165" s="11" t="s">
        <v>593</v>
      </c>
      <c r="M165" s="12" t="s">
        <v>594</v>
      </c>
    </row>
    <row r="166" ht="16" customHeight="1" spans="1:13">
      <c r="A166" s="21">
        <f t="shared" si="2"/>
        <v>163</v>
      </c>
      <c r="B166" s="11" t="s">
        <v>595</v>
      </c>
      <c r="C166" s="12" t="s">
        <v>596</v>
      </c>
      <c r="D166" s="13">
        <v>20</v>
      </c>
      <c r="E166" s="13" t="s">
        <v>39</v>
      </c>
      <c r="F166" s="13" t="s">
        <v>40</v>
      </c>
      <c r="G166" s="13" t="s">
        <v>9</v>
      </c>
      <c r="H166" s="133" t="s">
        <v>597</v>
      </c>
      <c r="I166" s="14" t="s">
        <v>42</v>
      </c>
      <c r="J166" s="21" t="s">
        <v>560</v>
      </c>
      <c r="K166" s="21"/>
      <c r="L166" s="11"/>
      <c r="M166" s="12"/>
    </row>
    <row r="167" ht="16" customHeight="1" spans="1:13">
      <c r="A167" s="21">
        <f t="shared" si="2"/>
        <v>164</v>
      </c>
      <c r="B167" s="11" t="s">
        <v>598</v>
      </c>
      <c r="C167" s="12" t="s">
        <v>599</v>
      </c>
      <c r="D167" s="13">
        <v>30</v>
      </c>
      <c r="E167" s="13" t="s">
        <v>39</v>
      </c>
      <c r="F167" s="13" t="s">
        <v>40</v>
      </c>
      <c r="G167" s="13" t="s">
        <v>9</v>
      </c>
      <c r="H167" s="133" t="s">
        <v>600</v>
      </c>
      <c r="I167" s="14" t="s">
        <v>42</v>
      </c>
      <c r="J167" s="21" t="s">
        <v>560</v>
      </c>
      <c r="K167" s="21"/>
      <c r="L167" s="11"/>
      <c r="M167" s="12"/>
    </row>
    <row r="168" ht="16" customHeight="1" spans="1:13">
      <c r="A168" s="21">
        <f t="shared" si="2"/>
        <v>165</v>
      </c>
      <c r="B168" s="11" t="s">
        <v>601</v>
      </c>
      <c r="C168" s="12" t="s">
        <v>602</v>
      </c>
      <c r="D168" s="13">
        <v>20</v>
      </c>
      <c r="E168" s="13" t="s">
        <v>39</v>
      </c>
      <c r="F168" s="13" t="s">
        <v>40</v>
      </c>
      <c r="G168" s="13" t="s">
        <v>9</v>
      </c>
      <c r="H168" s="133" t="s">
        <v>603</v>
      </c>
      <c r="I168" s="14" t="s">
        <v>42</v>
      </c>
      <c r="J168" s="21" t="s">
        <v>560</v>
      </c>
      <c r="K168" s="21"/>
      <c r="L168" s="11"/>
      <c r="M168" s="12"/>
    </row>
    <row r="169" ht="16" customHeight="1" spans="1:13">
      <c r="A169" s="21">
        <f t="shared" si="2"/>
        <v>166</v>
      </c>
      <c r="B169" s="11" t="s">
        <v>604</v>
      </c>
      <c r="C169" s="12" t="s">
        <v>605</v>
      </c>
      <c r="D169" s="13">
        <v>30</v>
      </c>
      <c r="E169" s="13" t="s">
        <v>39</v>
      </c>
      <c r="F169" s="13" t="s">
        <v>40</v>
      </c>
      <c r="G169" s="13" t="s">
        <v>9</v>
      </c>
      <c r="H169" s="133" t="s">
        <v>606</v>
      </c>
      <c r="I169" s="14" t="s">
        <v>42</v>
      </c>
      <c r="J169" s="21" t="s">
        <v>560</v>
      </c>
      <c r="K169" s="21"/>
      <c r="L169" s="11"/>
      <c r="M169" s="12" t="s">
        <v>279</v>
      </c>
    </row>
    <row r="170" ht="16" customHeight="1" spans="1:13">
      <c r="A170" s="21">
        <f t="shared" si="2"/>
        <v>167</v>
      </c>
      <c r="B170" s="11" t="s">
        <v>607</v>
      </c>
      <c r="C170" s="12" t="s">
        <v>608</v>
      </c>
      <c r="D170" s="13">
        <v>20</v>
      </c>
      <c r="E170" s="13" t="s">
        <v>39</v>
      </c>
      <c r="F170" s="13" t="s">
        <v>40</v>
      </c>
      <c r="G170" s="13" t="s">
        <v>9</v>
      </c>
      <c r="H170" s="133" t="s">
        <v>609</v>
      </c>
      <c r="I170" s="14" t="s">
        <v>42</v>
      </c>
      <c r="J170" s="21" t="s">
        <v>560</v>
      </c>
      <c r="K170" s="21"/>
      <c r="L170" s="11"/>
      <c r="M170" s="12"/>
    </row>
    <row r="171" ht="16" customHeight="1" spans="1:13">
      <c r="A171" s="21">
        <f t="shared" si="2"/>
        <v>168</v>
      </c>
      <c r="B171" s="11" t="s">
        <v>610</v>
      </c>
      <c r="C171" s="12" t="s">
        <v>611</v>
      </c>
      <c r="D171" s="13">
        <v>20</v>
      </c>
      <c r="E171" s="13" t="s">
        <v>39</v>
      </c>
      <c r="F171" s="13" t="s">
        <v>40</v>
      </c>
      <c r="G171" s="13" t="s">
        <v>9</v>
      </c>
      <c r="H171" s="133" t="s">
        <v>612</v>
      </c>
      <c r="I171" s="14" t="s">
        <v>42</v>
      </c>
      <c r="J171" s="21" t="s">
        <v>560</v>
      </c>
      <c r="K171" s="21"/>
      <c r="L171" s="11"/>
      <c r="M171" s="12"/>
    </row>
    <row r="172" ht="16" customHeight="1" spans="1:13">
      <c r="A172" s="21">
        <f t="shared" si="2"/>
        <v>169</v>
      </c>
      <c r="B172" s="11" t="s">
        <v>613</v>
      </c>
      <c r="C172" s="11" t="s">
        <v>614</v>
      </c>
      <c r="D172" s="13">
        <v>30</v>
      </c>
      <c r="E172" s="13" t="s">
        <v>39</v>
      </c>
      <c r="F172" s="13" t="s">
        <v>40</v>
      </c>
      <c r="G172" s="13" t="s">
        <v>9</v>
      </c>
      <c r="H172" s="133" t="s">
        <v>615</v>
      </c>
      <c r="I172" s="14" t="s">
        <v>42</v>
      </c>
      <c r="J172" s="21" t="s">
        <v>560</v>
      </c>
      <c r="K172" s="21" t="s">
        <v>616</v>
      </c>
      <c r="L172" s="11"/>
      <c r="M172" s="12" t="s">
        <v>617</v>
      </c>
    </row>
    <row r="173" ht="16" customHeight="1" spans="1:13">
      <c r="A173" s="21">
        <f t="shared" si="2"/>
        <v>170</v>
      </c>
      <c r="B173" s="11" t="s">
        <v>618</v>
      </c>
      <c r="C173" s="11" t="s">
        <v>619</v>
      </c>
      <c r="D173" s="13">
        <v>30</v>
      </c>
      <c r="E173" s="13" t="s">
        <v>39</v>
      </c>
      <c r="F173" s="13" t="s">
        <v>40</v>
      </c>
      <c r="G173" s="13" t="s">
        <v>9</v>
      </c>
      <c r="H173" s="133" t="s">
        <v>620</v>
      </c>
      <c r="I173" s="14" t="s">
        <v>42</v>
      </c>
      <c r="J173" s="21" t="s">
        <v>560</v>
      </c>
      <c r="K173" s="21" t="s">
        <v>621</v>
      </c>
      <c r="L173" s="11" t="s">
        <v>622</v>
      </c>
      <c r="M173" s="12" t="s">
        <v>623</v>
      </c>
    </row>
    <row r="174" ht="16" customHeight="1" spans="1:13">
      <c r="A174" s="21">
        <f t="shared" si="2"/>
        <v>171</v>
      </c>
      <c r="B174" s="11" t="s">
        <v>624</v>
      </c>
      <c r="C174" s="12" t="s">
        <v>625</v>
      </c>
      <c r="D174" s="13">
        <v>20</v>
      </c>
      <c r="E174" s="13" t="s">
        <v>39</v>
      </c>
      <c r="F174" s="13" t="s">
        <v>40</v>
      </c>
      <c r="G174" s="13" t="s">
        <v>9</v>
      </c>
      <c r="H174" s="133" t="s">
        <v>626</v>
      </c>
      <c r="I174" s="14" t="s">
        <v>42</v>
      </c>
      <c r="J174" s="21" t="s">
        <v>560</v>
      </c>
      <c r="K174" s="21"/>
      <c r="L174" s="11"/>
      <c r="M174" s="12"/>
    </row>
    <row r="175" ht="16" customHeight="1" spans="1:13">
      <c r="A175" s="21">
        <f t="shared" si="2"/>
        <v>172</v>
      </c>
      <c r="B175" s="11" t="s">
        <v>627</v>
      </c>
      <c r="C175" s="12" t="s">
        <v>628</v>
      </c>
      <c r="D175" s="13">
        <v>20</v>
      </c>
      <c r="E175" s="13" t="s">
        <v>39</v>
      </c>
      <c r="F175" s="13" t="s">
        <v>40</v>
      </c>
      <c r="G175" s="13" t="s">
        <v>9</v>
      </c>
      <c r="H175" s="133" t="s">
        <v>629</v>
      </c>
      <c r="I175" s="14" t="s">
        <v>42</v>
      </c>
      <c r="J175" s="21" t="s">
        <v>630</v>
      </c>
      <c r="K175" s="21"/>
      <c r="L175" s="11"/>
      <c r="M175" s="12"/>
    </row>
    <row r="176" ht="16" customHeight="1" spans="1:13">
      <c r="A176" s="21">
        <f t="shared" si="2"/>
        <v>173</v>
      </c>
      <c r="B176" s="11" t="s">
        <v>631</v>
      </c>
      <c r="C176" s="12" t="s">
        <v>632</v>
      </c>
      <c r="D176" s="13">
        <v>30</v>
      </c>
      <c r="E176" s="13" t="s">
        <v>39</v>
      </c>
      <c r="F176" s="13" t="s">
        <v>40</v>
      </c>
      <c r="G176" s="13" t="s">
        <v>9</v>
      </c>
      <c r="H176" s="133" t="s">
        <v>633</v>
      </c>
      <c r="I176" s="14" t="s">
        <v>42</v>
      </c>
      <c r="J176" s="21" t="s">
        <v>560</v>
      </c>
      <c r="K176" s="21"/>
      <c r="L176" s="11"/>
      <c r="M176" s="12" t="s">
        <v>148</v>
      </c>
    </row>
    <row r="177" ht="16" customHeight="1" spans="1:13">
      <c r="A177" s="21">
        <f t="shared" si="2"/>
        <v>174</v>
      </c>
      <c r="B177" s="11" t="s">
        <v>634</v>
      </c>
      <c r="C177" s="12" t="s">
        <v>635</v>
      </c>
      <c r="D177" s="13">
        <v>20</v>
      </c>
      <c r="E177" s="13" t="s">
        <v>39</v>
      </c>
      <c r="F177" s="13" t="s">
        <v>40</v>
      </c>
      <c r="G177" s="13" t="s">
        <v>9</v>
      </c>
      <c r="H177" s="133" t="s">
        <v>636</v>
      </c>
      <c r="I177" s="14" t="s">
        <v>42</v>
      </c>
      <c r="J177" s="21" t="s">
        <v>560</v>
      </c>
      <c r="K177" s="21"/>
      <c r="L177" s="11"/>
      <c r="M177" s="12"/>
    </row>
    <row r="178" ht="16" customHeight="1" spans="1:13">
      <c r="A178" s="21">
        <f t="shared" si="2"/>
        <v>175</v>
      </c>
      <c r="B178" s="11" t="s">
        <v>637</v>
      </c>
      <c r="C178" s="12" t="s">
        <v>638</v>
      </c>
      <c r="D178" s="13">
        <v>30</v>
      </c>
      <c r="E178" s="13" t="s">
        <v>39</v>
      </c>
      <c r="F178" s="13" t="s">
        <v>40</v>
      </c>
      <c r="G178" s="13" t="s">
        <v>9</v>
      </c>
      <c r="H178" s="133" t="s">
        <v>639</v>
      </c>
      <c r="I178" s="14" t="s">
        <v>42</v>
      </c>
      <c r="J178" s="21" t="s">
        <v>560</v>
      </c>
      <c r="K178" s="21"/>
      <c r="L178" s="11"/>
      <c r="M178" s="12"/>
    </row>
    <row r="179" ht="16" customHeight="1" spans="1:13">
      <c r="A179" s="21">
        <f t="shared" si="2"/>
        <v>176</v>
      </c>
      <c r="B179" s="11" t="s">
        <v>640</v>
      </c>
      <c r="C179" s="12" t="s">
        <v>641</v>
      </c>
      <c r="D179" s="13">
        <v>20</v>
      </c>
      <c r="E179" s="13" t="s">
        <v>39</v>
      </c>
      <c r="F179" s="13" t="s">
        <v>40</v>
      </c>
      <c r="G179" s="13" t="s">
        <v>9</v>
      </c>
      <c r="H179" s="14" t="s">
        <v>642</v>
      </c>
      <c r="I179" s="14" t="s">
        <v>42</v>
      </c>
      <c r="J179" s="21" t="s">
        <v>560</v>
      </c>
      <c r="K179" s="21"/>
      <c r="L179" s="11"/>
      <c r="M179" s="12"/>
    </row>
    <row r="180" ht="16" customHeight="1" spans="1:13">
      <c r="A180" s="21">
        <f t="shared" si="2"/>
        <v>177</v>
      </c>
      <c r="B180" s="11" t="s">
        <v>643</v>
      </c>
      <c r="C180" s="12" t="s">
        <v>644</v>
      </c>
      <c r="D180" s="13">
        <v>20</v>
      </c>
      <c r="E180" s="13" t="s">
        <v>39</v>
      </c>
      <c r="F180" s="13" t="s">
        <v>40</v>
      </c>
      <c r="G180" s="13" t="s">
        <v>9</v>
      </c>
      <c r="H180" s="14" t="s">
        <v>645</v>
      </c>
      <c r="I180" s="14" t="s">
        <v>42</v>
      </c>
      <c r="J180" s="21" t="s">
        <v>560</v>
      </c>
      <c r="K180" s="21"/>
      <c r="L180" s="11"/>
      <c r="M180" s="12"/>
    </row>
    <row r="181" ht="16" customHeight="1" spans="1:13">
      <c r="A181" s="21">
        <f t="shared" si="2"/>
        <v>178</v>
      </c>
      <c r="B181" s="11" t="s">
        <v>646</v>
      </c>
      <c r="C181" s="12" t="s">
        <v>647</v>
      </c>
      <c r="D181" s="13">
        <v>20</v>
      </c>
      <c r="E181" s="13" t="s">
        <v>39</v>
      </c>
      <c r="F181" s="13" t="s">
        <v>40</v>
      </c>
      <c r="G181" s="13" t="s">
        <v>9</v>
      </c>
      <c r="H181" s="14" t="s">
        <v>648</v>
      </c>
      <c r="I181" s="14" t="s">
        <v>42</v>
      </c>
      <c r="J181" s="21" t="s">
        <v>560</v>
      </c>
      <c r="K181" s="21"/>
      <c r="L181" s="11"/>
      <c r="M181" s="12"/>
    </row>
    <row r="182" ht="16" customHeight="1" spans="1:13">
      <c r="A182" s="21">
        <f t="shared" si="2"/>
        <v>179</v>
      </c>
      <c r="B182" s="11" t="s">
        <v>649</v>
      </c>
      <c r="C182" s="12" t="s">
        <v>650</v>
      </c>
      <c r="D182" s="13">
        <v>30</v>
      </c>
      <c r="E182" s="13" t="s">
        <v>39</v>
      </c>
      <c r="F182" s="13" t="s">
        <v>40</v>
      </c>
      <c r="G182" s="13" t="s">
        <v>9</v>
      </c>
      <c r="H182" s="133" t="s">
        <v>651</v>
      </c>
      <c r="I182" s="14" t="s">
        <v>42</v>
      </c>
      <c r="J182" s="21" t="s">
        <v>630</v>
      </c>
      <c r="K182" s="21"/>
      <c r="L182" s="11" t="s">
        <v>652</v>
      </c>
      <c r="M182" s="12" t="s">
        <v>653</v>
      </c>
    </row>
    <row r="183" ht="16" customHeight="1" spans="1:13">
      <c r="A183" s="21">
        <f t="shared" si="2"/>
        <v>180</v>
      </c>
      <c r="B183" s="11" t="s">
        <v>654</v>
      </c>
      <c r="C183" s="12" t="s">
        <v>655</v>
      </c>
      <c r="D183" s="13">
        <v>20</v>
      </c>
      <c r="E183" s="13" t="s">
        <v>39</v>
      </c>
      <c r="F183" s="13" t="s">
        <v>40</v>
      </c>
      <c r="G183" s="13" t="s">
        <v>9</v>
      </c>
      <c r="H183" s="133" t="s">
        <v>656</v>
      </c>
      <c r="I183" s="14" t="s">
        <v>42</v>
      </c>
      <c r="J183" s="21" t="s">
        <v>630</v>
      </c>
      <c r="K183" s="21"/>
      <c r="L183" s="11"/>
      <c r="M183" s="12"/>
    </row>
    <row r="184" ht="16" customHeight="1" spans="1:13">
      <c r="A184" s="21">
        <f t="shared" si="2"/>
        <v>181</v>
      </c>
      <c r="B184" s="11" t="s">
        <v>657</v>
      </c>
      <c r="C184" s="12" t="s">
        <v>658</v>
      </c>
      <c r="D184" s="13">
        <v>20</v>
      </c>
      <c r="E184" s="13" t="s">
        <v>39</v>
      </c>
      <c r="F184" s="13" t="s">
        <v>40</v>
      </c>
      <c r="G184" s="13" t="s">
        <v>9</v>
      </c>
      <c r="H184" s="133" t="s">
        <v>659</v>
      </c>
      <c r="I184" s="14" t="s">
        <v>42</v>
      </c>
      <c r="J184" s="21" t="s">
        <v>630</v>
      </c>
      <c r="K184" s="21"/>
      <c r="L184" s="11"/>
      <c r="M184" s="12"/>
    </row>
    <row r="185" ht="16" customHeight="1" spans="1:13">
      <c r="A185" s="21">
        <f t="shared" si="2"/>
        <v>182</v>
      </c>
      <c r="B185" s="11" t="s">
        <v>660</v>
      </c>
      <c r="C185" s="12" t="s">
        <v>661</v>
      </c>
      <c r="D185" s="13">
        <v>20</v>
      </c>
      <c r="E185" s="13" t="s">
        <v>39</v>
      </c>
      <c r="F185" s="13" t="s">
        <v>40</v>
      </c>
      <c r="G185" s="13" t="s">
        <v>9</v>
      </c>
      <c r="H185" s="133" t="s">
        <v>662</v>
      </c>
      <c r="I185" s="14" t="s">
        <v>42</v>
      </c>
      <c r="J185" s="21" t="s">
        <v>630</v>
      </c>
      <c r="K185" s="21"/>
      <c r="L185" s="11"/>
      <c r="M185" s="12"/>
    </row>
    <row r="186" ht="16" customHeight="1" spans="1:13">
      <c r="A186" s="21">
        <f t="shared" si="2"/>
        <v>183</v>
      </c>
      <c r="B186" s="11" t="s">
        <v>663</v>
      </c>
      <c r="C186" s="12" t="s">
        <v>664</v>
      </c>
      <c r="D186" s="13">
        <v>20</v>
      </c>
      <c r="E186" s="13" t="s">
        <v>39</v>
      </c>
      <c r="F186" s="13" t="s">
        <v>40</v>
      </c>
      <c r="G186" s="13" t="s">
        <v>9</v>
      </c>
      <c r="H186" s="133" t="s">
        <v>665</v>
      </c>
      <c r="I186" s="14" t="s">
        <v>42</v>
      </c>
      <c r="J186" s="21" t="s">
        <v>630</v>
      </c>
      <c r="K186" s="21"/>
      <c r="L186" s="11" t="s">
        <v>666</v>
      </c>
      <c r="M186" s="12"/>
    </row>
    <row r="187" ht="16" customHeight="1" spans="1:13">
      <c r="A187" s="21">
        <f t="shared" si="2"/>
        <v>184</v>
      </c>
      <c r="B187" s="11" t="s">
        <v>667</v>
      </c>
      <c r="C187" s="12" t="s">
        <v>668</v>
      </c>
      <c r="D187" s="13">
        <v>20</v>
      </c>
      <c r="E187" s="13" t="s">
        <v>39</v>
      </c>
      <c r="F187" s="13" t="s">
        <v>40</v>
      </c>
      <c r="G187" s="13" t="s">
        <v>9</v>
      </c>
      <c r="H187" s="133" t="s">
        <v>669</v>
      </c>
      <c r="I187" s="14" t="s">
        <v>42</v>
      </c>
      <c r="J187" s="21" t="s">
        <v>630</v>
      </c>
      <c r="K187" s="21"/>
      <c r="L187" s="11"/>
      <c r="M187" s="12"/>
    </row>
    <row r="188" ht="16" customHeight="1" spans="1:13">
      <c r="A188" s="21">
        <f t="shared" si="2"/>
        <v>185</v>
      </c>
      <c r="B188" s="11" t="s">
        <v>670</v>
      </c>
      <c r="C188" s="12" t="s">
        <v>671</v>
      </c>
      <c r="D188" s="13">
        <v>30</v>
      </c>
      <c r="E188" s="13" t="s">
        <v>39</v>
      </c>
      <c r="F188" s="13" t="s">
        <v>40</v>
      </c>
      <c r="G188" s="13" t="s">
        <v>9</v>
      </c>
      <c r="H188" s="133" t="s">
        <v>672</v>
      </c>
      <c r="I188" s="14" t="s">
        <v>42</v>
      </c>
      <c r="J188" s="21" t="s">
        <v>630</v>
      </c>
      <c r="K188" s="21"/>
      <c r="L188" s="11"/>
      <c r="M188" s="12" t="s">
        <v>148</v>
      </c>
    </row>
    <row r="189" ht="16" customHeight="1" spans="1:13">
      <c r="A189" s="21">
        <f t="shared" si="2"/>
        <v>186</v>
      </c>
      <c r="B189" s="11" t="s">
        <v>673</v>
      </c>
      <c r="C189" s="12" t="s">
        <v>674</v>
      </c>
      <c r="D189" s="13">
        <v>20</v>
      </c>
      <c r="E189" s="13" t="s">
        <v>39</v>
      </c>
      <c r="F189" s="13" t="s">
        <v>40</v>
      </c>
      <c r="G189" s="13" t="s">
        <v>9</v>
      </c>
      <c r="H189" s="133" t="s">
        <v>675</v>
      </c>
      <c r="I189" s="14" t="s">
        <v>42</v>
      </c>
      <c r="J189" s="21" t="s">
        <v>630</v>
      </c>
      <c r="K189" s="21"/>
      <c r="L189" s="11"/>
      <c r="M189" s="12"/>
    </row>
    <row r="190" ht="16" customHeight="1" spans="1:13">
      <c r="A190" s="21">
        <f t="shared" si="2"/>
        <v>187</v>
      </c>
      <c r="B190" s="11" t="s">
        <v>676</v>
      </c>
      <c r="C190" s="12" t="s">
        <v>677</v>
      </c>
      <c r="D190" s="13">
        <v>30</v>
      </c>
      <c r="E190" s="13" t="s">
        <v>39</v>
      </c>
      <c r="F190" s="13" t="s">
        <v>40</v>
      </c>
      <c r="G190" s="13" t="s">
        <v>9</v>
      </c>
      <c r="H190" s="133" t="s">
        <v>678</v>
      </c>
      <c r="I190" s="14" t="s">
        <v>42</v>
      </c>
      <c r="J190" s="21" t="s">
        <v>630</v>
      </c>
      <c r="K190" s="21"/>
      <c r="L190" s="11"/>
      <c r="M190" s="12"/>
    </row>
    <row r="191" ht="16" customHeight="1" spans="1:13">
      <c r="A191" s="21">
        <f t="shared" si="2"/>
        <v>188</v>
      </c>
      <c r="B191" s="11" t="s">
        <v>679</v>
      </c>
      <c r="C191" s="12" t="s">
        <v>680</v>
      </c>
      <c r="D191" s="13">
        <v>30</v>
      </c>
      <c r="E191" s="13" t="s">
        <v>39</v>
      </c>
      <c r="F191" s="13" t="s">
        <v>40</v>
      </c>
      <c r="G191" s="13" t="s">
        <v>9</v>
      </c>
      <c r="H191" s="133" t="s">
        <v>681</v>
      </c>
      <c r="I191" s="14" t="s">
        <v>42</v>
      </c>
      <c r="J191" s="21" t="s">
        <v>630</v>
      </c>
      <c r="K191" s="21"/>
      <c r="L191" s="11" t="s">
        <v>682</v>
      </c>
      <c r="M191" s="12" t="s">
        <v>304</v>
      </c>
    </row>
    <row r="192" ht="16" customHeight="1" spans="1:13">
      <c r="A192" s="21">
        <f t="shared" si="2"/>
        <v>189</v>
      </c>
      <c r="B192" s="11" t="s">
        <v>683</v>
      </c>
      <c r="C192" s="12" t="s">
        <v>684</v>
      </c>
      <c r="D192" s="13">
        <v>20</v>
      </c>
      <c r="E192" s="13" t="s">
        <v>39</v>
      </c>
      <c r="F192" s="13" t="s">
        <v>40</v>
      </c>
      <c r="G192" s="13" t="s">
        <v>9</v>
      </c>
      <c r="H192" s="133" t="s">
        <v>685</v>
      </c>
      <c r="I192" s="14" t="s">
        <v>42</v>
      </c>
      <c r="J192" s="21" t="s">
        <v>630</v>
      </c>
      <c r="K192" s="21"/>
      <c r="L192" s="11"/>
      <c r="M192" s="12"/>
    </row>
    <row r="193" ht="16" customHeight="1" spans="1:13">
      <c r="A193" s="21">
        <f t="shared" si="2"/>
        <v>190</v>
      </c>
      <c r="B193" s="11" t="s">
        <v>686</v>
      </c>
      <c r="C193" s="12" t="s">
        <v>687</v>
      </c>
      <c r="D193" s="13">
        <v>20</v>
      </c>
      <c r="E193" s="13" t="s">
        <v>39</v>
      </c>
      <c r="F193" s="13" t="s">
        <v>40</v>
      </c>
      <c r="G193" s="13" t="s">
        <v>9</v>
      </c>
      <c r="H193" s="133" t="s">
        <v>688</v>
      </c>
      <c r="I193" s="14" t="s">
        <v>42</v>
      </c>
      <c r="J193" s="21" t="s">
        <v>630</v>
      </c>
      <c r="K193" s="21"/>
      <c r="L193" s="11"/>
      <c r="M193" s="12"/>
    </row>
    <row r="194" ht="16" customHeight="1" spans="1:13">
      <c r="A194" s="21">
        <f t="shared" si="2"/>
        <v>191</v>
      </c>
      <c r="B194" s="11" t="s">
        <v>689</v>
      </c>
      <c r="C194" s="12" t="s">
        <v>690</v>
      </c>
      <c r="D194" s="13">
        <v>20</v>
      </c>
      <c r="E194" s="13" t="s">
        <v>39</v>
      </c>
      <c r="F194" s="13" t="s">
        <v>40</v>
      </c>
      <c r="G194" s="13" t="s">
        <v>9</v>
      </c>
      <c r="H194" s="133" t="s">
        <v>691</v>
      </c>
      <c r="I194" s="14" t="s">
        <v>42</v>
      </c>
      <c r="J194" s="21" t="s">
        <v>630</v>
      </c>
      <c r="K194" s="21"/>
      <c r="L194" s="11"/>
      <c r="M194" s="12"/>
    </row>
    <row r="195" ht="16" customHeight="1" spans="1:13">
      <c r="A195" s="21">
        <f t="shared" si="2"/>
        <v>192</v>
      </c>
      <c r="B195" s="11" t="s">
        <v>692</v>
      </c>
      <c r="C195" s="12" t="s">
        <v>693</v>
      </c>
      <c r="D195" s="13">
        <v>30</v>
      </c>
      <c r="E195" s="13" t="s">
        <v>39</v>
      </c>
      <c r="F195" s="13" t="s">
        <v>40</v>
      </c>
      <c r="G195" s="13" t="s">
        <v>9</v>
      </c>
      <c r="H195" s="133" t="s">
        <v>694</v>
      </c>
      <c r="I195" s="14" t="s">
        <v>42</v>
      </c>
      <c r="J195" s="21" t="s">
        <v>630</v>
      </c>
      <c r="K195" s="21"/>
      <c r="L195" s="11"/>
      <c r="M195" s="12" t="s">
        <v>74</v>
      </c>
    </row>
    <row r="196" ht="16" customHeight="1" spans="1:13">
      <c r="A196" s="21">
        <f t="shared" si="2"/>
        <v>193</v>
      </c>
      <c r="B196" s="11" t="s">
        <v>695</v>
      </c>
      <c r="C196" s="12" t="s">
        <v>696</v>
      </c>
      <c r="D196" s="13">
        <v>30</v>
      </c>
      <c r="E196" s="13" t="s">
        <v>39</v>
      </c>
      <c r="F196" s="13" t="s">
        <v>40</v>
      </c>
      <c r="G196" s="13" t="s">
        <v>9</v>
      </c>
      <c r="H196" s="133" t="s">
        <v>697</v>
      </c>
      <c r="I196" s="14" t="s">
        <v>42</v>
      </c>
      <c r="J196" s="21" t="s">
        <v>630</v>
      </c>
      <c r="K196" s="21"/>
      <c r="L196" s="11"/>
      <c r="M196" s="12"/>
    </row>
    <row r="197" ht="16" customHeight="1" spans="1:13">
      <c r="A197" s="21">
        <f t="shared" ref="A197:A260" si="3">ROW(A194)</f>
        <v>194</v>
      </c>
      <c r="B197" s="11" t="s">
        <v>698</v>
      </c>
      <c r="C197" s="12" t="s">
        <v>699</v>
      </c>
      <c r="D197" s="13">
        <v>20</v>
      </c>
      <c r="E197" s="13" t="s">
        <v>39</v>
      </c>
      <c r="F197" s="13" t="s">
        <v>40</v>
      </c>
      <c r="G197" s="13" t="s">
        <v>9</v>
      </c>
      <c r="H197" s="133" t="s">
        <v>700</v>
      </c>
      <c r="I197" s="14" t="s">
        <v>42</v>
      </c>
      <c r="J197" s="21" t="s">
        <v>630</v>
      </c>
      <c r="K197" s="21"/>
      <c r="L197" s="11"/>
      <c r="M197" s="12"/>
    </row>
    <row r="198" ht="16" customHeight="1" spans="1:13">
      <c r="A198" s="21">
        <f t="shared" si="3"/>
        <v>195</v>
      </c>
      <c r="B198" s="11" t="s">
        <v>701</v>
      </c>
      <c r="C198" s="12" t="s">
        <v>702</v>
      </c>
      <c r="D198" s="13">
        <v>20</v>
      </c>
      <c r="E198" s="13" t="s">
        <v>39</v>
      </c>
      <c r="F198" s="13" t="s">
        <v>40</v>
      </c>
      <c r="G198" s="13" t="s">
        <v>9</v>
      </c>
      <c r="H198" s="133" t="s">
        <v>703</v>
      </c>
      <c r="I198" s="14" t="s">
        <v>42</v>
      </c>
      <c r="J198" s="21" t="s">
        <v>630</v>
      </c>
      <c r="K198" s="21"/>
      <c r="L198" s="11"/>
      <c r="M198" s="12"/>
    </row>
    <row r="199" ht="16" customHeight="1" spans="1:13">
      <c r="A199" s="21">
        <f t="shared" si="3"/>
        <v>196</v>
      </c>
      <c r="B199" s="11" t="s">
        <v>704</v>
      </c>
      <c r="C199" s="12" t="s">
        <v>705</v>
      </c>
      <c r="D199" s="13">
        <v>30</v>
      </c>
      <c r="E199" s="13" t="s">
        <v>39</v>
      </c>
      <c r="F199" s="13" t="s">
        <v>40</v>
      </c>
      <c r="G199" s="13" t="s">
        <v>9</v>
      </c>
      <c r="H199" s="133" t="s">
        <v>706</v>
      </c>
      <c r="I199" s="14" t="s">
        <v>42</v>
      </c>
      <c r="J199" s="21" t="s">
        <v>630</v>
      </c>
      <c r="K199" s="21"/>
      <c r="L199" s="11">
        <v>15219826294</v>
      </c>
      <c r="M199" s="12" t="s">
        <v>233</v>
      </c>
    </row>
    <row r="200" ht="16" customHeight="1" spans="1:13">
      <c r="A200" s="21">
        <f t="shared" si="3"/>
        <v>197</v>
      </c>
      <c r="B200" s="11" t="s">
        <v>707</v>
      </c>
      <c r="C200" s="12" t="s">
        <v>708</v>
      </c>
      <c r="D200" s="13">
        <v>20</v>
      </c>
      <c r="E200" s="13" t="s">
        <v>39</v>
      </c>
      <c r="F200" s="13" t="s">
        <v>40</v>
      </c>
      <c r="G200" s="13" t="s">
        <v>9</v>
      </c>
      <c r="H200" s="133" t="s">
        <v>709</v>
      </c>
      <c r="I200" s="14" t="s">
        <v>42</v>
      </c>
      <c r="J200" s="21" t="s">
        <v>630</v>
      </c>
      <c r="K200" s="21"/>
      <c r="L200" s="11"/>
      <c r="M200" s="12"/>
    </row>
    <row r="201" ht="16" customHeight="1" spans="1:13">
      <c r="A201" s="21">
        <f t="shared" si="3"/>
        <v>198</v>
      </c>
      <c r="B201" s="11" t="s">
        <v>710</v>
      </c>
      <c r="C201" s="12" t="s">
        <v>711</v>
      </c>
      <c r="D201" s="13">
        <v>20</v>
      </c>
      <c r="E201" s="13" t="s">
        <v>39</v>
      </c>
      <c r="F201" s="13" t="s">
        <v>40</v>
      </c>
      <c r="G201" s="13" t="s">
        <v>9</v>
      </c>
      <c r="H201" s="133" t="s">
        <v>712</v>
      </c>
      <c r="I201" s="14" t="s">
        <v>42</v>
      </c>
      <c r="J201" s="21" t="s">
        <v>630</v>
      </c>
      <c r="K201" s="21"/>
      <c r="L201" s="11"/>
      <c r="M201" s="12"/>
    </row>
    <row r="202" ht="16" customHeight="1" spans="1:13">
      <c r="A202" s="21">
        <f t="shared" si="3"/>
        <v>199</v>
      </c>
      <c r="B202" s="11" t="s">
        <v>713</v>
      </c>
      <c r="C202" s="12" t="s">
        <v>714</v>
      </c>
      <c r="D202" s="13">
        <v>20</v>
      </c>
      <c r="E202" s="13" t="s">
        <v>39</v>
      </c>
      <c r="F202" s="13" t="s">
        <v>40</v>
      </c>
      <c r="G202" s="13" t="s">
        <v>9</v>
      </c>
      <c r="H202" s="133" t="s">
        <v>715</v>
      </c>
      <c r="I202" s="14" t="s">
        <v>42</v>
      </c>
      <c r="J202" s="21" t="s">
        <v>630</v>
      </c>
      <c r="K202" s="21"/>
      <c r="L202" s="11"/>
      <c r="M202" s="12"/>
    </row>
    <row r="203" ht="16" customHeight="1" spans="1:13">
      <c r="A203" s="21">
        <f t="shared" si="3"/>
        <v>200</v>
      </c>
      <c r="B203" s="11" t="s">
        <v>716</v>
      </c>
      <c r="C203" s="12" t="s">
        <v>717</v>
      </c>
      <c r="D203" s="13">
        <v>30</v>
      </c>
      <c r="E203" s="13" t="s">
        <v>39</v>
      </c>
      <c r="F203" s="13" t="s">
        <v>40</v>
      </c>
      <c r="G203" s="13" t="s">
        <v>9</v>
      </c>
      <c r="H203" s="133" t="s">
        <v>718</v>
      </c>
      <c r="I203" s="14" t="s">
        <v>42</v>
      </c>
      <c r="J203" s="21" t="s">
        <v>630</v>
      </c>
      <c r="K203" s="21"/>
      <c r="L203" s="11" t="s">
        <v>719</v>
      </c>
      <c r="M203" s="12" t="s">
        <v>194</v>
      </c>
    </row>
    <row r="204" ht="16" customHeight="1" spans="1:13">
      <c r="A204" s="21">
        <f t="shared" si="3"/>
        <v>201</v>
      </c>
      <c r="B204" s="11" t="s">
        <v>720</v>
      </c>
      <c r="C204" s="12" t="s">
        <v>721</v>
      </c>
      <c r="D204" s="13">
        <v>20</v>
      </c>
      <c r="E204" s="13" t="s">
        <v>39</v>
      </c>
      <c r="F204" s="13" t="s">
        <v>40</v>
      </c>
      <c r="G204" s="13" t="s">
        <v>9</v>
      </c>
      <c r="H204" s="133" t="s">
        <v>722</v>
      </c>
      <c r="I204" s="14" t="s">
        <v>42</v>
      </c>
      <c r="J204" s="21" t="s">
        <v>630</v>
      </c>
      <c r="K204" s="21"/>
      <c r="L204" s="11"/>
      <c r="M204" s="12"/>
    </row>
    <row r="205" ht="16" customHeight="1" spans="1:13">
      <c r="A205" s="21">
        <f t="shared" si="3"/>
        <v>202</v>
      </c>
      <c r="B205" s="11" t="s">
        <v>723</v>
      </c>
      <c r="C205" s="12" t="s">
        <v>724</v>
      </c>
      <c r="D205" s="13">
        <v>30</v>
      </c>
      <c r="E205" s="13" t="s">
        <v>39</v>
      </c>
      <c r="F205" s="13" t="s">
        <v>40</v>
      </c>
      <c r="G205" s="13" t="s">
        <v>9</v>
      </c>
      <c r="H205" s="133" t="s">
        <v>725</v>
      </c>
      <c r="I205" s="14" t="s">
        <v>42</v>
      </c>
      <c r="J205" s="21" t="s">
        <v>630</v>
      </c>
      <c r="K205" s="21"/>
      <c r="L205" s="11"/>
      <c r="M205" s="12" t="s">
        <v>74</v>
      </c>
    </row>
    <row r="206" ht="16" customHeight="1" spans="1:13">
      <c r="A206" s="21">
        <f t="shared" si="3"/>
        <v>203</v>
      </c>
      <c r="B206" s="11" t="s">
        <v>726</v>
      </c>
      <c r="C206" s="12" t="s">
        <v>727</v>
      </c>
      <c r="D206" s="13">
        <v>20</v>
      </c>
      <c r="E206" s="13" t="s">
        <v>39</v>
      </c>
      <c r="F206" s="13" t="s">
        <v>40</v>
      </c>
      <c r="G206" s="13" t="s">
        <v>9</v>
      </c>
      <c r="H206" s="133" t="s">
        <v>728</v>
      </c>
      <c r="I206" s="14" t="s">
        <v>42</v>
      </c>
      <c r="J206" s="21" t="s">
        <v>630</v>
      </c>
      <c r="K206" s="21"/>
      <c r="L206" s="11"/>
      <c r="M206" s="12"/>
    </row>
    <row r="207" ht="16" customHeight="1" spans="1:13">
      <c r="A207" s="21">
        <f t="shared" si="3"/>
        <v>204</v>
      </c>
      <c r="B207" s="11" t="s">
        <v>729</v>
      </c>
      <c r="C207" s="12" t="s">
        <v>730</v>
      </c>
      <c r="D207" s="13">
        <v>20</v>
      </c>
      <c r="E207" s="13" t="s">
        <v>39</v>
      </c>
      <c r="F207" s="13" t="s">
        <v>40</v>
      </c>
      <c r="G207" s="13" t="s">
        <v>9</v>
      </c>
      <c r="H207" s="133" t="s">
        <v>731</v>
      </c>
      <c r="I207" s="14" t="s">
        <v>42</v>
      </c>
      <c r="J207" s="21" t="s">
        <v>630</v>
      </c>
      <c r="K207" s="21"/>
      <c r="L207" s="11"/>
      <c r="M207" s="12"/>
    </row>
    <row r="208" ht="16" customHeight="1" spans="1:13">
      <c r="A208" s="21">
        <f t="shared" si="3"/>
        <v>205</v>
      </c>
      <c r="B208" s="11" t="s">
        <v>732</v>
      </c>
      <c r="C208" s="12" t="s">
        <v>733</v>
      </c>
      <c r="D208" s="13">
        <v>30</v>
      </c>
      <c r="E208" s="13" t="s">
        <v>39</v>
      </c>
      <c r="F208" s="13" t="s">
        <v>40</v>
      </c>
      <c r="G208" s="13" t="s">
        <v>9</v>
      </c>
      <c r="H208" s="133" t="s">
        <v>734</v>
      </c>
      <c r="I208" s="14" t="s">
        <v>42</v>
      </c>
      <c r="J208" s="21" t="s">
        <v>630</v>
      </c>
      <c r="K208" s="21"/>
      <c r="L208" s="11"/>
      <c r="M208" s="12" t="s">
        <v>148</v>
      </c>
    </row>
    <row r="209" ht="16" customHeight="1" spans="1:13">
      <c r="A209" s="21">
        <f t="shared" si="3"/>
        <v>206</v>
      </c>
      <c r="B209" s="11" t="s">
        <v>735</v>
      </c>
      <c r="C209" s="12" t="s">
        <v>736</v>
      </c>
      <c r="D209" s="13">
        <v>20</v>
      </c>
      <c r="E209" s="13" t="s">
        <v>39</v>
      </c>
      <c r="F209" s="13" t="s">
        <v>40</v>
      </c>
      <c r="G209" s="13" t="s">
        <v>9</v>
      </c>
      <c r="H209" s="133" t="s">
        <v>737</v>
      </c>
      <c r="I209" s="14" t="s">
        <v>42</v>
      </c>
      <c r="J209" s="21" t="s">
        <v>630</v>
      </c>
      <c r="K209" s="21"/>
      <c r="L209" s="11"/>
      <c r="M209" s="12"/>
    </row>
    <row r="210" ht="16" customHeight="1" spans="1:13">
      <c r="A210" s="21">
        <f t="shared" si="3"/>
        <v>207</v>
      </c>
      <c r="B210" s="11" t="s">
        <v>738</v>
      </c>
      <c r="C210" s="12" t="s">
        <v>739</v>
      </c>
      <c r="D210" s="13">
        <v>20</v>
      </c>
      <c r="E210" s="13" t="s">
        <v>39</v>
      </c>
      <c r="F210" s="13" t="s">
        <v>40</v>
      </c>
      <c r="G210" s="13" t="s">
        <v>9</v>
      </c>
      <c r="H210" s="133" t="s">
        <v>740</v>
      </c>
      <c r="I210" s="14" t="s">
        <v>42</v>
      </c>
      <c r="J210" s="21" t="s">
        <v>741</v>
      </c>
      <c r="K210" s="21"/>
      <c r="L210" s="11"/>
      <c r="M210" s="12"/>
    </row>
    <row r="211" ht="16" customHeight="1" spans="1:13">
      <c r="A211" s="21">
        <f t="shared" si="3"/>
        <v>208</v>
      </c>
      <c r="B211" s="11" t="s">
        <v>742</v>
      </c>
      <c r="C211" s="12" t="s">
        <v>743</v>
      </c>
      <c r="D211" s="13">
        <v>30</v>
      </c>
      <c r="E211" s="13" t="s">
        <v>39</v>
      </c>
      <c r="F211" s="13" t="s">
        <v>40</v>
      </c>
      <c r="G211" s="13" t="s">
        <v>9</v>
      </c>
      <c r="H211" s="133" t="s">
        <v>744</v>
      </c>
      <c r="I211" s="14" t="s">
        <v>42</v>
      </c>
      <c r="J211" s="21" t="s">
        <v>741</v>
      </c>
      <c r="K211" s="21"/>
      <c r="L211" s="11"/>
      <c r="M211" s="12" t="s">
        <v>745</v>
      </c>
    </row>
    <row r="212" ht="16" customHeight="1" spans="1:13">
      <c r="A212" s="21">
        <f t="shared" si="3"/>
        <v>209</v>
      </c>
      <c r="B212" s="11" t="s">
        <v>746</v>
      </c>
      <c r="C212" s="12" t="s">
        <v>747</v>
      </c>
      <c r="D212" s="13">
        <v>30</v>
      </c>
      <c r="E212" s="13" t="s">
        <v>39</v>
      </c>
      <c r="F212" s="13" t="s">
        <v>40</v>
      </c>
      <c r="G212" s="13" t="s">
        <v>9</v>
      </c>
      <c r="H212" s="133" t="s">
        <v>748</v>
      </c>
      <c r="I212" s="14" t="s">
        <v>42</v>
      </c>
      <c r="J212" s="21" t="s">
        <v>741</v>
      </c>
      <c r="K212" s="21"/>
      <c r="L212" s="11"/>
      <c r="M212" s="12" t="s">
        <v>148</v>
      </c>
    </row>
    <row r="213" ht="16" customHeight="1" spans="1:13">
      <c r="A213" s="21">
        <f t="shared" si="3"/>
        <v>210</v>
      </c>
      <c r="B213" s="11" t="s">
        <v>749</v>
      </c>
      <c r="C213" s="12" t="s">
        <v>750</v>
      </c>
      <c r="D213" s="13">
        <v>20</v>
      </c>
      <c r="E213" s="13" t="s">
        <v>39</v>
      </c>
      <c r="F213" s="13" t="s">
        <v>40</v>
      </c>
      <c r="G213" s="13" t="s">
        <v>9</v>
      </c>
      <c r="H213" s="133" t="s">
        <v>751</v>
      </c>
      <c r="I213" s="14" t="s">
        <v>42</v>
      </c>
      <c r="J213" s="21" t="s">
        <v>741</v>
      </c>
      <c r="K213" s="21"/>
      <c r="L213" s="11"/>
      <c r="M213" s="12"/>
    </row>
    <row r="214" ht="16" customHeight="1" spans="1:13">
      <c r="A214" s="21">
        <f t="shared" si="3"/>
        <v>211</v>
      </c>
      <c r="B214" s="11" t="s">
        <v>752</v>
      </c>
      <c r="C214" s="12" t="s">
        <v>753</v>
      </c>
      <c r="D214" s="13">
        <v>30</v>
      </c>
      <c r="E214" s="13" t="s">
        <v>39</v>
      </c>
      <c r="F214" s="13" t="s">
        <v>40</v>
      </c>
      <c r="G214" s="13" t="s">
        <v>9</v>
      </c>
      <c r="H214" s="133" t="s">
        <v>754</v>
      </c>
      <c r="I214" s="14" t="s">
        <v>42</v>
      </c>
      <c r="J214" s="21" t="s">
        <v>741</v>
      </c>
      <c r="K214" s="21"/>
      <c r="L214" s="11"/>
      <c r="M214" s="12" t="s">
        <v>233</v>
      </c>
    </row>
    <row r="215" ht="16" customHeight="1" spans="1:13">
      <c r="A215" s="21">
        <f t="shared" si="3"/>
        <v>212</v>
      </c>
      <c r="B215" s="11" t="s">
        <v>755</v>
      </c>
      <c r="C215" s="12" t="s">
        <v>756</v>
      </c>
      <c r="D215" s="13">
        <v>20</v>
      </c>
      <c r="E215" s="13" t="s">
        <v>39</v>
      </c>
      <c r="F215" s="13" t="s">
        <v>40</v>
      </c>
      <c r="G215" s="13" t="s">
        <v>9</v>
      </c>
      <c r="H215" s="133" t="s">
        <v>757</v>
      </c>
      <c r="I215" s="14" t="s">
        <v>42</v>
      </c>
      <c r="J215" s="21" t="s">
        <v>741</v>
      </c>
      <c r="K215" s="21"/>
      <c r="L215" s="11"/>
      <c r="M215" s="12"/>
    </row>
    <row r="216" ht="16" customHeight="1" spans="1:13">
      <c r="A216" s="21">
        <f t="shared" si="3"/>
        <v>213</v>
      </c>
      <c r="B216" s="11" t="s">
        <v>758</v>
      </c>
      <c r="C216" s="12" t="s">
        <v>759</v>
      </c>
      <c r="D216" s="13">
        <v>20</v>
      </c>
      <c r="E216" s="13" t="s">
        <v>39</v>
      </c>
      <c r="F216" s="13" t="s">
        <v>40</v>
      </c>
      <c r="G216" s="13" t="s">
        <v>9</v>
      </c>
      <c r="H216" s="133" t="s">
        <v>760</v>
      </c>
      <c r="I216" s="14" t="s">
        <v>42</v>
      </c>
      <c r="J216" s="21" t="s">
        <v>741</v>
      </c>
      <c r="K216" s="21"/>
      <c r="L216" s="11"/>
      <c r="M216" s="12"/>
    </row>
    <row r="217" ht="16" customHeight="1" spans="1:13">
      <c r="A217" s="21">
        <f t="shared" si="3"/>
        <v>214</v>
      </c>
      <c r="B217" s="11" t="s">
        <v>761</v>
      </c>
      <c r="C217" s="12" t="s">
        <v>762</v>
      </c>
      <c r="D217" s="13">
        <v>20</v>
      </c>
      <c r="E217" s="13" t="s">
        <v>39</v>
      </c>
      <c r="F217" s="13" t="s">
        <v>40</v>
      </c>
      <c r="G217" s="13" t="s">
        <v>9</v>
      </c>
      <c r="H217" s="133" t="s">
        <v>763</v>
      </c>
      <c r="I217" s="14" t="s">
        <v>42</v>
      </c>
      <c r="J217" s="21" t="s">
        <v>741</v>
      </c>
      <c r="K217" s="21"/>
      <c r="L217" s="11"/>
      <c r="M217" s="12"/>
    </row>
    <row r="218" ht="16" customHeight="1" spans="1:13">
      <c r="A218" s="21">
        <f t="shared" si="3"/>
        <v>215</v>
      </c>
      <c r="B218" s="11" t="s">
        <v>764</v>
      </c>
      <c r="C218" s="12" t="s">
        <v>765</v>
      </c>
      <c r="D218" s="13">
        <v>20</v>
      </c>
      <c r="E218" s="13" t="s">
        <v>39</v>
      </c>
      <c r="F218" s="13" t="s">
        <v>40</v>
      </c>
      <c r="G218" s="13" t="s">
        <v>9</v>
      </c>
      <c r="H218" s="133" t="s">
        <v>766</v>
      </c>
      <c r="I218" s="14" t="s">
        <v>42</v>
      </c>
      <c r="J218" s="21" t="s">
        <v>741</v>
      </c>
      <c r="K218" s="21"/>
      <c r="L218" s="11"/>
      <c r="M218" s="12"/>
    </row>
    <row r="219" ht="16" customHeight="1" spans="1:13">
      <c r="A219" s="21">
        <f t="shared" si="3"/>
        <v>216</v>
      </c>
      <c r="B219" s="11" t="s">
        <v>767</v>
      </c>
      <c r="C219" s="12" t="s">
        <v>768</v>
      </c>
      <c r="D219" s="13">
        <v>30</v>
      </c>
      <c r="E219" s="13" t="s">
        <v>39</v>
      </c>
      <c r="F219" s="13" t="s">
        <v>40</v>
      </c>
      <c r="G219" s="13" t="s">
        <v>9</v>
      </c>
      <c r="H219" s="133" t="s">
        <v>769</v>
      </c>
      <c r="I219" s="14" t="s">
        <v>42</v>
      </c>
      <c r="J219" s="21" t="s">
        <v>741</v>
      </c>
      <c r="K219" s="21"/>
      <c r="L219" s="11" t="s">
        <v>770</v>
      </c>
      <c r="M219" s="12" t="s">
        <v>229</v>
      </c>
    </row>
    <row r="220" ht="16" customHeight="1" spans="1:13">
      <c r="A220" s="21">
        <f t="shared" si="3"/>
        <v>217</v>
      </c>
      <c r="B220" s="11" t="s">
        <v>771</v>
      </c>
      <c r="C220" s="12" t="s">
        <v>772</v>
      </c>
      <c r="D220" s="13">
        <v>30</v>
      </c>
      <c r="E220" s="13" t="s">
        <v>39</v>
      </c>
      <c r="F220" s="13" t="s">
        <v>40</v>
      </c>
      <c r="G220" s="13" t="s">
        <v>9</v>
      </c>
      <c r="H220" s="133" t="s">
        <v>773</v>
      </c>
      <c r="I220" s="14" t="s">
        <v>42</v>
      </c>
      <c r="J220" s="21" t="s">
        <v>741</v>
      </c>
      <c r="K220" s="21"/>
      <c r="L220" s="11"/>
      <c r="M220" s="12" t="s">
        <v>148</v>
      </c>
    </row>
    <row r="221" ht="16" customHeight="1" spans="1:13">
      <c r="A221" s="21">
        <f t="shared" si="3"/>
        <v>218</v>
      </c>
      <c r="B221" s="11" t="s">
        <v>774</v>
      </c>
      <c r="C221" s="12" t="s">
        <v>775</v>
      </c>
      <c r="D221" s="13">
        <v>20</v>
      </c>
      <c r="E221" s="13" t="s">
        <v>39</v>
      </c>
      <c r="F221" s="13" t="s">
        <v>40</v>
      </c>
      <c r="G221" s="13" t="s">
        <v>9</v>
      </c>
      <c r="H221" s="133" t="s">
        <v>776</v>
      </c>
      <c r="I221" s="14" t="s">
        <v>42</v>
      </c>
      <c r="J221" s="21" t="s">
        <v>136</v>
      </c>
      <c r="K221" s="21"/>
      <c r="L221" s="11"/>
      <c r="M221" s="12"/>
    </row>
    <row r="222" ht="16" customHeight="1" spans="1:13">
      <c r="A222" s="21">
        <f t="shared" si="3"/>
        <v>219</v>
      </c>
      <c r="B222" s="11" t="s">
        <v>777</v>
      </c>
      <c r="C222" s="11" t="s">
        <v>778</v>
      </c>
      <c r="D222" s="13">
        <v>20</v>
      </c>
      <c r="E222" s="13" t="s">
        <v>39</v>
      </c>
      <c r="F222" s="13" t="s">
        <v>40</v>
      </c>
      <c r="G222" s="13" t="s">
        <v>9</v>
      </c>
      <c r="H222" s="133" t="s">
        <v>779</v>
      </c>
      <c r="I222" s="14" t="s">
        <v>42</v>
      </c>
      <c r="J222" s="21" t="s">
        <v>630</v>
      </c>
      <c r="K222" s="21"/>
      <c r="L222" s="11"/>
      <c r="M222" s="12"/>
    </row>
    <row r="223" ht="16" customHeight="1" spans="1:13">
      <c r="A223" s="21">
        <f t="shared" si="3"/>
        <v>220</v>
      </c>
      <c r="B223" s="11" t="s">
        <v>780</v>
      </c>
      <c r="C223" s="12" t="s">
        <v>781</v>
      </c>
      <c r="D223" s="13">
        <v>20</v>
      </c>
      <c r="E223" s="13" t="s">
        <v>39</v>
      </c>
      <c r="F223" s="13" t="s">
        <v>40</v>
      </c>
      <c r="G223" s="13" t="s">
        <v>9</v>
      </c>
      <c r="H223" s="133" t="s">
        <v>782</v>
      </c>
      <c r="I223" s="14" t="s">
        <v>42</v>
      </c>
      <c r="J223" s="21" t="s">
        <v>136</v>
      </c>
      <c r="K223" s="21"/>
      <c r="L223" s="11"/>
      <c r="M223" s="12"/>
    </row>
    <row r="224" ht="16" customHeight="1" spans="1:13">
      <c r="A224" s="21">
        <f t="shared" si="3"/>
        <v>221</v>
      </c>
      <c r="B224" s="11" t="s">
        <v>783</v>
      </c>
      <c r="C224" s="11" t="s">
        <v>784</v>
      </c>
      <c r="D224" s="13">
        <v>20</v>
      </c>
      <c r="E224" s="13" t="s">
        <v>39</v>
      </c>
      <c r="F224" s="13" t="s">
        <v>40</v>
      </c>
      <c r="G224" s="13" t="s">
        <v>9</v>
      </c>
      <c r="H224" s="133" t="s">
        <v>785</v>
      </c>
      <c r="I224" s="14" t="s">
        <v>42</v>
      </c>
      <c r="J224" s="21" t="s">
        <v>136</v>
      </c>
      <c r="K224" s="21"/>
      <c r="L224" s="11"/>
      <c r="M224" s="12"/>
    </row>
    <row r="225" ht="16" customHeight="1" spans="1:13">
      <c r="A225" s="21">
        <f t="shared" si="3"/>
        <v>222</v>
      </c>
      <c r="B225" s="11" t="s">
        <v>786</v>
      </c>
      <c r="C225" s="12" t="s">
        <v>787</v>
      </c>
      <c r="D225" s="13">
        <v>20</v>
      </c>
      <c r="E225" s="13" t="s">
        <v>39</v>
      </c>
      <c r="F225" s="13" t="s">
        <v>40</v>
      </c>
      <c r="G225" s="13" t="s">
        <v>9</v>
      </c>
      <c r="H225" s="133" t="s">
        <v>788</v>
      </c>
      <c r="I225" s="14" t="s">
        <v>42</v>
      </c>
      <c r="J225" s="21" t="s">
        <v>136</v>
      </c>
      <c r="K225" s="21"/>
      <c r="L225" s="11"/>
      <c r="M225" s="12"/>
    </row>
    <row r="226" ht="16" customHeight="1" spans="1:13">
      <c r="A226" s="21">
        <f t="shared" si="3"/>
        <v>223</v>
      </c>
      <c r="B226" s="11" t="s">
        <v>789</v>
      </c>
      <c r="C226" s="12" t="s">
        <v>790</v>
      </c>
      <c r="D226" s="13">
        <v>30</v>
      </c>
      <c r="E226" s="13" t="s">
        <v>39</v>
      </c>
      <c r="F226" s="13" t="s">
        <v>40</v>
      </c>
      <c r="G226" s="13" t="s">
        <v>9</v>
      </c>
      <c r="H226" s="133" t="s">
        <v>791</v>
      </c>
      <c r="I226" s="14" t="s">
        <v>42</v>
      </c>
      <c r="J226" s="21" t="s">
        <v>136</v>
      </c>
      <c r="K226" s="21"/>
      <c r="L226" s="11" t="s">
        <v>792</v>
      </c>
      <c r="M226" s="12" t="s">
        <v>516</v>
      </c>
    </row>
    <row r="227" ht="16" customHeight="1" spans="1:13">
      <c r="A227" s="21">
        <f t="shared" si="3"/>
        <v>224</v>
      </c>
      <c r="B227" s="11" t="s">
        <v>793</v>
      </c>
      <c r="C227" s="12" t="s">
        <v>794</v>
      </c>
      <c r="D227" s="13">
        <v>20</v>
      </c>
      <c r="E227" s="13" t="s">
        <v>39</v>
      </c>
      <c r="F227" s="13" t="s">
        <v>40</v>
      </c>
      <c r="G227" s="13" t="s">
        <v>9</v>
      </c>
      <c r="H227" s="133" t="s">
        <v>795</v>
      </c>
      <c r="I227" s="14" t="s">
        <v>42</v>
      </c>
      <c r="J227" s="21" t="s">
        <v>136</v>
      </c>
      <c r="K227" s="21"/>
      <c r="L227" s="11"/>
      <c r="M227" s="12"/>
    </row>
    <row r="228" ht="16" customHeight="1" spans="1:13">
      <c r="A228" s="21">
        <f t="shared" si="3"/>
        <v>225</v>
      </c>
      <c r="B228" s="11" t="s">
        <v>796</v>
      </c>
      <c r="C228" s="12" t="s">
        <v>797</v>
      </c>
      <c r="D228" s="13">
        <v>30</v>
      </c>
      <c r="E228" s="13" t="s">
        <v>39</v>
      </c>
      <c r="F228" s="13" t="s">
        <v>40</v>
      </c>
      <c r="G228" s="13" t="s">
        <v>9</v>
      </c>
      <c r="H228" s="133" t="s">
        <v>798</v>
      </c>
      <c r="I228" s="14" t="s">
        <v>42</v>
      </c>
      <c r="J228" s="21" t="s">
        <v>136</v>
      </c>
      <c r="K228" s="21"/>
      <c r="L228" s="11"/>
      <c r="M228" s="12" t="s">
        <v>148</v>
      </c>
    </row>
    <row r="229" ht="16" customHeight="1" spans="1:13">
      <c r="A229" s="21">
        <f t="shared" si="3"/>
        <v>226</v>
      </c>
      <c r="B229" s="11" t="s">
        <v>799</v>
      </c>
      <c r="C229" s="12" t="s">
        <v>800</v>
      </c>
      <c r="D229" s="13">
        <v>30</v>
      </c>
      <c r="E229" s="13" t="s">
        <v>39</v>
      </c>
      <c r="F229" s="13" t="s">
        <v>40</v>
      </c>
      <c r="G229" s="13" t="s">
        <v>9</v>
      </c>
      <c r="H229" s="133" t="s">
        <v>801</v>
      </c>
      <c r="I229" s="14" t="s">
        <v>42</v>
      </c>
      <c r="J229" s="21" t="s">
        <v>136</v>
      </c>
      <c r="K229" s="21"/>
      <c r="L229" s="11" t="s">
        <v>802</v>
      </c>
      <c r="M229" s="12" t="s">
        <v>623</v>
      </c>
    </row>
    <row r="230" ht="16" customHeight="1" spans="1:13">
      <c r="A230" s="21">
        <f t="shared" si="3"/>
        <v>227</v>
      </c>
      <c r="B230" s="11" t="s">
        <v>803</v>
      </c>
      <c r="C230" s="12" t="s">
        <v>804</v>
      </c>
      <c r="D230" s="13">
        <v>30</v>
      </c>
      <c r="E230" s="13" t="s">
        <v>39</v>
      </c>
      <c r="F230" s="13" t="s">
        <v>40</v>
      </c>
      <c r="G230" s="13" t="s">
        <v>9</v>
      </c>
      <c r="H230" s="133" t="s">
        <v>805</v>
      </c>
      <c r="I230" s="14" t="s">
        <v>42</v>
      </c>
      <c r="J230" s="21" t="s">
        <v>136</v>
      </c>
      <c r="K230" s="21"/>
      <c r="L230" s="11"/>
      <c r="M230" s="12" t="s">
        <v>806</v>
      </c>
    </row>
    <row r="231" ht="16" customHeight="1" spans="1:13">
      <c r="A231" s="21">
        <f t="shared" si="3"/>
        <v>228</v>
      </c>
      <c r="B231" s="11" t="s">
        <v>807</v>
      </c>
      <c r="C231" s="12" t="s">
        <v>808</v>
      </c>
      <c r="D231" s="13">
        <v>30</v>
      </c>
      <c r="E231" s="13" t="s">
        <v>39</v>
      </c>
      <c r="F231" s="13" t="s">
        <v>40</v>
      </c>
      <c r="G231" s="13" t="s">
        <v>9</v>
      </c>
      <c r="H231" s="133" t="s">
        <v>809</v>
      </c>
      <c r="I231" s="14" t="s">
        <v>42</v>
      </c>
      <c r="J231" s="21" t="s">
        <v>136</v>
      </c>
      <c r="K231" s="21"/>
      <c r="L231" s="11"/>
      <c r="M231" s="12"/>
    </row>
    <row r="232" ht="16" customHeight="1" spans="1:13">
      <c r="A232" s="21">
        <f t="shared" si="3"/>
        <v>229</v>
      </c>
      <c r="B232" s="11" t="s">
        <v>810</v>
      </c>
      <c r="C232" s="12" t="s">
        <v>811</v>
      </c>
      <c r="D232" s="13">
        <v>20</v>
      </c>
      <c r="E232" s="13" t="s">
        <v>39</v>
      </c>
      <c r="F232" s="13" t="s">
        <v>40</v>
      </c>
      <c r="G232" s="13" t="s">
        <v>9</v>
      </c>
      <c r="H232" s="133" t="s">
        <v>812</v>
      </c>
      <c r="I232" s="14" t="s">
        <v>42</v>
      </c>
      <c r="J232" s="21" t="s">
        <v>136</v>
      </c>
      <c r="K232" s="21"/>
      <c r="L232" s="11"/>
      <c r="M232" s="12"/>
    </row>
    <row r="233" ht="16" customHeight="1" spans="1:13">
      <c r="A233" s="21">
        <f t="shared" si="3"/>
        <v>230</v>
      </c>
      <c r="B233" s="11" t="s">
        <v>813</v>
      </c>
      <c r="C233" s="12" t="s">
        <v>814</v>
      </c>
      <c r="D233" s="13">
        <v>20</v>
      </c>
      <c r="E233" s="13" t="s">
        <v>39</v>
      </c>
      <c r="F233" s="13" t="s">
        <v>40</v>
      </c>
      <c r="G233" s="13" t="s">
        <v>9</v>
      </c>
      <c r="H233" s="133" t="s">
        <v>815</v>
      </c>
      <c r="I233" s="14" t="s">
        <v>42</v>
      </c>
      <c r="J233" s="21" t="s">
        <v>136</v>
      </c>
      <c r="K233" s="21"/>
      <c r="L233" s="11"/>
      <c r="M233" s="12"/>
    </row>
    <row r="234" ht="16" customHeight="1" spans="1:13">
      <c r="A234" s="21">
        <f t="shared" si="3"/>
        <v>231</v>
      </c>
      <c r="B234" s="11" t="s">
        <v>816</v>
      </c>
      <c r="C234" s="12" t="s">
        <v>817</v>
      </c>
      <c r="D234" s="13">
        <v>30</v>
      </c>
      <c r="E234" s="13" t="s">
        <v>39</v>
      </c>
      <c r="F234" s="13" t="s">
        <v>40</v>
      </c>
      <c r="G234" s="13" t="s">
        <v>9</v>
      </c>
      <c r="H234" s="133" t="s">
        <v>818</v>
      </c>
      <c r="I234" s="14" t="s">
        <v>42</v>
      </c>
      <c r="J234" s="21" t="s">
        <v>136</v>
      </c>
      <c r="K234" s="21"/>
      <c r="L234" s="11"/>
      <c r="M234" s="12"/>
    </row>
    <row r="235" ht="16" customHeight="1" spans="1:13">
      <c r="A235" s="21">
        <f t="shared" si="3"/>
        <v>232</v>
      </c>
      <c r="B235" s="11" t="s">
        <v>819</v>
      </c>
      <c r="C235" s="12" t="s">
        <v>820</v>
      </c>
      <c r="D235" s="13">
        <v>20</v>
      </c>
      <c r="E235" s="13" t="s">
        <v>39</v>
      </c>
      <c r="F235" s="13" t="s">
        <v>40</v>
      </c>
      <c r="G235" s="13" t="s">
        <v>9</v>
      </c>
      <c r="H235" s="133" t="s">
        <v>821</v>
      </c>
      <c r="I235" s="14" t="s">
        <v>42</v>
      </c>
      <c r="J235" s="21" t="s">
        <v>136</v>
      </c>
      <c r="K235" s="21"/>
      <c r="L235" s="11"/>
      <c r="M235" s="12"/>
    </row>
    <row r="236" ht="16" customHeight="1" spans="1:13">
      <c r="A236" s="21">
        <f t="shared" si="3"/>
        <v>233</v>
      </c>
      <c r="B236" s="11" t="s">
        <v>822</v>
      </c>
      <c r="C236" s="12" t="s">
        <v>823</v>
      </c>
      <c r="D236" s="13">
        <v>30</v>
      </c>
      <c r="E236" s="13" t="s">
        <v>39</v>
      </c>
      <c r="F236" s="13" t="s">
        <v>40</v>
      </c>
      <c r="G236" s="13" t="s">
        <v>9</v>
      </c>
      <c r="H236" s="133" t="s">
        <v>824</v>
      </c>
      <c r="I236" s="14" t="s">
        <v>42</v>
      </c>
      <c r="J236" s="21" t="s">
        <v>630</v>
      </c>
      <c r="K236" s="21"/>
      <c r="L236" s="11"/>
      <c r="M236" s="12" t="s">
        <v>825</v>
      </c>
    </row>
    <row r="237" ht="16" customHeight="1" spans="1:13">
      <c r="A237" s="21">
        <f t="shared" si="3"/>
        <v>234</v>
      </c>
      <c r="B237" s="11" t="s">
        <v>826</v>
      </c>
      <c r="C237" s="12" t="s">
        <v>827</v>
      </c>
      <c r="D237" s="13">
        <v>30</v>
      </c>
      <c r="E237" s="13" t="s">
        <v>39</v>
      </c>
      <c r="F237" s="13" t="s">
        <v>40</v>
      </c>
      <c r="G237" s="13" t="s">
        <v>9</v>
      </c>
      <c r="H237" s="133" t="s">
        <v>828</v>
      </c>
      <c r="I237" s="14" t="s">
        <v>42</v>
      </c>
      <c r="J237" s="21" t="s">
        <v>630</v>
      </c>
      <c r="K237" s="21"/>
      <c r="L237" s="11" t="s">
        <v>829</v>
      </c>
      <c r="M237" s="12" t="s">
        <v>304</v>
      </c>
    </row>
    <row r="238" ht="16" customHeight="1" spans="1:13">
      <c r="A238" s="21">
        <f t="shared" si="3"/>
        <v>235</v>
      </c>
      <c r="B238" s="11" t="s">
        <v>830</v>
      </c>
      <c r="C238" s="12" t="s">
        <v>831</v>
      </c>
      <c r="D238" s="13">
        <v>20</v>
      </c>
      <c r="E238" s="13" t="s">
        <v>39</v>
      </c>
      <c r="F238" s="13" t="s">
        <v>40</v>
      </c>
      <c r="G238" s="13" t="s">
        <v>9</v>
      </c>
      <c r="H238" s="133" t="s">
        <v>832</v>
      </c>
      <c r="I238" s="14" t="s">
        <v>42</v>
      </c>
      <c r="J238" s="21" t="s">
        <v>630</v>
      </c>
      <c r="K238" s="21"/>
      <c r="L238" s="11"/>
      <c r="M238" s="12"/>
    </row>
    <row r="239" ht="16" customHeight="1" spans="1:13">
      <c r="A239" s="21">
        <f t="shared" si="3"/>
        <v>236</v>
      </c>
      <c r="B239" s="11" t="s">
        <v>833</v>
      </c>
      <c r="C239" s="12" t="s">
        <v>834</v>
      </c>
      <c r="D239" s="13">
        <v>20</v>
      </c>
      <c r="E239" s="13" t="s">
        <v>39</v>
      </c>
      <c r="F239" s="13" t="s">
        <v>40</v>
      </c>
      <c r="G239" s="13" t="s">
        <v>9</v>
      </c>
      <c r="H239" s="133" t="s">
        <v>835</v>
      </c>
      <c r="I239" s="14" t="s">
        <v>42</v>
      </c>
      <c r="J239" s="21" t="s">
        <v>136</v>
      </c>
      <c r="K239" s="21"/>
      <c r="L239" s="11"/>
      <c r="M239" s="12"/>
    </row>
    <row r="240" ht="16" customHeight="1" spans="1:13">
      <c r="A240" s="21">
        <f t="shared" si="3"/>
        <v>237</v>
      </c>
      <c r="B240" s="11" t="s">
        <v>836</v>
      </c>
      <c r="C240" s="12" t="s">
        <v>837</v>
      </c>
      <c r="D240" s="13">
        <v>20</v>
      </c>
      <c r="E240" s="13" t="s">
        <v>39</v>
      </c>
      <c r="F240" s="13" t="s">
        <v>40</v>
      </c>
      <c r="G240" s="13" t="s">
        <v>9</v>
      </c>
      <c r="H240" s="133" t="s">
        <v>838</v>
      </c>
      <c r="I240" s="14" t="s">
        <v>42</v>
      </c>
      <c r="J240" s="21" t="s">
        <v>136</v>
      </c>
      <c r="K240" s="21"/>
      <c r="L240" s="11"/>
      <c r="M240" s="12"/>
    </row>
    <row r="241" ht="16" customHeight="1" spans="1:13">
      <c r="A241" s="21">
        <f t="shared" si="3"/>
        <v>238</v>
      </c>
      <c r="B241" s="11" t="s">
        <v>839</v>
      </c>
      <c r="C241" s="12" t="s">
        <v>840</v>
      </c>
      <c r="D241" s="13">
        <v>30</v>
      </c>
      <c r="E241" s="13" t="s">
        <v>39</v>
      </c>
      <c r="F241" s="13" t="s">
        <v>40</v>
      </c>
      <c r="G241" s="13" t="s">
        <v>9</v>
      </c>
      <c r="H241" s="133" t="s">
        <v>841</v>
      </c>
      <c r="I241" s="14" t="s">
        <v>42</v>
      </c>
      <c r="J241" s="21" t="s">
        <v>630</v>
      </c>
      <c r="K241" s="21"/>
      <c r="L241" s="11"/>
      <c r="M241" s="12" t="s">
        <v>126</v>
      </c>
    </row>
    <row r="242" ht="16" customHeight="1" spans="1:13">
      <c r="A242" s="21">
        <f t="shared" si="3"/>
        <v>239</v>
      </c>
      <c r="B242" s="11" t="s">
        <v>842</v>
      </c>
      <c r="C242" s="12" t="s">
        <v>843</v>
      </c>
      <c r="D242" s="13">
        <v>30</v>
      </c>
      <c r="E242" s="13" t="s">
        <v>39</v>
      </c>
      <c r="F242" s="13" t="s">
        <v>40</v>
      </c>
      <c r="G242" s="13" t="s">
        <v>9</v>
      </c>
      <c r="H242" s="133" t="s">
        <v>844</v>
      </c>
      <c r="I242" s="14" t="s">
        <v>42</v>
      </c>
      <c r="J242" s="21" t="s">
        <v>136</v>
      </c>
      <c r="K242" s="21"/>
      <c r="L242" s="11"/>
      <c r="M242" s="12" t="s">
        <v>237</v>
      </c>
    </row>
    <row r="243" ht="16" customHeight="1" spans="1:13">
      <c r="A243" s="21">
        <f t="shared" si="3"/>
        <v>240</v>
      </c>
      <c r="B243" s="11" t="s">
        <v>845</v>
      </c>
      <c r="C243" s="12" t="s">
        <v>846</v>
      </c>
      <c r="D243" s="13">
        <v>20</v>
      </c>
      <c r="E243" s="13" t="s">
        <v>39</v>
      </c>
      <c r="F243" s="13" t="s">
        <v>40</v>
      </c>
      <c r="G243" s="13" t="s">
        <v>9</v>
      </c>
      <c r="H243" s="133" t="s">
        <v>847</v>
      </c>
      <c r="I243" s="14" t="s">
        <v>42</v>
      </c>
      <c r="J243" s="21" t="s">
        <v>630</v>
      </c>
      <c r="K243" s="21"/>
      <c r="L243" s="11"/>
      <c r="M243" s="12"/>
    </row>
    <row r="244" ht="16" customHeight="1" spans="1:13">
      <c r="A244" s="21">
        <f t="shared" si="3"/>
        <v>241</v>
      </c>
      <c r="B244" s="11" t="s">
        <v>848</v>
      </c>
      <c r="C244" s="12" t="s">
        <v>849</v>
      </c>
      <c r="D244" s="13">
        <v>20</v>
      </c>
      <c r="E244" s="13" t="s">
        <v>39</v>
      </c>
      <c r="F244" s="13" t="s">
        <v>40</v>
      </c>
      <c r="G244" s="13" t="s">
        <v>9</v>
      </c>
      <c r="H244" s="133" t="s">
        <v>850</v>
      </c>
      <c r="I244" s="14" t="s">
        <v>42</v>
      </c>
      <c r="J244" s="21" t="s">
        <v>136</v>
      </c>
      <c r="K244" s="21"/>
      <c r="L244" s="11"/>
      <c r="M244" s="12"/>
    </row>
    <row r="245" ht="16" customHeight="1" spans="1:13">
      <c r="A245" s="21">
        <f t="shared" si="3"/>
        <v>242</v>
      </c>
      <c r="B245" s="11" t="s">
        <v>851</v>
      </c>
      <c r="C245" s="12" t="s">
        <v>852</v>
      </c>
      <c r="D245" s="13">
        <v>30</v>
      </c>
      <c r="E245" s="13" t="s">
        <v>39</v>
      </c>
      <c r="F245" s="13" t="s">
        <v>40</v>
      </c>
      <c r="G245" s="13" t="s">
        <v>9</v>
      </c>
      <c r="H245" s="133" t="s">
        <v>853</v>
      </c>
      <c r="I245" s="14" t="s">
        <v>42</v>
      </c>
      <c r="J245" s="21" t="s">
        <v>136</v>
      </c>
      <c r="K245" s="21"/>
      <c r="L245" s="11"/>
      <c r="M245" s="12" t="s">
        <v>854</v>
      </c>
    </row>
    <row r="246" ht="16" customHeight="1" spans="1:13">
      <c r="A246" s="21">
        <f t="shared" si="3"/>
        <v>243</v>
      </c>
      <c r="B246" s="11" t="s">
        <v>855</v>
      </c>
      <c r="C246" s="12" t="s">
        <v>856</v>
      </c>
      <c r="D246" s="13">
        <v>20</v>
      </c>
      <c r="E246" s="13" t="s">
        <v>39</v>
      </c>
      <c r="F246" s="13" t="s">
        <v>40</v>
      </c>
      <c r="G246" s="13" t="s">
        <v>9</v>
      </c>
      <c r="H246" s="133" t="s">
        <v>857</v>
      </c>
      <c r="I246" s="14" t="s">
        <v>42</v>
      </c>
      <c r="J246" s="21" t="s">
        <v>630</v>
      </c>
      <c r="K246" s="21"/>
      <c r="L246" s="11"/>
      <c r="M246" s="12"/>
    </row>
    <row r="247" ht="16" customHeight="1" spans="1:13">
      <c r="A247" s="21">
        <f t="shared" si="3"/>
        <v>244</v>
      </c>
      <c r="B247" s="11" t="s">
        <v>858</v>
      </c>
      <c r="C247" s="12" t="s">
        <v>859</v>
      </c>
      <c r="D247" s="13">
        <v>30</v>
      </c>
      <c r="E247" s="13" t="s">
        <v>39</v>
      </c>
      <c r="F247" s="13" t="s">
        <v>40</v>
      </c>
      <c r="G247" s="13" t="s">
        <v>9</v>
      </c>
      <c r="H247" s="133" t="s">
        <v>860</v>
      </c>
      <c r="I247" s="14" t="s">
        <v>42</v>
      </c>
      <c r="J247" s="21" t="s">
        <v>136</v>
      </c>
      <c r="K247" s="21"/>
      <c r="L247" s="11"/>
      <c r="M247" s="12" t="s">
        <v>861</v>
      </c>
    </row>
    <row r="248" s="57" customFormat="1" ht="16" customHeight="1" spans="1:13">
      <c r="A248" s="21">
        <f t="shared" si="3"/>
        <v>245</v>
      </c>
      <c r="B248" s="11" t="s">
        <v>862</v>
      </c>
      <c r="C248" s="12" t="s">
        <v>863</v>
      </c>
      <c r="D248" s="13">
        <v>30</v>
      </c>
      <c r="E248" s="13" t="s">
        <v>39</v>
      </c>
      <c r="F248" s="13" t="s">
        <v>40</v>
      </c>
      <c r="G248" s="13" t="s">
        <v>9</v>
      </c>
      <c r="H248" s="133" t="s">
        <v>864</v>
      </c>
      <c r="I248" s="14" t="s">
        <v>42</v>
      </c>
      <c r="J248" s="21" t="s">
        <v>136</v>
      </c>
      <c r="K248" s="21"/>
      <c r="L248" s="11"/>
      <c r="M248" s="12" t="s">
        <v>352</v>
      </c>
    </row>
    <row r="249" ht="16" customHeight="1" spans="1:13">
      <c r="A249" s="21">
        <f t="shared" si="3"/>
        <v>246</v>
      </c>
      <c r="B249" s="11" t="s">
        <v>865</v>
      </c>
      <c r="C249" s="12" t="s">
        <v>866</v>
      </c>
      <c r="D249" s="13">
        <v>30</v>
      </c>
      <c r="E249" s="13" t="s">
        <v>39</v>
      </c>
      <c r="F249" s="13" t="s">
        <v>40</v>
      </c>
      <c r="G249" s="13" t="s">
        <v>9</v>
      </c>
      <c r="H249" s="133" t="s">
        <v>867</v>
      </c>
      <c r="I249" s="14" t="s">
        <v>42</v>
      </c>
      <c r="J249" s="21" t="s">
        <v>136</v>
      </c>
      <c r="K249" s="21"/>
      <c r="L249" s="11">
        <v>13149082623</v>
      </c>
      <c r="M249" s="12" t="s">
        <v>653</v>
      </c>
    </row>
    <row r="250" ht="16" customHeight="1" spans="1:13">
      <c r="A250" s="21">
        <f t="shared" si="3"/>
        <v>247</v>
      </c>
      <c r="B250" s="11" t="s">
        <v>868</v>
      </c>
      <c r="C250" s="11" t="s">
        <v>869</v>
      </c>
      <c r="D250" s="13">
        <v>20</v>
      </c>
      <c r="E250" s="13" t="s">
        <v>39</v>
      </c>
      <c r="F250" s="13" t="s">
        <v>40</v>
      </c>
      <c r="G250" s="13" t="s">
        <v>9</v>
      </c>
      <c r="H250" s="133" t="s">
        <v>870</v>
      </c>
      <c r="I250" s="14" t="s">
        <v>42</v>
      </c>
      <c r="J250" s="21" t="s">
        <v>136</v>
      </c>
      <c r="K250" s="21"/>
      <c r="L250" s="11"/>
      <c r="M250" s="12"/>
    </row>
    <row r="251" ht="16" customHeight="1" spans="1:13">
      <c r="A251" s="21">
        <f t="shared" si="3"/>
        <v>248</v>
      </c>
      <c r="B251" s="11" t="s">
        <v>871</v>
      </c>
      <c r="C251" s="11" t="s">
        <v>872</v>
      </c>
      <c r="D251" s="13">
        <v>20</v>
      </c>
      <c r="E251" s="13" t="s">
        <v>39</v>
      </c>
      <c r="F251" s="13" t="s">
        <v>40</v>
      </c>
      <c r="G251" s="13" t="s">
        <v>9</v>
      </c>
      <c r="H251" s="133" t="s">
        <v>873</v>
      </c>
      <c r="I251" s="14" t="s">
        <v>42</v>
      </c>
      <c r="J251" s="21" t="s">
        <v>136</v>
      </c>
      <c r="K251" s="21"/>
      <c r="L251" s="11"/>
      <c r="M251" s="12"/>
    </row>
    <row r="252" ht="16" customHeight="1" spans="1:13">
      <c r="A252" s="21">
        <f t="shared" si="3"/>
        <v>249</v>
      </c>
      <c r="B252" s="11" t="s">
        <v>874</v>
      </c>
      <c r="C252" s="11" t="s">
        <v>875</v>
      </c>
      <c r="D252" s="13">
        <v>30</v>
      </c>
      <c r="E252" s="13" t="s">
        <v>39</v>
      </c>
      <c r="F252" s="13" t="s">
        <v>40</v>
      </c>
      <c r="G252" s="13" t="s">
        <v>9</v>
      </c>
      <c r="H252" s="133" t="s">
        <v>876</v>
      </c>
      <c r="I252" s="14" t="s">
        <v>42</v>
      </c>
      <c r="J252" s="21" t="s">
        <v>136</v>
      </c>
      <c r="K252" s="21"/>
      <c r="L252" s="11"/>
      <c r="M252" s="12" t="s">
        <v>148</v>
      </c>
    </row>
    <row r="253" ht="16" customHeight="1" spans="1:13">
      <c r="A253" s="21">
        <f t="shared" si="3"/>
        <v>250</v>
      </c>
      <c r="B253" s="11" t="s">
        <v>877</v>
      </c>
      <c r="C253" s="11" t="s">
        <v>878</v>
      </c>
      <c r="D253" s="13">
        <v>30</v>
      </c>
      <c r="E253" s="13" t="s">
        <v>39</v>
      </c>
      <c r="F253" s="13" t="s">
        <v>40</v>
      </c>
      <c r="G253" s="13" t="s">
        <v>9</v>
      </c>
      <c r="H253" s="133" t="s">
        <v>879</v>
      </c>
      <c r="I253" s="14" t="s">
        <v>42</v>
      </c>
      <c r="J253" s="21" t="s">
        <v>136</v>
      </c>
      <c r="K253" s="21"/>
      <c r="L253" s="11" t="s">
        <v>880</v>
      </c>
      <c r="M253" s="12" t="s">
        <v>881</v>
      </c>
    </row>
    <row r="254" ht="16" customHeight="1" spans="1:13">
      <c r="A254" s="21">
        <f t="shared" si="3"/>
        <v>251</v>
      </c>
      <c r="B254" s="11" t="s">
        <v>882</v>
      </c>
      <c r="C254" s="12" t="s">
        <v>883</v>
      </c>
      <c r="D254" s="13">
        <v>20</v>
      </c>
      <c r="E254" s="13" t="s">
        <v>39</v>
      </c>
      <c r="F254" s="13" t="s">
        <v>40</v>
      </c>
      <c r="G254" s="13" t="s">
        <v>9</v>
      </c>
      <c r="H254" s="133" t="s">
        <v>884</v>
      </c>
      <c r="I254" s="14" t="s">
        <v>42</v>
      </c>
      <c r="J254" s="21" t="s">
        <v>136</v>
      </c>
      <c r="K254" s="21"/>
      <c r="L254" s="11"/>
      <c r="M254" s="12"/>
    </row>
    <row r="255" ht="16" customHeight="1" spans="1:13">
      <c r="A255" s="21">
        <f t="shared" si="3"/>
        <v>252</v>
      </c>
      <c r="B255" s="11" t="s">
        <v>885</v>
      </c>
      <c r="C255" s="11" t="s">
        <v>886</v>
      </c>
      <c r="D255" s="13">
        <v>20</v>
      </c>
      <c r="E255" s="13" t="s">
        <v>39</v>
      </c>
      <c r="F255" s="13" t="s">
        <v>40</v>
      </c>
      <c r="G255" s="13" t="s">
        <v>9</v>
      </c>
      <c r="H255" s="133" t="s">
        <v>887</v>
      </c>
      <c r="I255" s="14" t="s">
        <v>42</v>
      </c>
      <c r="J255" s="21" t="s">
        <v>136</v>
      </c>
      <c r="K255" s="21"/>
      <c r="L255" s="11"/>
      <c r="M255" s="12"/>
    </row>
    <row r="256" ht="16" customHeight="1" spans="1:13">
      <c r="A256" s="21">
        <f t="shared" si="3"/>
        <v>253</v>
      </c>
      <c r="B256" s="11" t="s">
        <v>888</v>
      </c>
      <c r="C256" s="11" t="s">
        <v>889</v>
      </c>
      <c r="D256" s="13">
        <v>30</v>
      </c>
      <c r="E256" s="13" t="s">
        <v>39</v>
      </c>
      <c r="F256" s="13" t="s">
        <v>40</v>
      </c>
      <c r="G256" s="13" t="s">
        <v>9</v>
      </c>
      <c r="H256" s="133" t="s">
        <v>890</v>
      </c>
      <c r="I256" s="14" t="s">
        <v>42</v>
      </c>
      <c r="J256" s="21" t="s">
        <v>136</v>
      </c>
      <c r="K256" s="21"/>
      <c r="L256" s="11"/>
      <c r="M256" s="12" t="s">
        <v>891</v>
      </c>
    </row>
    <row r="257" ht="16" customHeight="1" spans="1:13">
      <c r="A257" s="21">
        <f t="shared" si="3"/>
        <v>254</v>
      </c>
      <c r="B257" s="11" t="s">
        <v>892</v>
      </c>
      <c r="C257" s="12" t="s">
        <v>893</v>
      </c>
      <c r="D257" s="13">
        <v>30</v>
      </c>
      <c r="E257" s="13" t="s">
        <v>39</v>
      </c>
      <c r="F257" s="13" t="s">
        <v>40</v>
      </c>
      <c r="G257" s="13" t="s">
        <v>9</v>
      </c>
      <c r="H257" s="133" t="s">
        <v>894</v>
      </c>
      <c r="I257" s="14" t="s">
        <v>42</v>
      </c>
      <c r="J257" s="21" t="s">
        <v>136</v>
      </c>
      <c r="K257" s="21"/>
      <c r="L257" s="11"/>
      <c r="M257" s="12" t="s">
        <v>148</v>
      </c>
    </row>
    <row r="258" ht="16" customHeight="1" spans="1:13">
      <c r="A258" s="21">
        <f t="shared" si="3"/>
        <v>255</v>
      </c>
      <c r="B258" s="11" t="s">
        <v>895</v>
      </c>
      <c r="C258" s="12" t="s">
        <v>896</v>
      </c>
      <c r="D258" s="13">
        <v>20</v>
      </c>
      <c r="E258" s="13" t="s">
        <v>39</v>
      </c>
      <c r="F258" s="13" t="s">
        <v>40</v>
      </c>
      <c r="G258" s="13" t="s">
        <v>9</v>
      </c>
      <c r="H258" s="133" t="s">
        <v>897</v>
      </c>
      <c r="I258" s="14" t="s">
        <v>42</v>
      </c>
      <c r="J258" s="21" t="s">
        <v>136</v>
      </c>
      <c r="K258" s="21"/>
      <c r="L258" s="11"/>
      <c r="M258" s="12"/>
    </row>
    <row r="259" ht="16" customHeight="1" spans="1:13">
      <c r="A259" s="21">
        <f t="shared" si="3"/>
        <v>256</v>
      </c>
      <c r="B259" s="11" t="s">
        <v>898</v>
      </c>
      <c r="C259" s="12" t="s">
        <v>899</v>
      </c>
      <c r="D259" s="13">
        <v>30</v>
      </c>
      <c r="E259" s="13" t="s">
        <v>39</v>
      </c>
      <c r="F259" s="13" t="s">
        <v>40</v>
      </c>
      <c r="G259" s="13" t="s">
        <v>9</v>
      </c>
      <c r="H259" s="133" t="s">
        <v>900</v>
      </c>
      <c r="I259" s="14" t="s">
        <v>42</v>
      </c>
      <c r="J259" s="21" t="s">
        <v>136</v>
      </c>
      <c r="K259" s="21"/>
      <c r="L259" s="11"/>
      <c r="M259" s="12" t="s">
        <v>901</v>
      </c>
    </row>
    <row r="260" ht="16" customHeight="1" spans="1:13">
      <c r="A260" s="21">
        <f t="shared" si="3"/>
        <v>257</v>
      </c>
      <c r="B260" s="11" t="s">
        <v>902</v>
      </c>
      <c r="C260" s="12" t="s">
        <v>903</v>
      </c>
      <c r="D260" s="13">
        <v>20</v>
      </c>
      <c r="E260" s="13" t="s">
        <v>39</v>
      </c>
      <c r="F260" s="13" t="s">
        <v>40</v>
      </c>
      <c r="G260" s="13" t="s">
        <v>9</v>
      </c>
      <c r="H260" s="14" t="s">
        <v>904</v>
      </c>
      <c r="I260" s="14" t="s">
        <v>42</v>
      </c>
      <c r="J260" s="21" t="s">
        <v>136</v>
      </c>
      <c r="K260" s="21"/>
      <c r="L260" s="11"/>
      <c r="M260" s="12"/>
    </row>
    <row r="261" ht="16" customHeight="1" spans="1:13">
      <c r="A261" s="21">
        <f t="shared" ref="A261:A324" si="4">ROW(A258)</f>
        <v>258</v>
      </c>
      <c r="B261" s="11" t="s">
        <v>905</v>
      </c>
      <c r="C261" s="12" t="s">
        <v>906</v>
      </c>
      <c r="D261" s="13">
        <v>20</v>
      </c>
      <c r="E261" s="13" t="s">
        <v>39</v>
      </c>
      <c r="F261" s="13" t="s">
        <v>40</v>
      </c>
      <c r="G261" s="13" t="s">
        <v>9</v>
      </c>
      <c r="H261" s="133" t="s">
        <v>907</v>
      </c>
      <c r="I261" s="14" t="s">
        <v>42</v>
      </c>
      <c r="J261" s="21" t="s">
        <v>136</v>
      </c>
      <c r="K261" s="21"/>
      <c r="L261" s="11"/>
      <c r="M261" s="12"/>
    </row>
    <row r="262" ht="16" customHeight="1" spans="1:13">
      <c r="A262" s="21">
        <f t="shared" si="4"/>
        <v>259</v>
      </c>
      <c r="B262" s="11" t="s">
        <v>908</v>
      </c>
      <c r="C262" s="12" t="s">
        <v>909</v>
      </c>
      <c r="D262" s="13">
        <v>20</v>
      </c>
      <c r="E262" s="13" t="s">
        <v>39</v>
      </c>
      <c r="F262" s="13" t="s">
        <v>40</v>
      </c>
      <c r="G262" s="13" t="s">
        <v>9</v>
      </c>
      <c r="H262" s="14" t="s">
        <v>910</v>
      </c>
      <c r="I262" s="14" t="s">
        <v>42</v>
      </c>
      <c r="J262" s="21" t="s">
        <v>444</v>
      </c>
      <c r="K262" s="21"/>
      <c r="L262" s="11"/>
      <c r="M262" s="12"/>
    </row>
    <row r="263" ht="16" customHeight="1" spans="1:13">
      <c r="A263" s="21">
        <f t="shared" si="4"/>
        <v>260</v>
      </c>
      <c r="B263" s="11" t="s">
        <v>911</v>
      </c>
      <c r="C263" s="12" t="s">
        <v>912</v>
      </c>
      <c r="D263" s="13">
        <v>20</v>
      </c>
      <c r="E263" s="13" t="s">
        <v>39</v>
      </c>
      <c r="F263" s="13" t="s">
        <v>40</v>
      </c>
      <c r="G263" s="13" t="s">
        <v>9</v>
      </c>
      <c r="H263" s="133" t="s">
        <v>913</v>
      </c>
      <c r="I263" s="14" t="s">
        <v>42</v>
      </c>
      <c r="J263" s="21" t="s">
        <v>136</v>
      </c>
      <c r="K263" s="21"/>
      <c r="L263" s="11"/>
      <c r="M263" s="12"/>
    </row>
    <row r="264" ht="16" customHeight="1" spans="1:13">
      <c r="A264" s="21">
        <f t="shared" si="4"/>
        <v>261</v>
      </c>
      <c r="B264" s="11" t="s">
        <v>914</v>
      </c>
      <c r="C264" s="12" t="s">
        <v>915</v>
      </c>
      <c r="D264" s="13">
        <v>20</v>
      </c>
      <c r="E264" s="13" t="s">
        <v>39</v>
      </c>
      <c r="F264" s="13" t="s">
        <v>40</v>
      </c>
      <c r="G264" s="13" t="s">
        <v>9</v>
      </c>
      <c r="H264" s="133" t="s">
        <v>916</v>
      </c>
      <c r="I264" s="14" t="s">
        <v>42</v>
      </c>
      <c r="J264" s="21" t="s">
        <v>136</v>
      </c>
      <c r="K264" s="21"/>
      <c r="L264" s="11"/>
      <c r="M264" s="12"/>
    </row>
    <row r="265" ht="16" customHeight="1" spans="1:13">
      <c r="A265" s="21">
        <f t="shared" si="4"/>
        <v>262</v>
      </c>
      <c r="B265" s="11" t="s">
        <v>917</v>
      </c>
      <c r="C265" s="12" t="s">
        <v>918</v>
      </c>
      <c r="D265" s="13">
        <v>30</v>
      </c>
      <c r="E265" s="13" t="s">
        <v>39</v>
      </c>
      <c r="F265" s="13" t="s">
        <v>40</v>
      </c>
      <c r="G265" s="13" t="s">
        <v>9</v>
      </c>
      <c r="H265" s="133" t="s">
        <v>919</v>
      </c>
      <c r="I265" s="14" t="s">
        <v>42</v>
      </c>
      <c r="J265" s="21" t="s">
        <v>136</v>
      </c>
      <c r="K265" s="21"/>
      <c r="L265" s="11"/>
      <c r="M265" s="12" t="s">
        <v>920</v>
      </c>
    </row>
    <row r="266" ht="16" customHeight="1" spans="1:13">
      <c r="A266" s="21">
        <f t="shared" si="4"/>
        <v>263</v>
      </c>
      <c r="B266" s="11" t="s">
        <v>921</v>
      </c>
      <c r="C266" s="12" t="s">
        <v>922</v>
      </c>
      <c r="D266" s="13">
        <v>20</v>
      </c>
      <c r="E266" s="13" t="s">
        <v>39</v>
      </c>
      <c r="F266" s="13" t="s">
        <v>40</v>
      </c>
      <c r="G266" s="13" t="s">
        <v>9</v>
      </c>
      <c r="H266" s="133" t="s">
        <v>923</v>
      </c>
      <c r="I266" s="14" t="s">
        <v>42</v>
      </c>
      <c r="J266" s="21" t="s">
        <v>924</v>
      </c>
      <c r="K266" s="21"/>
      <c r="L266" s="11"/>
      <c r="M266" s="12"/>
    </row>
    <row r="267" ht="16" customHeight="1" spans="1:13">
      <c r="A267" s="21">
        <f t="shared" si="4"/>
        <v>264</v>
      </c>
      <c r="B267" s="11" t="s">
        <v>925</v>
      </c>
      <c r="C267" s="12" t="s">
        <v>926</v>
      </c>
      <c r="D267" s="13">
        <v>20</v>
      </c>
      <c r="E267" s="13" t="s">
        <v>39</v>
      </c>
      <c r="F267" s="13" t="s">
        <v>40</v>
      </c>
      <c r="G267" s="13" t="s">
        <v>9</v>
      </c>
      <c r="H267" s="133" t="s">
        <v>927</v>
      </c>
      <c r="I267" s="14" t="s">
        <v>42</v>
      </c>
      <c r="J267" s="21" t="s">
        <v>924</v>
      </c>
      <c r="K267" s="21"/>
      <c r="L267" s="11"/>
      <c r="M267" s="12"/>
    </row>
    <row r="268" ht="16" customHeight="1" spans="1:13">
      <c r="A268" s="21">
        <f t="shared" si="4"/>
        <v>265</v>
      </c>
      <c r="B268" s="11" t="s">
        <v>928</v>
      </c>
      <c r="C268" s="12" t="s">
        <v>929</v>
      </c>
      <c r="D268" s="13">
        <v>20</v>
      </c>
      <c r="E268" s="13" t="s">
        <v>39</v>
      </c>
      <c r="F268" s="13" t="s">
        <v>40</v>
      </c>
      <c r="G268" s="13" t="s">
        <v>9</v>
      </c>
      <c r="H268" s="133" t="s">
        <v>930</v>
      </c>
      <c r="I268" s="14" t="s">
        <v>42</v>
      </c>
      <c r="J268" s="21" t="s">
        <v>924</v>
      </c>
      <c r="K268" s="21"/>
      <c r="L268" s="11"/>
      <c r="M268" s="12"/>
    </row>
    <row r="269" ht="16" customHeight="1" spans="1:13">
      <c r="A269" s="21">
        <f t="shared" si="4"/>
        <v>266</v>
      </c>
      <c r="B269" s="11" t="s">
        <v>931</v>
      </c>
      <c r="C269" s="12">
        <v>4.47102004603403e+16</v>
      </c>
      <c r="D269" s="13">
        <v>20</v>
      </c>
      <c r="E269" s="13" t="s">
        <v>39</v>
      </c>
      <c r="F269" s="13" t="s">
        <v>40</v>
      </c>
      <c r="G269" s="13" t="s">
        <v>9</v>
      </c>
      <c r="H269" s="133" t="s">
        <v>932</v>
      </c>
      <c r="I269" s="14" t="s">
        <v>42</v>
      </c>
      <c r="J269" s="21" t="s">
        <v>924</v>
      </c>
      <c r="K269" s="21"/>
      <c r="L269" s="11"/>
      <c r="M269" s="12"/>
    </row>
    <row r="270" ht="16" customHeight="1" spans="1:13">
      <c r="A270" s="21">
        <f t="shared" si="4"/>
        <v>267</v>
      </c>
      <c r="B270" s="11" t="s">
        <v>933</v>
      </c>
      <c r="C270" s="12" t="s">
        <v>934</v>
      </c>
      <c r="D270" s="13">
        <v>30</v>
      </c>
      <c r="E270" s="13" t="s">
        <v>39</v>
      </c>
      <c r="F270" s="13" t="s">
        <v>40</v>
      </c>
      <c r="G270" s="13" t="s">
        <v>9</v>
      </c>
      <c r="H270" s="133" t="s">
        <v>935</v>
      </c>
      <c r="I270" s="14" t="s">
        <v>42</v>
      </c>
      <c r="J270" s="21" t="s">
        <v>924</v>
      </c>
      <c r="K270" s="21"/>
      <c r="L270" s="11" t="s">
        <v>936</v>
      </c>
      <c r="M270" s="12" t="s">
        <v>229</v>
      </c>
    </row>
    <row r="271" ht="16" customHeight="1" spans="1:13">
      <c r="A271" s="21">
        <f t="shared" si="4"/>
        <v>268</v>
      </c>
      <c r="B271" s="11" t="s">
        <v>937</v>
      </c>
      <c r="C271" s="12" t="s">
        <v>938</v>
      </c>
      <c r="D271" s="13">
        <v>30</v>
      </c>
      <c r="E271" s="13" t="s">
        <v>39</v>
      </c>
      <c r="F271" s="13" t="s">
        <v>40</v>
      </c>
      <c r="G271" s="13" t="s">
        <v>9</v>
      </c>
      <c r="H271" s="133" t="s">
        <v>939</v>
      </c>
      <c r="I271" s="14" t="s">
        <v>42</v>
      </c>
      <c r="J271" s="21" t="s">
        <v>924</v>
      </c>
      <c r="K271" s="21"/>
      <c r="L271" s="11"/>
      <c r="M271" s="12" t="s">
        <v>367</v>
      </c>
    </row>
    <row r="272" ht="16" customHeight="1" spans="1:13">
      <c r="A272" s="21">
        <f t="shared" si="4"/>
        <v>269</v>
      </c>
      <c r="B272" s="11" t="s">
        <v>940</v>
      </c>
      <c r="C272" s="12" t="s">
        <v>941</v>
      </c>
      <c r="D272" s="13">
        <v>30</v>
      </c>
      <c r="E272" s="13" t="s">
        <v>39</v>
      </c>
      <c r="F272" s="13" t="s">
        <v>40</v>
      </c>
      <c r="G272" s="13" t="s">
        <v>9</v>
      </c>
      <c r="H272" s="133" t="s">
        <v>942</v>
      </c>
      <c r="I272" s="14" t="s">
        <v>42</v>
      </c>
      <c r="J272" s="21" t="s">
        <v>924</v>
      </c>
      <c r="K272" s="21"/>
      <c r="L272" s="11"/>
      <c r="M272" s="12" t="s">
        <v>367</v>
      </c>
    </row>
    <row r="273" ht="16" customHeight="1" spans="1:13">
      <c r="A273" s="21">
        <f t="shared" si="4"/>
        <v>270</v>
      </c>
      <c r="B273" s="11" t="s">
        <v>943</v>
      </c>
      <c r="C273" s="12" t="s">
        <v>944</v>
      </c>
      <c r="D273" s="13">
        <v>30</v>
      </c>
      <c r="E273" s="13" t="s">
        <v>39</v>
      </c>
      <c r="F273" s="13" t="s">
        <v>40</v>
      </c>
      <c r="G273" s="13" t="s">
        <v>9</v>
      </c>
      <c r="H273" s="133" t="s">
        <v>945</v>
      </c>
      <c r="I273" s="14" t="s">
        <v>42</v>
      </c>
      <c r="J273" s="21" t="s">
        <v>924</v>
      </c>
      <c r="K273" s="21"/>
      <c r="L273" s="11"/>
      <c r="M273" s="12" t="s">
        <v>148</v>
      </c>
    </row>
    <row r="274" ht="16" customHeight="1" spans="1:13">
      <c r="A274" s="21">
        <f t="shared" si="4"/>
        <v>271</v>
      </c>
      <c r="B274" s="11" t="s">
        <v>946</v>
      </c>
      <c r="C274" s="12" t="s">
        <v>947</v>
      </c>
      <c r="D274" s="13">
        <v>30</v>
      </c>
      <c r="E274" s="13" t="s">
        <v>39</v>
      </c>
      <c r="F274" s="13" t="s">
        <v>40</v>
      </c>
      <c r="G274" s="13" t="s">
        <v>9</v>
      </c>
      <c r="H274" s="133" t="s">
        <v>948</v>
      </c>
      <c r="I274" s="14" t="s">
        <v>42</v>
      </c>
      <c r="J274" s="21" t="s">
        <v>924</v>
      </c>
      <c r="K274" s="21"/>
      <c r="L274" s="11"/>
      <c r="M274" s="12" t="s">
        <v>891</v>
      </c>
    </row>
    <row r="275" ht="16" customHeight="1" spans="1:13">
      <c r="A275" s="21">
        <f t="shared" si="4"/>
        <v>272</v>
      </c>
      <c r="B275" s="11" t="s">
        <v>949</v>
      </c>
      <c r="C275" s="12" t="s">
        <v>950</v>
      </c>
      <c r="D275" s="13">
        <v>30</v>
      </c>
      <c r="E275" s="13" t="s">
        <v>39</v>
      </c>
      <c r="F275" s="13" t="s">
        <v>40</v>
      </c>
      <c r="G275" s="13" t="s">
        <v>9</v>
      </c>
      <c r="H275" s="133" t="s">
        <v>951</v>
      </c>
      <c r="I275" s="14" t="s">
        <v>42</v>
      </c>
      <c r="J275" s="21" t="s">
        <v>924</v>
      </c>
      <c r="K275" s="21"/>
      <c r="L275" s="11" t="s">
        <v>952</v>
      </c>
      <c r="M275" s="12" t="s">
        <v>229</v>
      </c>
    </row>
    <row r="276" ht="16" customHeight="1" spans="1:13">
      <c r="A276" s="21">
        <f t="shared" si="4"/>
        <v>273</v>
      </c>
      <c r="B276" s="11" t="s">
        <v>953</v>
      </c>
      <c r="C276" s="12" t="s">
        <v>954</v>
      </c>
      <c r="D276" s="13">
        <v>20</v>
      </c>
      <c r="E276" s="13" t="s">
        <v>39</v>
      </c>
      <c r="F276" s="13" t="s">
        <v>40</v>
      </c>
      <c r="G276" s="13" t="s">
        <v>9</v>
      </c>
      <c r="H276" s="133" t="s">
        <v>955</v>
      </c>
      <c r="I276" s="14" t="s">
        <v>42</v>
      </c>
      <c r="J276" s="21" t="s">
        <v>924</v>
      </c>
      <c r="K276" s="21"/>
      <c r="L276" s="11"/>
      <c r="M276" s="12"/>
    </row>
    <row r="277" ht="16" customHeight="1" spans="1:13">
      <c r="A277" s="21">
        <f t="shared" si="4"/>
        <v>274</v>
      </c>
      <c r="B277" s="11" t="s">
        <v>956</v>
      </c>
      <c r="C277" s="12" t="s">
        <v>957</v>
      </c>
      <c r="D277" s="13">
        <v>20</v>
      </c>
      <c r="E277" s="13" t="s">
        <v>39</v>
      </c>
      <c r="F277" s="13" t="s">
        <v>40</v>
      </c>
      <c r="G277" s="13" t="s">
        <v>9</v>
      </c>
      <c r="H277" s="133" t="s">
        <v>958</v>
      </c>
      <c r="I277" s="14" t="s">
        <v>42</v>
      </c>
      <c r="J277" s="21" t="s">
        <v>924</v>
      </c>
      <c r="K277" s="21"/>
      <c r="L277" s="11"/>
      <c r="M277" s="12"/>
    </row>
    <row r="278" ht="16" customHeight="1" spans="1:13">
      <c r="A278" s="21">
        <f t="shared" si="4"/>
        <v>275</v>
      </c>
      <c r="B278" s="11" t="s">
        <v>959</v>
      </c>
      <c r="C278" s="12" t="s">
        <v>960</v>
      </c>
      <c r="D278" s="13">
        <v>20</v>
      </c>
      <c r="E278" s="13" t="s">
        <v>39</v>
      </c>
      <c r="F278" s="13" t="s">
        <v>40</v>
      </c>
      <c r="G278" s="13" t="s">
        <v>9</v>
      </c>
      <c r="H278" s="133" t="s">
        <v>961</v>
      </c>
      <c r="I278" s="14" t="s">
        <v>42</v>
      </c>
      <c r="J278" s="21" t="s">
        <v>924</v>
      </c>
      <c r="K278" s="21"/>
      <c r="L278" s="11"/>
      <c r="M278" s="12" t="s">
        <v>962</v>
      </c>
    </row>
    <row r="279" ht="16" customHeight="1" spans="1:13">
      <c r="A279" s="21">
        <f t="shared" si="4"/>
        <v>276</v>
      </c>
      <c r="B279" s="11" t="s">
        <v>963</v>
      </c>
      <c r="C279" s="12" t="s">
        <v>964</v>
      </c>
      <c r="D279" s="13">
        <v>20</v>
      </c>
      <c r="E279" s="13" t="s">
        <v>39</v>
      </c>
      <c r="F279" s="13" t="s">
        <v>40</v>
      </c>
      <c r="G279" s="13" t="s">
        <v>9</v>
      </c>
      <c r="H279" s="133" t="s">
        <v>965</v>
      </c>
      <c r="I279" s="14" t="s">
        <v>42</v>
      </c>
      <c r="J279" s="21" t="s">
        <v>924</v>
      </c>
      <c r="K279" s="21"/>
      <c r="L279" s="11"/>
      <c r="M279" s="12"/>
    </row>
    <row r="280" ht="16" customHeight="1" spans="1:13">
      <c r="A280" s="21">
        <f t="shared" si="4"/>
        <v>277</v>
      </c>
      <c r="B280" s="11" t="s">
        <v>966</v>
      </c>
      <c r="C280" s="12" t="s">
        <v>967</v>
      </c>
      <c r="D280" s="13">
        <v>20</v>
      </c>
      <c r="E280" s="13" t="s">
        <v>39</v>
      </c>
      <c r="F280" s="13" t="s">
        <v>40</v>
      </c>
      <c r="G280" s="13" t="s">
        <v>9</v>
      </c>
      <c r="H280" s="133" t="s">
        <v>968</v>
      </c>
      <c r="I280" s="14" t="s">
        <v>42</v>
      </c>
      <c r="J280" s="21" t="s">
        <v>924</v>
      </c>
      <c r="K280" s="21"/>
      <c r="L280" s="11"/>
      <c r="M280" s="12"/>
    </row>
    <row r="281" ht="16" customHeight="1" spans="1:13">
      <c r="A281" s="21">
        <f t="shared" si="4"/>
        <v>278</v>
      </c>
      <c r="B281" s="11" t="s">
        <v>969</v>
      </c>
      <c r="C281" s="12" t="s">
        <v>970</v>
      </c>
      <c r="D281" s="13">
        <v>30</v>
      </c>
      <c r="E281" s="13" t="s">
        <v>39</v>
      </c>
      <c r="F281" s="13" t="s">
        <v>40</v>
      </c>
      <c r="G281" s="13" t="s">
        <v>9</v>
      </c>
      <c r="H281" s="133" t="s">
        <v>971</v>
      </c>
      <c r="I281" s="14" t="s">
        <v>42</v>
      </c>
      <c r="J281" s="21" t="s">
        <v>924</v>
      </c>
      <c r="K281" s="21"/>
      <c r="L281" s="11"/>
      <c r="M281" s="12" t="s">
        <v>972</v>
      </c>
    </row>
    <row r="282" ht="16" customHeight="1" spans="1:13">
      <c r="A282" s="21">
        <f t="shared" si="4"/>
        <v>279</v>
      </c>
      <c r="B282" s="11" t="s">
        <v>973</v>
      </c>
      <c r="C282" s="12" t="s">
        <v>974</v>
      </c>
      <c r="D282" s="13">
        <v>20</v>
      </c>
      <c r="E282" s="13" t="s">
        <v>39</v>
      </c>
      <c r="F282" s="13" t="s">
        <v>40</v>
      </c>
      <c r="G282" s="13" t="s">
        <v>9</v>
      </c>
      <c r="H282" s="133" t="s">
        <v>975</v>
      </c>
      <c r="I282" s="14" t="s">
        <v>42</v>
      </c>
      <c r="J282" s="21" t="s">
        <v>924</v>
      </c>
      <c r="K282" s="21"/>
      <c r="L282" s="11"/>
      <c r="M282" s="12"/>
    </row>
    <row r="283" ht="16" customHeight="1" spans="1:13">
      <c r="A283" s="21">
        <f t="shared" si="4"/>
        <v>280</v>
      </c>
      <c r="B283" s="11" t="s">
        <v>976</v>
      </c>
      <c r="C283" s="12" t="s">
        <v>977</v>
      </c>
      <c r="D283" s="13">
        <v>20</v>
      </c>
      <c r="E283" s="13" t="s">
        <v>39</v>
      </c>
      <c r="F283" s="13" t="s">
        <v>40</v>
      </c>
      <c r="G283" s="13" t="s">
        <v>9</v>
      </c>
      <c r="H283" s="133" t="s">
        <v>978</v>
      </c>
      <c r="I283" s="14" t="s">
        <v>42</v>
      </c>
      <c r="J283" s="21" t="s">
        <v>924</v>
      </c>
      <c r="K283" s="21"/>
      <c r="L283" s="11"/>
      <c r="M283" s="12"/>
    </row>
    <row r="284" ht="16" customHeight="1" spans="1:13">
      <c r="A284" s="21">
        <f t="shared" si="4"/>
        <v>281</v>
      </c>
      <c r="B284" s="11" t="s">
        <v>979</v>
      </c>
      <c r="C284" s="11" t="s">
        <v>980</v>
      </c>
      <c r="D284" s="13">
        <v>20</v>
      </c>
      <c r="E284" s="13" t="s">
        <v>39</v>
      </c>
      <c r="F284" s="13" t="s">
        <v>40</v>
      </c>
      <c r="G284" s="13" t="s">
        <v>9</v>
      </c>
      <c r="H284" s="133" t="s">
        <v>981</v>
      </c>
      <c r="I284" s="14" t="s">
        <v>42</v>
      </c>
      <c r="J284" s="21" t="s">
        <v>924</v>
      </c>
      <c r="K284" s="21"/>
      <c r="L284" s="11"/>
      <c r="M284" s="12"/>
    </row>
    <row r="285" ht="16" customHeight="1" spans="1:13">
      <c r="A285" s="21">
        <f t="shared" si="4"/>
        <v>282</v>
      </c>
      <c r="B285" s="11" t="s">
        <v>982</v>
      </c>
      <c r="C285" s="12" t="s">
        <v>983</v>
      </c>
      <c r="D285" s="13">
        <v>30</v>
      </c>
      <c r="E285" s="13" t="s">
        <v>39</v>
      </c>
      <c r="F285" s="13" t="s">
        <v>40</v>
      </c>
      <c r="G285" s="13" t="s">
        <v>9</v>
      </c>
      <c r="H285" s="133" t="s">
        <v>984</v>
      </c>
      <c r="I285" s="14" t="s">
        <v>42</v>
      </c>
      <c r="J285" s="21" t="s">
        <v>924</v>
      </c>
      <c r="K285" s="21"/>
      <c r="L285" s="11"/>
      <c r="M285" s="12" t="s">
        <v>972</v>
      </c>
    </row>
    <row r="286" ht="16" customHeight="1" spans="1:13">
      <c r="A286" s="21">
        <f t="shared" si="4"/>
        <v>283</v>
      </c>
      <c r="B286" s="11" t="s">
        <v>985</v>
      </c>
      <c r="C286" s="12" t="s">
        <v>986</v>
      </c>
      <c r="D286" s="13">
        <v>30</v>
      </c>
      <c r="E286" s="13" t="s">
        <v>39</v>
      </c>
      <c r="F286" s="13" t="s">
        <v>40</v>
      </c>
      <c r="G286" s="13" t="s">
        <v>9</v>
      </c>
      <c r="H286" s="133" t="s">
        <v>987</v>
      </c>
      <c r="I286" s="14" t="s">
        <v>42</v>
      </c>
      <c r="J286" s="21" t="s">
        <v>988</v>
      </c>
      <c r="K286" s="21"/>
      <c r="L286" s="11" t="s">
        <v>989</v>
      </c>
      <c r="M286" s="12" t="s">
        <v>623</v>
      </c>
    </row>
    <row r="287" ht="16" customHeight="1" spans="1:13">
      <c r="A287" s="21">
        <f t="shared" si="4"/>
        <v>284</v>
      </c>
      <c r="B287" s="11" t="s">
        <v>990</v>
      </c>
      <c r="C287" s="11" t="s">
        <v>991</v>
      </c>
      <c r="D287" s="13">
        <v>30</v>
      </c>
      <c r="E287" s="13" t="s">
        <v>39</v>
      </c>
      <c r="F287" s="13" t="s">
        <v>40</v>
      </c>
      <c r="G287" s="13" t="s">
        <v>9</v>
      </c>
      <c r="H287" s="133" t="s">
        <v>992</v>
      </c>
      <c r="I287" s="14" t="s">
        <v>42</v>
      </c>
      <c r="J287" s="21" t="s">
        <v>988</v>
      </c>
      <c r="K287" s="21"/>
      <c r="L287" s="11" t="s">
        <v>993</v>
      </c>
      <c r="M287" s="12"/>
    </row>
    <row r="288" ht="16" customHeight="1" spans="1:13">
      <c r="A288" s="21">
        <f t="shared" si="4"/>
        <v>285</v>
      </c>
      <c r="B288" s="11" t="s">
        <v>994</v>
      </c>
      <c r="C288" s="11" t="s">
        <v>995</v>
      </c>
      <c r="D288" s="13">
        <v>20</v>
      </c>
      <c r="E288" s="13" t="s">
        <v>39</v>
      </c>
      <c r="F288" s="13" t="s">
        <v>40</v>
      </c>
      <c r="G288" s="13" t="s">
        <v>9</v>
      </c>
      <c r="H288" s="133" t="s">
        <v>996</v>
      </c>
      <c r="I288" s="14" t="s">
        <v>42</v>
      </c>
      <c r="J288" s="21" t="s">
        <v>988</v>
      </c>
      <c r="K288" s="21"/>
      <c r="L288" s="11"/>
      <c r="M288" s="12"/>
    </row>
    <row r="289" ht="16" customHeight="1" spans="1:13">
      <c r="A289" s="21">
        <f t="shared" si="4"/>
        <v>286</v>
      </c>
      <c r="B289" s="11" t="s">
        <v>997</v>
      </c>
      <c r="C289" s="12" t="s">
        <v>998</v>
      </c>
      <c r="D289" s="13">
        <v>30</v>
      </c>
      <c r="E289" s="13" t="s">
        <v>39</v>
      </c>
      <c r="F289" s="13" t="s">
        <v>40</v>
      </c>
      <c r="G289" s="13" t="s">
        <v>9</v>
      </c>
      <c r="H289" s="133" t="s">
        <v>999</v>
      </c>
      <c r="I289" s="14" t="s">
        <v>42</v>
      </c>
      <c r="J289" s="21" t="s">
        <v>988</v>
      </c>
      <c r="K289" s="21"/>
      <c r="L289" s="11"/>
      <c r="M289" s="12"/>
    </row>
    <row r="290" ht="16" customHeight="1" spans="1:13">
      <c r="A290" s="21">
        <f t="shared" si="4"/>
        <v>287</v>
      </c>
      <c r="B290" s="11" t="s">
        <v>1000</v>
      </c>
      <c r="C290" s="12" t="s">
        <v>1001</v>
      </c>
      <c r="D290" s="13">
        <v>20</v>
      </c>
      <c r="E290" s="13" t="s">
        <v>39</v>
      </c>
      <c r="F290" s="13" t="s">
        <v>40</v>
      </c>
      <c r="G290" s="13" t="s">
        <v>9</v>
      </c>
      <c r="H290" s="133" t="s">
        <v>1002</v>
      </c>
      <c r="I290" s="14" t="s">
        <v>42</v>
      </c>
      <c r="J290" s="21" t="s">
        <v>988</v>
      </c>
      <c r="K290" s="21"/>
      <c r="L290" s="11"/>
      <c r="M290" s="12"/>
    </row>
    <row r="291" ht="16" customHeight="1" spans="1:13">
      <c r="A291" s="21">
        <f t="shared" si="4"/>
        <v>288</v>
      </c>
      <c r="B291" s="11" t="s">
        <v>1003</v>
      </c>
      <c r="C291" s="12" t="s">
        <v>1004</v>
      </c>
      <c r="D291" s="13">
        <v>20</v>
      </c>
      <c r="E291" s="13" t="s">
        <v>39</v>
      </c>
      <c r="F291" s="13" t="s">
        <v>40</v>
      </c>
      <c r="G291" s="13" t="s">
        <v>9</v>
      </c>
      <c r="H291" s="133" t="s">
        <v>1005</v>
      </c>
      <c r="I291" s="14" t="s">
        <v>42</v>
      </c>
      <c r="J291" s="21" t="s">
        <v>988</v>
      </c>
      <c r="K291" s="21"/>
      <c r="L291" s="11"/>
      <c r="M291" s="12"/>
    </row>
    <row r="292" ht="16" customHeight="1" spans="1:13">
      <c r="A292" s="21">
        <f t="shared" si="4"/>
        <v>289</v>
      </c>
      <c r="B292" s="11" t="s">
        <v>1006</v>
      </c>
      <c r="C292" s="11" t="s">
        <v>1007</v>
      </c>
      <c r="D292" s="13">
        <v>20</v>
      </c>
      <c r="E292" s="13" t="s">
        <v>39</v>
      </c>
      <c r="F292" s="13" t="s">
        <v>40</v>
      </c>
      <c r="G292" s="13" t="s">
        <v>9</v>
      </c>
      <c r="H292" s="133" t="s">
        <v>1008</v>
      </c>
      <c r="I292" s="14" t="s">
        <v>42</v>
      </c>
      <c r="J292" s="21" t="s">
        <v>988</v>
      </c>
      <c r="K292" s="21"/>
      <c r="L292" s="11"/>
      <c r="M292" s="12"/>
    </row>
    <row r="293" ht="16" customHeight="1" spans="1:13">
      <c r="A293" s="21">
        <f t="shared" si="4"/>
        <v>290</v>
      </c>
      <c r="B293" s="11" t="s">
        <v>1009</v>
      </c>
      <c r="C293" s="12" t="s">
        <v>1010</v>
      </c>
      <c r="D293" s="13">
        <v>20</v>
      </c>
      <c r="E293" s="13" t="s">
        <v>39</v>
      </c>
      <c r="F293" s="13" t="s">
        <v>40</v>
      </c>
      <c r="G293" s="13" t="s">
        <v>9</v>
      </c>
      <c r="H293" s="133" t="s">
        <v>1011</v>
      </c>
      <c r="I293" s="14" t="s">
        <v>42</v>
      </c>
      <c r="J293" s="21" t="s">
        <v>988</v>
      </c>
      <c r="K293" s="21"/>
      <c r="L293" s="11"/>
      <c r="M293" s="12"/>
    </row>
    <row r="294" ht="16" customHeight="1" spans="1:13">
      <c r="A294" s="21">
        <f t="shared" si="4"/>
        <v>291</v>
      </c>
      <c r="B294" s="11" t="s">
        <v>1012</v>
      </c>
      <c r="C294" s="12" t="s">
        <v>1013</v>
      </c>
      <c r="D294" s="13">
        <v>20</v>
      </c>
      <c r="E294" s="13" t="s">
        <v>39</v>
      </c>
      <c r="F294" s="13" t="s">
        <v>40</v>
      </c>
      <c r="G294" s="13" t="s">
        <v>9</v>
      </c>
      <c r="H294" s="133" t="s">
        <v>1014</v>
      </c>
      <c r="I294" s="14" t="s">
        <v>42</v>
      </c>
      <c r="J294" s="21" t="s">
        <v>988</v>
      </c>
      <c r="K294" s="21"/>
      <c r="L294" s="11"/>
      <c r="M294" s="12"/>
    </row>
    <row r="295" ht="16" customHeight="1" spans="1:13">
      <c r="A295" s="21">
        <f t="shared" si="4"/>
        <v>292</v>
      </c>
      <c r="B295" s="11" t="s">
        <v>1015</v>
      </c>
      <c r="C295" s="12" t="s">
        <v>1016</v>
      </c>
      <c r="D295" s="13">
        <v>20</v>
      </c>
      <c r="E295" s="13" t="s">
        <v>39</v>
      </c>
      <c r="F295" s="13" t="s">
        <v>40</v>
      </c>
      <c r="G295" s="13" t="s">
        <v>9</v>
      </c>
      <c r="H295" s="133" t="s">
        <v>1017</v>
      </c>
      <c r="I295" s="14" t="s">
        <v>42</v>
      </c>
      <c r="J295" s="21" t="s">
        <v>988</v>
      </c>
      <c r="K295" s="21"/>
      <c r="L295" s="11"/>
      <c r="M295" s="12"/>
    </row>
    <row r="296" ht="16" customHeight="1" spans="1:13">
      <c r="A296" s="21">
        <f t="shared" si="4"/>
        <v>293</v>
      </c>
      <c r="B296" s="11" t="s">
        <v>1018</v>
      </c>
      <c r="C296" s="12" t="s">
        <v>1019</v>
      </c>
      <c r="D296" s="13">
        <v>30</v>
      </c>
      <c r="E296" s="13" t="s">
        <v>39</v>
      </c>
      <c r="F296" s="13" t="s">
        <v>40</v>
      </c>
      <c r="G296" s="13" t="s">
        <v>9</v>
      </c>
      <c r="H296" s="133" t="s">
        <v>1020</v>
      </c>
      <c r="I296" s="14" t="s">
        <v>42</v>
      </c>
      <c r="J296" s="21" t="s">
        <v>988</v>
      </c>
      <c r="K296" s="21"/>
      <c r="L296" s="11"/>
      <c r="M296" s="12" t="s">
        <v>74</v>
      </c>
    </row>
    <row r="297" ht="16" customHeight="1" spans="1:13">
      <c r="A297" s="21">
        <f t="shared" si="4"/>
        <v>294</v>
      </c>
      <c r="B297" s="11" t="s">
        <v>1021</v>
      </c>
      <c r="C297" s="12" t="s">
        <v>1022</v>
      </c>
      <c r="D297" s="13">
        <v>20</v>
      </c>
      <c r="E297" s="13" t="s">
        <v>39</v>
      </c>
      <c r="F297" s="13" t="s">
        <v>40</v>
      </c>
      <c r="G297" s="13" t="s">
        <v>9</v>
      </c>
      <c r="H297" s="133" t="s">
        <v>1023</v>
      </c>
      <c r="I297" s="14" t="s">
        <v>42</v>
      </c>
      <c r="J297" s="21" t="s">
        <v>988</v>
      </c>
      <c r="K297" s="21"/>
      <c r="L297" s="11"/>
      <c r="M297" s="12"/>
    </row>
    <row r="298" ht="16" customHeight="1" spans="1:13">
      <c r="A298" s="21">
        <f t="shared" si="4"/>
        <v>295</v>
      </c>
      <c r="B298" s="11" t="s">
        <v>1024</v>
      </c>
      <c r="C298" s="12" t="s">
        <v>1025</v>
      </c>
      <c r="D298" s="13">
        <v>30</v>
      </c>
      <c r="E298" s="13" t="s">
        <v>39</v>
      </c>
      <c r="F298" s="13" t="s">
        <v>40</v>
      </c>
      <c r="G298" s="13" t="s">
        <v>9</v>
      </c>
      <c r="H298" s="133" t="s">
        <v>1026</v>
      </c>
      <c r="I298" s="14" t="s">
        <v>42</v>
      </c>
      <c r="J298" s="21" t="s">
        <v>988</v>
      </c>
      <c r="K298" s="21"/>
      <c r="L298" s="11" t="s">
        <v>1027</v>
      </c>
      <c r="M298" s="12" t="s">
        <v>623</v>
      </c>
    </row>
    <row r="299" ht="16" customHeight="1" spans="1:13">
      <c r="A299" s="21">
        <f t="shared" si="4"/>
        <v>296</v>
      </c>
      <c r="B299" s="11" t="s">
        <v>1028</v>
      </c>
      <c r="C299" s="12" t="s">
        <v>1029</v>
      </c>
      <c r="D299" s="13">
        <v>30</v>
      </c>
      <c r="E299" s="13" t="s">
        <v>39</v>
      </c>
      <c r="F299" s="13" t="s">
        <v>40</v>
      </c>
      <c r="G299" s="13" t="s">
        <v>9</v>
      </c>
      <c r="H299" s="133" t="s">
        <v>1030</v>
      </c>
      <c r="I299" s="14" t="s">
        <v>42</v>
      </c>
      <c r="J299" s="21" t="s">
        <v>988</v>
      </c>
      <c r="K299" s="21"/>
      <c r="L299" s="11"/>
      <c r="M299" s="12" t="s">
        <v>505</v>
      </c>
    </row>
    <row r="300" ht="16" customHeight="1" spans="1:13">
      <c r="A300" s="21">
        <f t="shared" si="4"/>
        <v>297</v>
      </c>
      <c r="B300" s="11" t="s">
        <v>1031</v>
      </c>
      <c r="C300" s="11" t="s">
        <v>1032</v>
      </c>
      <c r="D300" s="13">
        <v>20</v>
      </c>
      <c r="E300" s="13" t="s">
        <v>39</v>
      </c>
      <c r="F300" s="13" t="s">
        <v>40</v>
      </c>
      <c r="G300" s="13" t="s">
        <v>9</v>
      </c>
      <c r="H300" s="133" t="s">
        <v>1033</v>
      </c>
      <c r="I300" s="14" t="s">
        <v>42</v>
      </c>
      <c r="J300" s="21" t="s">
        <v>988</v>
      </c>
      <c r="K300" s="21"/>
      <c r="L300" s="11"/>
      <c r="M300" s="12"/>
    </row>
    <row r="301" ht="16" customHeight="1" spans="1:13">
      <c r="A301" s="21">
        <f t="shared" si="4"/>
        <v>298</v>
      </c>
      <c r="B301" s="11" t="s">
        <v>1034</v>
      </c>
      <c r="C301" s="12" t="s">
        <v>1035</v>
      </c>
      <c r="D301" s="13">
        <v>30</v>
      </c>
      <c r="E301" s="13" t="s">
        <v>39</v>
      </c>
      <c r="F301" s="13" t="s">
        <v>40</v>
      </c>
      <c r="G301" s="13" t="s">
        <v>9</v>
      </c>
      <c r="H301" s="133" t="s">
        <v>1036</v>
      </c>
      <c r="I301" s="14" t="s">
        <v>42</v>
      </c>
      <c r="J301" s="21" t="s">
        <v>988</v>
      </c>
      <c r="K301" s="21"/>
      <c r="L301" s="11" t="s">
        <v>1037</v>
      </c>
      <c r="M301" s="12" t="s">
        <v>348</v>
      </c>
    </row>
    <row r="302" ht="16" customHeight="1" spans="1:13">
      <c r="A302" s="21">
        <f t="shared" si="4"/>
        <v>299</v>
      </c>
      <c r="B302" s="11" t="s">
        <v>1038</v>
      </c>
      <c r="C302" s="12" t="s">
        <v>1039</v>
      </c>
      <c r="D302" s="13">
        <v>20</v>
      </c>
      <c r="E302" s="13" t="s">
        <v>39</v>
      </c>
      <c r="F302" s="13" t="s">
        <v>40</v>
      </c>
      <c r="G302" s="13" t="s">
        <v>9</v>
      </c>
      <c r="H302" s="133" t="s">
        <v>1040</v>
      </c>
      <c r="I302" s="14" t="s">
        <v>42</v>
      </c>
      <c r="J302" s="21" t="s">
        <v>988</v>
      </c>
      <c r="K302" s="21"/>
      <c r="L302" s="11"/>
      <c r="M302" s="12"/>
    </row>
    <row r="303" ht="16" customHeight="1" spans="1:13">
      <c r="A303" s="21">
        <f t="shared" si="4"/>
        <v>300</v>
      </c>
      <c r="B303" s="11" t="s">
        <v>1041</v>
      </c>
      <c r="C303" s="12" t="s">
        <v>1042</v>
      </c>
      <c r="D303" s="13">
        <v>30</v>
      </c>
      <c r="E303" s="13" t="s">
        <v>39</v>
      </c>
      <c r="F303" s="13" t="s">
        <v>40</v>
      </c>
      <c r="G303" s="13" t="s">
        <v>9</v>
      </c>
      <c r="H303" s="133" t="s">
        <v>1043</v>
      </c>
      <c r="I303" s="14" t="s">
        <v>42</v>
      </c>
      <c r="J303" s="21" t="s">
        <v>988</v>
      </c>
      <c r="K303" s="21"/>
      <c r="L303" s="11"/>
      <c r="M303" s="12" t="s">
        <v>148</v>
      </c>
    </row>
    <row r="304" ht="16" customHeight="1" spans="1:13">
      <c r="A304" s="21">
        <f t="shared" si="4"/>
        <v>301</v>
      </c>
      <c r="B304" s="11" t="s">
        <v>1044</v>
      </c>
      <c r="C304" s="12" t="s">
        <v>1045</v>
      </c>
      <c r="D304" s="13">
        <v>30</v>
      </c>
      <c r="E304" s="13" t="s">
        <v>39</v>
      </c>
      <c r="F304" s="13" t="s">
        <v>40</v>
      </c>
      <c r="G304" s="13" t="s">
        <v>9</v>
      </c>
      <c r="H304" s="133" t="s">
        <v>1046</v>
      </c>
      <c r="I304" s="14" t="s">
        <v>42</v>
      </c>
      <c r="J304" s="21" t="s">
        <v>988</v>
      </c>
      <c r="K304" s="21"/>
      <c r="L304" s="11"/>
      <c r="M304" s="12" t="s">
        <v>745</v>
      </c>
    </row>
    <row r="305" s="57" customFormat="1" ht="16" customHeight="1" spans="1:13">
      <c r="A305" s="21">
        <f t="shared" si="4"/>
        <v>302</v>
      </c>
      <c r="B305" s="11" t="s">
        <v>1047</v>
      </c>
      <c r="C305" s="12" t="s">
        <v>1048</v>
      </c>
      <c r="D305" s="13">
        <v>30</v>
      </c>
      <c r="E305" s="13" t="s">
        <v>39</v>
      </c>
      <c r="F305" s="13" t="s">
        <v>40</v>
      </c>
      <c r="G305" s="13" t="s">
        <v>9</v>
      </c>
      <c r="H305" s="133" t="s">
        <v>1049</v>
      </c>
      <c r="I305" s="14" t="s">
        <v>42</v>
      </c>
      <c r="J305" s="21" t="s">
        <v>988</v>
      </c>
      <c r="K305" s="21"/>
      <c r="L305" s="11"/>
      <c r="M305" s="12"/>
    </row>
    <row r="306" ht="16" customHeight="1" spans="1:13">
      <c r="A306" s="21">
        <f t="shared" si="4"/>
        <v>303</v>
      </c>
      <c r="B306" s="11" t="s">
        <v>1050</v>
      </c>
      <c r="C306" s="12" t="s">
        <v>1051</v>
      </c>
      <c r="D306" s="13">
        <v>30</v>
      </c>
      <c r="E306" s="13" t="s">
        <v>39</v>
      </c>
      <c r="F306" s="13" t="s">
        <v>40</v>
      </c>
      <c r="G306" s="13" t="s">
        <v>9</v>
      </c>
      <c r="H306" s="133" t="s">
        <v>1052</v>
      </c>
      <c r="I306" s="14" t="s">
        <v>42</v>
      </c>
      <c r="J306" s="21" t="s">
        <v>988</v>
      </c>
      <c r="K306" s="21"/>
      <c r="L306" s="11"/>
      <c r="M306" s="12"/>
    </row>
    <row r="307" ht="16" customHeight="1" spans="1:13">
      <c r="A307" s="21">
        <f t="shared" si="4"/>
        <v>304</v>
      </c>
      <c r="B307" s="11" t="s">
        <v>1053</v>
      </c>
      <c r="C307" s="12" t="s">
        <v>1054</v>
      </c>
      <c r="D307" s="13">
        <v>20</v>
      </c>
      <c r="E307" s="13" t="s">
        <v>39</v>
      </c>
      <c r="F307" s="13" t="s">
        <v>40</v>
      </c>
      <c r="G307" s="13" t="s">
        <v>9</v>
      </c>
      <c r="H307" s="133" t="s">
        <v>1055</v>
      </c>
      <c r="I307" s="14" t="s">
        <v>42</v>
      </c>
      <c r="J307" s="21" t="s">
        <v>988</v>
      </c>
      <c r="K307" s="21"/>
      <c r="L307" s="11"/>
      <c r="M307" s="12"/>
    </row>
    <row r="308" ht="16" customHeight="1" spans="1:13">
      <c r="A308" s="21">
        <f t="shared" si="4"/>
        <v>305</v>
      </c>
      <c r="B308" s="11" t="s">
        <v>1056</v>
      </c>
      <c r="C308" s="12" t="s">
        <v>1057</v>
      </c>
      <c r="D308" s="13">
        <v>30</v>
      </c>
      <c r="E308" s="13" t="s">
        <v>39</v>
      </c>
      <c r="F308" s="13" t="s">
        <v>40</v>
      </c>
      <c r="G308" s="13" t="s">
        <v>9</v>
      </c>
      <c r="H308" s="133" t="s">
        <v>1058</v>
      </c>
      <c r="I308" s="14" t="s">
        <v>42</v>
      </c>
      <c r="J308" s="21" t="s">
        <v>988</v>
      </c>
      <c r="K308" s="21"/>
      <c r="L308" s="11"/>
      <c r="M308" s="12"/>
    </row>
    <row r="309" ht="16" customHeight="1" spans="1:13">
      <c r="A309" s="21">
        <f t="shared" si="4"/>
        <v>306</v>
      </c>
      <c r="B309" s="11" t="s">
        <v>1059</v>
      </c>
      <c r="C309" s="12" t="s">
        <v>1060</v>
      </c>
      <c r="D309" s="13">
        <v>30</v>
      </c>
      <c r="E309" s="13" t="s">
        <v>39</v>
      </c>
      <c r="F309" s="13" t="s">
        <v>40</v>
      </c>
      <c r="G309" s="13" t="s">
        <v>9</v>
      </c>
      <c r="H309" s="133" t="s">
        <v>1061</v>
      </c>
      <c r="I309" s="14" t="s">
        <v>42</v>
      </c>
      <c r="J309" s="21" t="s">
        <v>359</v>
      </c>
      <c r="K309" s="21"/>
      <c r="L309" s="11"/>
      <c r="M309" s="12" t="s">
        <v>279</v>
      </c>
    </row>
    <row r="310" ht="16" customHeight="1" spans="1:13">
      <c r="A310" s="21">
        <f t="shared" si="4"/>
        <v>307</v>
      </c>
      <c r="B310" s="11" t="s">
        <v>1062</v>
      </c>
      <c r="C310" s="12" t="s">
        <v>1063</v>
      </c>
      <c r="D310" s="13">
        <v>20</v>
      </c>
      <c r="E310" s="13" t="s">
        <v>39</v>
      </c>
      <c r="F310" s="13" t="s">
        <v>40</v>
      </c>
      <c r="G310" s="13" t="s">
        <v>9</v>
      </c>
      <c r="H310" s="133" t="s">
        <v>1064</v>
      </c>
      <c r="I310" s="14" t="s">
        <v>42</v>
      </c>
      <c r="J310" s="21" t="s">
        <v>359</v>
      </c>
      <c r="K310" s="21"/>
      <c r="L310" s="11"/>
      <c r="M310" s="12"/>
    </row>
    <row r="311" ht="16" customHeight="1" spans="1:13">
      <c r="A311" s="21">
        <f t="shared" si="4"/>
        <v>308</v>
      </c>
      <c r="B311" s="11" t="s">
        <v>1065</v>
      </c>
      <c r="C311" s="12" t="s">
        <v>1066</v>
      </c>
      <c r="D311" s="13">
        <v>30</v>
      </c>
      <c r="E311" s="13" t="s">
        <v>39</v>
      </c>
      <c r="F311" s="13" t="s">
        <v>40</v>
      </c>
      <c r="G311" s="13" t="s">
        <v>9</v>
      </c>
      <c r="H311" s="133" t="s">
        <v>1067</v>
      </c>
      <c r="I311" s="14" t="s">
        <v>42</v>
      </c>
      <c r="J311" s="21" t="s">
        <v>359</v>
      </c>
      <c r="K311" s="21"/>
      <c r="L311" s="11"/>
      <c r="M311" s="12" t="s">
        <v>972</v>
      </c>
    </row>
    <row r="312" ht="16" customHeight="1" spans="1:13">
      <c r="A312" s="21">
        <f t="shared" si="4"/>
        <v>309</v>
      </c>
      <c r="B312" s="11" t="s">
        <v>1068</v>
      </c>
      <c r="C312" s="12" t="s">
        <v>1069</v>
      </c>
      <c r="D312" s="13">
        <v>20</v>
      </c>
      <c r="E312" s="13" t="s">
        <v>39</v>
      </c>
      <c r="F312" s="13" t="s">
        <v>40</v>
      </c>
      <c r="G312" s="13" t="s">
        <v>9</v>
      </c>
      <c r="H312" s="133" t="s">
        <v>1070</v>
      </c>
      <c r="I312" s="14" t="s">
        <v>42</v>
      </c>
      <c r="J312" s="21" t="s">
        <v>359</v>
      </c>
      <c r="K312" s="21"/>
      <c r="L312" s="11"/>
      <c r="M312" s="12"/>
    </row>
    <row r="313" ht="16" customHeight="1" spans="1:13">
      <c r="A313" s="21">
        <f t="shared" si="4"/>
        <v>310</v>
      </c>
      <c r="B313" s="11" t="s">
        <v>1071</v>
      </c>
      <c r="C313" s="12" t="s">
        <v>1072</v>
      </c>
      <c r="D313" s="13">
        <v>30</v>
      </c>
      <c r="E313" s="13" t="s">
        <v>39</v>
      </c>
      <c r="F313" s="13" t="s">
        <v>40</v>
      </c>
      <c r="G313" s="13" t="s">
        <v>9</v>
      </c>
      <c r="H313" s="133" t="s">
        <v>1073</v>
      </c>
      <c r="I313" s="14" t="s">
        <v>42</v>
      </c>
      <c r="J313" s="21" t="s">
        <v>359</v>
      </c>
      <c r="K313" s="21"/>
      <c r="L313" s="11"/>
      <c r="M313" s="12" t="s">
        <v>972</v>
      </c>
    </row>
    <row r="314" ht="16" customHeight="1" spans="1:13">
      <c r="A314" s="21">
        <f t="shared" si="4"/>
        <v>311</v>
      </c>
      <c r="B314" s="11" t="s">
        <v>1074</v>
      </c>
      <c r="C314" s="12" t="s">
        <v>1075</v>
      </c>
      <c r="D314" s="13">
        <v>20</v>
      </c>
      <c r="E314" s="13" t="s">
        <v>39</v>
      </c>
      <c r="F314" s="13" t="s">
        <v>40</v>
      </c>
      <c r="G314" s="13" t="s">
        <v>9</v>
      </c>
      <c r="H314" s="133" t="s">
        <v>1076</v>
      </c>
      <c r="I314" s="14" t="s">
        <v>42</v>
      </c>
      <c r="J314" s="21" t="s">
        <v>359</v>
      </c>
      <c r="K314" s="21"/>
      <c r="L314" s="11"/>
      <c r="M314" s="12"/>
    </row>
    <row r="315" ht="16" customHeight="1" spans="1:13">
      <c r="A315" s="21">
        <f t="shared" si="4"/>
        <v>312</v>
      </c>
      <c r="B315" s="11" t="s">
        <v>1077</v>
      </c>
      <c r="C315" s="12" t="s">
        <v>1078</v>
      </c>
      <c r="D315" s="13">
        <v>20</v>
      </c>
      <c r="E315" s="13" t="s">
        <v>39</v>
      </c>
      <c r="F315" s="13" t="s">
        <v>40</v>
      </c>
      <c r="G315" s="13" t="s">
        <v>9</v>
      </c>
      <c r="H315" s="133" t="s">
        <v>1079</v>
      </c>
      <c r="I315" s="14" t="s">
        <v>42</v>
      </c>
      <c r="J315" s="21" t="s">
        <v>359</v>
      </c>
      <c r="K315" s="21"/>
      <c r="L315" s="11"/>
      <c r="M315" s="12"/>
    </row>
    <row r="316" ht="16" customHeight="1" spans="1:13">
      <c r="A316" s="21">
        <f t="shared" si="4"/>
        <v>313</v>
      </c>
      <c r="B316" s="11" t="s">
        <v>1080</v>
      </c>
      <c r="C316" s="12" t="s">
        <v>1081</v>
      </c>
      <c r="D316" s="13">
        <v>30</v>
      </c>
      <c r="E316" s="13" t="s">
        <v>39</v>
      </c>
      <c r="F316" s="13" t="s">
        <v>40</v>
      </c>
      <c r="G316" s="13" t="s">
        <v>9</v>
      </c>
      <c r="H316" s="133" t="s">
        <v>1082</v>
      </c>
      <c r="I316" s="14" t="s">
        <v>42</v>
      </c>
      <c r="J316" s="21" t="s">
        <v>359</v>
      </c>
      <c r="K316" s="21"/>
      <c r="L316" s="11"/>
      <c r="M316" s="12" t="s">
        <v>367</v>
      </c>
    </row>
    <row r="317" ht="16" customHeight="1" spans="1:13">
      <c r="A317" s="21">
        <f t="shared" si="4"/>
        <v>314</v>
      </c>
      <c r="B317" s="11" t="s">
        <v>1083</v>
      </c>
      <c r="C317" s="12" t="s">
        <v>1084</v>
      </c>
      <c r="D317" s="13">
        <v>20</v>
      </c>
      <c r="E317" s="13" t="s">
        <v>39</v>
      </c>
      <c r="F317" s="13" t="s">
        <v>40</v>
      </c>
      <c r="G317" s="13" t="s">
        <v>9</v>
      </c>
      <c r="H317" s="133" t="s">
        <v>1085</v>
      </c>
      <c r="I317" s="14" t="s">
        <v>42</v>
      </c>
      <c r="J317" s="21" t="s">
        <v>359</v>
      </c>
      <c r="K317" s="21"/>
      <c r="L317" s="11"/>
      <c r="M317" s="12"/>
    </row>
    <row r="318" ht="16" customHeight="1" spans="1:13">
      <c r="A318" s="21">
        <f t="shared" si="4"/>
        <v>315</v>
      </c>
      <c r="B318" s="11" t="s">
        <v>1086</v>
      </c>
      <c r="C318" s="11" t="s">
        <v>1087</v>
      </c>
      <c r="D318" s="13">
        <v>30</v>
      </c>
      <c r="E318" s="13" t="s">
        <v>39</v>
      </c>
      <c r="F318" s="13" t="s">
        <v>40</v>
      </c>
      <c r="G318" s="13" t="s">
        <v>9</v>
      </c>
      <c r="H318" s="133" t="s">
        <v>1088</v>
      </c>
      <c r="I318" s="14" t="s">
        <v>42</v>
      </c>
      <c r="J318" s="21" t="s">
        <v>359</v>
      </c>
      <c r="K318" s="21"/>
      <c r="L318" s="11"/>
      <c r="M318" s="12" t="s">
        <v>891</v>
      </c>
    </row>
    <row r="319" ht="16" customHeight="1" spans="1:13">
      <c r="A319" s="21">
        <f t="shared" si="4"/>
        <v>316</v>
      </c>
      <c r="B319" s="11" t="s">
        <v>1089</v>
      </c>
      <c r="C319" s="12" t="s">
        <v>1090</v>
      </c>
      <c r="D319" s="13">
        <v>20</v>
      </c>
      <c r="E319" s="13" t="s">
        <v>39</v>
      </c>
      <c r="F319" s="13" t="s">
        <v>40</v>
      </c>
      <c r="G319" s="13" t="s">
        <v>9</v>
      </c>
      <c r="H319" s="133" t="s">
        <v>1091</v>
      </c>
      <c r="I319" s="14" t="s">
        <v>42</v>
      </c>
      <c r="J319" s="21" t="s">
        <v>359</v>
      </c>
      <c r="K319" s="21"/>
      <c r="L319" s="11"/>
      <c r="M319" s="12"/>
    </row>
    <row r="320" ht="16" customHeight="1" spans="1:13">
      <c r="A320" s="21">
        <f t="shared" si="4"/>
        <v>317</v>
      </c>
      <c r="B320" s="11" t="s">
        <v>1092</v>
      </c>
      <c r="C320" s="12" t="s">
        <v>1093</v>
      </c>
      <c r="D320" s="13">
        <v>20</v>
      </c>
      <c r="E320" s="13" t="s">
        <v>39</v>
      </c>
      <c r="F320" s="13" t="s">
        <v>40</v>
      </c>
      <c r="G320" s="13" t="s">
        <v>9</v>
      </c>
      <c r="H320" s="133" t="s">
        <v>1094</v>
      </c>
      <c r="I320" s="14" t="s">
        <v>42</v>
      </c>
      <c r="J320" s="21" t="s">
        <v>359</v>
      </c>
      <c r="K320" s="21"/>
      <c r="L320" s="11"/>
      <c r="M320" s="12"/>
    </row>
    <row r="321" ht="16" customHeight="1" spans="1:13">
      <c r="A321" s="21">
        <f t="shared" si="4"/>
        <v>318</v>
      </c>
      <c r="B321" s="11" t="s">
        <v>1095</v>
      </c>
      <c r="C321" s="12" t="s">
        <v>1096</v>
      </c>
      <c r="D321" s="13">
        <v>20</v>
      </c>
      <c r="E321" s="13" t="s">
        <v>39</v>
      </c>
      <c r="F321" s="13" t="s">
        <v>40</v>
      </c>
      <c r="G321" s="13" t="s">
        <v>9</v>
      </c>
      <c r="H321" s="133" t="s">
        <v>1097</v>
      </c>
      <c r="I321" s="14" t="s">
        <v>42</v>
      </c>
      <c r="J321" s="21" t="s">
        <v>359</v>
      </c>
      <c r="K321" s="21"/>
      <c r="L321" s="11"/>
      <c r="M321" s="12"/>
    </row>
    <row r="322" ht="16" customHeight="1" spans="1:13">
      <c r="A322" s="21">
        <f t="shared" si="4"/>
        <v>319</v>
      </c>
      <c r="B322" s="11" t="s">
        <v>1098</v>
      </c>
      <c r="C322" s="12" t="s">
        <v>1099</v>
      </c>
      <c r="D322" s="13">
        <v>20</v>
      </c>
      <c r="E322" s="13" t="s">
        <v>39</v>
      </c>
      <c r="F322" s="13" t="s">
        <v>40</v>
      </c>
      <c r="G322" s="13" t="s">
        <v>9</v>
      </c>
      <c r="H322" s="133" t="s">
        <v>1100</v>
      </c>
      <c r="I322" s="14" t="s">
        <v>42</v>
      </c>
      <c r="J322" s="21" t="s">
        <v>359</v>
      </c>
      <c r="K322" s="21"/>
      <c r="L322" s="11"/>
      <c r="M322" s="12"/>
    </row>
    <row r="323" ht="16" customHeight="1" spans="1:13">
      <c r="A323" s="21">
        <f t="shared" si="4"/>
        <v>320</v>
      </c>
      <c r="B323" s="11" t="s">
        <v>1101</v>
      </c>
      <c r="C323" s="12" t="s">
        <v>1102</v>
      </c>
      <c r="D323" s="13">
        <v>20</v>
      </c>
      <c r="E323" s="13" t="s">
        <v>39</v>
      </c>
      <c r="F323" s="13" t="s">
        <v>40</v>
      </c>
      <c r="G323" s="13" t="s">
        <v>9</v>
      </c>
      <c r="H323" s="133" t="s">
        <v>1103</v>
      </c>
      <c r="I323" s="14" t="s">
        <v>42</v>
      </c>
      <c r="J323" s="21" t="s">
        <v>359</v>
      </c>
      <c r="K323" s="21"/>
      <c r="L323" s="11"/>
      <c r="M323" s="12"/>
    </row>
    <row r="324" ht="16" customHeight="1" spans="1:13">
      <c r="A324" s="21">
        <f t="shared" si="4"/>
        <v>321</v>
      </c>
      <c r="B324" s="11" t="s">
        <v>1104</v>
      </c>
      <c r="C324" s="12" t="s">
        <v>1105</v>
      </c>
      <c r="D324" s="13">
        <v>30</v>
      </c>
      <c r="E324" s="13" t="s">
        <v>39</v>
      </c>
      <c r="F324" s="13" t="s">
        <v>40</v>
      </c>
      <c r="G324" s="13" t="s">
        <v>9</v>
      </c>
      <c r="H324" s="133" t="s">
        <v>1106</v>
      </c>
      <c r="I324" s="14" t="s">
        <v>42</v>
      </c>
      <c r="J324" s="21" t="s">
        <v>359</v>
      </c>
      <c r="K324" s="21"/>
      <c r="L324" s="11"/>
      <c r="M324" s="12"/>
    </row>
    <row r="325" ht="16" customHeight="1" spans="1:13">
      <c r="A325" s="21">
        <f t="shared" ref="A325:A388" si="5">ROW(A322)</f>
        <v>322</v>
      </c>
      <c r="B325" s="11" t="s">
        <v>1107</v>
      </c>
      <c r="C325" s="12" t="s">
        <v>1108</v>
      </c>
      <c r="D325" s="13">
        <v>20</v>
      </c>
      <c r="E325" s="13" t="s">
        <v>39</v>
      </c>
      <c r="F325" s="13" t="s">
        <v>40</v>
      </c>
      <c r="G325" s="13" t="s">
        <v>9</v>
      </c>
      <c r="H325" s="133" t="s">
        <v>1109</v>
      </c>
      <c r="I325" s="14" t="s">
        <v>42</v>
      </c>
      <c r="J325" s="21" t="s">
        <v>359</v>
      </c>
      <c r="K325" s="21"/>
      <c r="L325" s="11"/>
      <c r="M325" s="12"/>
    </row>
    <row r="326" ht="16" customHeight="1" spans="1:13">
      <c r="A326" s="21">
        <f t="shared" si="5"/>
        <v>323</v>
      </c>
      <c r="B326" s="11" t="s">
        <v>1110</v>
      </c>
      <c r="C326" s="12" t="s">
        <v>1111</v>
      </c>
      <c r="D326" s="13">
        <v>20</v>
      </c>
      <c r="E326" s="13" t="s">
        <v>39</v>
      </c>
      <c r="F326" s="13" t="s">
        <v>40</v>
      </c>
      <c r="G326" s="13" t="s">
        <v>9</v>
      </c>
      <c r="H326" s="133" t="s">
        <v>1112</v>
      </c>
      <c r="I326" s="14" t="s">
        <v>42</v>
      </c>
      <c r="J326" s="21" t="s">
        <v>359</v>
      </c>
      <c r="K326" s="21"/>
      <c r="L326" s="11"/>
      <c r="M326" s="12"/>
    </row>
    <row r="327" ht="16" customHeight="1" spans="1:13">
      <c r="A327" s="21">
        <f t="shared" si="5"/>
        <v>324</v>
      </c>
      <c r="B327" s="11" t="s">
        <v>1113</v>
      </c>
      <c r="C327" s="12" t="s">
        <v>1114</v>
      </c>
      <c r="D327" s="13">
        <v>20</v>
      </c>
      <c r="E327" s="13" t="s">
        <v>39</v>
      </c>
      <c r="F327" s="13" t="s">
        <v>40</v>
      </c>
      <c r="G327" s="13" t="s">
        <v>9</v>
      </c>
      <c r="H327" s="133" t="s">
        <v>1115</v>
      </c>
      <c r="I327" s="14" t="s">
        <v>42</v>
      </c>
      <c r="J327" s="21" t="s">
        <v>359</v>
      </c>
      <c r="K327" s="21"/>
      <c r="L327" s="11"/>
      <c r="M327" s="12"/>
    </row>
    <row r="328" ht="16" customHeight="1" spans="1:13">
      <c r="A328" s="21">
        <f t="shared" si="5"/>
        <v>325</v>
      </c>
      <c r="B328" s="11" t="s">
        <v>1116</v>
      </c>
      <c r="C328" s="72" t="s">
        <v>1117</v>
      </c>
      <c r="D328" s="13">
        <v>20</v>
      </c>
      <c r="E328" s="13" t="s">
        <v>39</v>
      </c>
      <c r="F328" s="13" t="s">
        <v>40</v>
      </c>
      <c r="G328" s="13" t="s">
        <v>9</v>
      </c>
      <c r="H328" s="133" t="s">
        <v>1118</v>
      </c>
      <c r="I328" s="14" t="s">
        <v>42</v>
      </c>
      <c r="J328" s="21" t="s">
        <v>359</v>
      </c>
      <c r="K328" s="21"/>
      <c r="L328" s="11"/>
      <c r="M328" s="12"/>
    </row>
    <row r="329" ht="16" customHeight="1" spans="1:13">
      <c r="A329" s="21">
        <f t="shared" si="5"/>
        <v>326</v>
      </c>
      <c r="B329" s="11" t="s">
        <v>1119</v>
      </c>
      <c r="C329" s="72" t="s">
        <v>1120</v>
      </c>
      <c r="D329" s="13">
        <v>20</v>
      </c>
      <c r="E329" s="13" t="s">
        <v>39</v>
      </c>
      <c r="F329" s="13" t="s">
        <v>40</v>
      </c>
      <c r="G329" s="13" t="s">
        <v>9</v>
      </c>
      <c r="H329" s="133" t="s">
        <v>1121</v>
      </c>
      <c r="I329" s="14" t="s">
        <v>42</v>
      </c>
      <c r="J329" s="21" t="s">
        <v>359</v>
      </c>
      <c r="K329" s="21"/>
      <c r="L329" s="11"/>
      <c r="M329" s="12"/>
    </row>
    <row r="330" ht="16" customHeight="1" spans="1:13">
      <c r="A330" s="21">
        <f t="shared" si="5"/>
        <v>327</v>
      </c>
      <c r="B330" s="11" t="s">
        <v>1122</v>
      </c>
      <c r="C330" s="12" t="s">
        <v>1123</v>
      </c>
      <c r="D330" s="13">
        <v>20</v>
      </c>
      <c r="E330" s="13" t="s">
        <v>39</v>
      </c>
      <c r="F330" s="13" t="s">
        <v>40</v>
      </c>
      <c r="G330" s="13" t="s">
        <v>9</v>
      </c>
      <c r="H330" s="133" t="s">
        <v>1124</v>
      </c>
      <c r="I330" s="14" t="s">
        <v>42</v>
      </c>
      <c r="J330" s="21" t="s">
        <v>359</v>
      </c>
      <c r="K330" s="21"/>
      <c r="L330" s="11"/>
      <c r="M330" s="12"/>
    </row>
    <row r="331" ht="16" customHeight="1" spans="1:13">
      <c r="A331" s="21">
        <f t="shared" si="5"/>
        <v>328</v>
      </c>
      <c r="B331" s="11" t="s">
        <v>1125</v>
      </c>
      <c r="C331" s="12" t="s">
        <v>1126</v>
      </c>
      <c r="D331" s="13">
        <v>20</v>
      </c>
      <c r="E331" s="13" t="s">
        <v>39</v>
      </c>
      <c r="F331" s="13" t="s">
        <v>40</v>
      </c>
      <c r="G331" s="13" t="s">
        <v>9</v>
      </c>
      <c r="H331" s="133" t="s">
        <v>1127</v>
      </c>
      <c r="I331" s="14" t="s">
        <v>42</v>
      </c>
      <c r="J331" s="21" t="s">
        <v>359</v>
      </c>
      <c r="K331" s="21"/>
      <c r="L331" s="11"/>
      <c r="M331" s="12"/>
    </row>
    <row r="332" ht="16" customHeight="1" spans="1:13">
      <c r="A332" s="21">
        <f t="shared" si="5"/>
        <v>329</v>
      </c>
      <c r="B332" s="11" t="s">
        <v>1128</v>
      </c>
      <c r="C332" s="12" t="s">
        <v>1129</v>
      </c>
      <c r="D332" s="13">
        <v>30</v>
      </c>
      <c r="E332" s="13" t="s">
        <v>39</v>
      </c>
      <c r="F332" s="13" t="s">
        <v>40</v>
      </c>
      <c r="G332" s="13" t="s">
        <v>9</v>
      </c>
      <c r="H332" s="133" t="s">
        <v>1130</v>
      </c>
      <c r="I332" s="14" t="s">
        <v>42</v>
      </c>
      <c r="J332" s="21" t="s">
        <v>359</v>
      </c>
      <c r="K332" s="21"/>
      <c r="L332" s="11"/>
      <c r="M332" s="12"/>
    </row>
    <row r="333" ht="16" customHeight="1" spans="1:13">
      <c r="A333" s="21">
        <f t="shared" si="5"/>
        <v>330</v>
      </c>
      <c r="B333" s="11" t="s">
        <v>1131</v>
      </c>
      <c r="C333" s="12" t="s">
        <v>1132</v>
      </c>
      <c r="D333" s="13">
        <v>20</v>
      </c>
      <c r="E333" s="13" t="s">
        <v>39</v>
      </c>
      <c r="F333" s="13" t="s">
        <v>40</v>
      </c>
      <c r="G333" s="13" t="s">
        <v>9</v>
      </c>
      <c r="H333" s="133" t="s">
        <v>1133</v>
      </c>
      <c r="I333" s="14" t="s">
        <v>42</v>
      </c>
      <c r="J333" s="21" t="s">
        <v>359</v>
      </c>
      <c r="K333" s="21"/>
      <c r="L333" s="11"/>
      <c r="M333" s="12"/>
    </row>
    <row r="334" ht="16" customHeight="1" spans="1:13">
      <c r="A334" s="21">
        <f t="shared" si="5"/>
        <v>331</v>
      </c>
      <c r="B334" s="11" t="s">
        <v>1134</v>
      </c>
      <c r="C334" s="12" t="s">
        <v>1135</v>
      </c>
      <c r="D334" s="13">
        <v>30</v>
      </c>
      <c r="E334" s="13" t="s">
        <v>39</v>
      </c>
      <c r="F334" s="13" t="s">
        <v>40</v>
      </c>
      <c r="G334" s="13" t="s">
        <v>9</v>
      </c>
      <c r="H334" s="133" t="s">
        <v>1136</v>
      </c>
      <c r="I334" s="14" t="s">
        <v>42</v>
      </c>
      <c r="J334" s="21" t="s">
        <v>359</v>
      </c>
      <c r="K334" s="21"/>
      <c r="L334" s="11">
        <v>888338</v>
      </c>
      <c r="M334" s="12" t="s">
        <v>1137</v>
      </c>
    </row>
    <row r="335" ht="16" customHeight="1" spans="1:13">
      <c r="A335" s="21">
        <f t="shared" si="5"/>
        <v>332</v>
      </c>
      <c r="B335" s="11" t="s">
        <v>1138</v>
      </c>
      <c r="C335" s="11" t="s">
        <v>1139</v>
      </c>
      <c r="D335" s="13">
        <v>20</v>
      </c>
      <c r="E335" s="13" t="s">
        <v>39</v>
      </c>
      <c r="F335" s="13" t="s">
        <v>40</v>
      </c>
      <c r="G335" s="13" t="s">
        <v>9</v>
      </c>
      <c r="H335" s="133" t="s">
        <v>1140</v>
      </c>
      <c r="I335" s="14" t="s">
        <v>42</v>
      </c>
      <c r="J335" s="21" t="s">
        <v>359</v>
      </c>
      <c r="K335" s="21"/>
      <c r="L335" s="11"/>
      <c r="M335" s="12" t="s">
        <v>1141</v>
      </c>
    </row>
    <row r="336" ht="16" customHeight="1" spans="1:13">
      <c r="A336" s="21">
        <f t="shared" si="5"/>
        <v>333</v>
      </c>
      <c r="B336" s="11" t="s">
        <v>1142</v>
      </c>
      <c r="C336" s="12" t="s">
        <v>1143</v>
      </c>
      <c r="D336" s="13">
        <v>20</v>
      </c>
      <c r="E336" s="13" t="s">
        <v>39</v>
      </c>
      <c r="F336" s="13" t="s">
        <v>40</v>
      </c>
      <c r="G336" s="13" t="s">
        <v>9</v>
      </c>
      <c r="H336" s="133" t="s">
        <v>1144</v>
      </c>
      <c r="I336" s="14" t="s">
        <v>42</v>
      </c>
      <c r="J336" s="21" t="s">
        <v>359</v>
      </c>
      <c r="K336" s="21"/>
      <c r="L336" s="11"/>
      <c r="M336" s="12"/>
    </row>
    <row r="337" ht="16" customHeight="1" spans="1:13">
      <c r="A337" s="21">
        <f t="shared" si="5"/>
        <v>334</v>
      </c>
      <c r="B337" s="11" t="s">
        <v>1145</v>
      </c>
      <c r="C337" s="12" t="s">
        <v>1146</v>
      </c>
      <c r="D337" s="13">
        <v>20</v>
      </c>
      <c r="E337" s="13" t="s">
        <v>39</v>
      </c>
      <c r="F337" s="13" t="s">
        <v>40</v>
      </c>
      <c r="G337" s="13" t="s">
        <v>9</v>
      </c>
      <c r="H337" s="133" t="s">
        <v>1147</v>
      </c>
      <c r="I337" s="14" t="s">
        <v>42</v>
      </c>
      <c r="J337" s="21" t="s">
        <v>359</v>
      </c>
      <c r="K337" s="21"/>
      <c r="L337" s="11"/>
      <c r="M337" s="12"/>
    </row>
    <row r="338" ht="16" customHeight="1" spans="1:13">
      <c r="A338" s="21">
        <f t="shared" si="5"/>
        <v>335</v>
      </c>
      <c r="B338" s="11" t="s">
        <v>1148</v>
      </c>
      <c r="C338" s="12" t="s">
        <v>1149</v>
      </c>
      <c r="D338" s="13">
        <v>30</v>
      </c>
      <c r="E338" s="13" t="s">
        <v>39</v>
      </c>
      <c r="F338" s="13" t="s">
        <v>40</v>
      </c>
      <c r="G338" s="13" t="s">
        <v>9</v>
      </c>
      <c r="H338" s="133" t="s">
        <v>1150</v>
      </c>
      <c r="I338" s="14" t="s">
        <v>42</v>
      </c>
      <c r="J338" s="21" t="s">
        <v>359</v>
      </c>
      <c r="K338" s="21"/>
      <c r="L338" s="11" t="s">
        <v>1151</v>
      </c>
      <c r="M338" s="12" t="s">
        <v>229</v>
      </c>
    </row>
    <row r="339" ht="16.5" spans="1:13">
      <c r="A339" s="21">
        <f t="shared" si="5"/>
        <v>336</v>
      </c>
      <c r="B339" s="11" t="s">
        <v>1152</v>
      </c>
      <c r="C339" s="12">
        <v>4.47136011000107e+16</v>
      </c>
      <c r="D339" s="13">
        <v>20</v>
      </c>
      <c r="E339" s="13" t="s">
        <v>39</v>
      </c>
      <c r="F339" s="13" t="s">
        <v>40</v>
      </c>
      <c r="G339" s="13" t="s">
        <v>9</v>
      </c>
      <c r="H339" s="133" t="s">
        <v>1153</v>
      </c>
      <c r="I339" s="14" t="s">
        <v>42</v>
      </c>
      <c r="J339" s="21" t="s">
        <v>359</v>
      </c>
      <c r="K339" s="21"/>
      <c r="L339" s="11"/>
      <c r="M339" s="12"/>
    </row>
    <row r="340" ht="16" customHeight="1" spans="1:13">
      <c r="A340" s="21">
        <f t="shared" si="5"/>
        <v>337</v>
      </c>
      <c r="B340" s="11" t="s">
        <v>1154</v>
      </c>
      <c r="C340" s="12" t="s">
        <v>1155</v>
      </c>
      <c r="D340" s="13">
        <v>20</v>
      </c>
      <c r="E340" s="13" t="s">
        <v>39</v>
      </c>
      <c r="F340" s="13" t="s">
        <v>40</v>
      </c>
      <c r="G340" s="13" t="s">
        <v>9</v>
      </c>
      <c r="H340" s="133" t="s">
        <v>1156</v>
      </c>
      <c r="I340" s="14" t="s">
        <v>42</v>
      </c>
      <c r="J340" s="21" t="s">
        <v>359</v>
      </c>
      <c r="K340" s="21"/>
      <c r="L340" s="11"/>
      <c r="M340" s="12"/>
    </row>
    <row r="341" ht="16" customHeight="1" spans="1:13">
      <c r="A341" s="21">
        <f t="shared" si="5"/>
        <v>338</v>
      </c>
      <c r="B341" s="11" t="s">
        <v>1157</v>
      </c>
      <c r="C341" s="12" t="s">
        <v>1158</v>
      </c>
      <c r="D341" s="13">
        <v>20</v>
      </c>
      <c r="E341" s="13" t="s">
        <v>39</v>
      </c>
      <c r="F341" s="13" t="s">
        <v>40</v>
      </c>
      <c r="G341" s="13" t="s">
        <v>9</v>
      </c>
      <c r="H341" s="133" t="s">
        <v>1159</v>
      </c>
      <c r="I341" s="14" t="s">
        <v>42</v>
      </c>
      <c r="J341" s="21" t="s">
        <v>359</v>
      </c>
      <c r="K341" s="21"/>
      <c r="L341" s="11"/>
      <c r="M341" s="12"/>
    </row>
    <row r="342" ht="16" customHeight="1" spans="1:13">
      <c r="A342" s="21">
        <f t="shared" si="5"/>
        <v>339</v>
      </c>
      <c r="B342" s="11" t="s">
        <v>1160</v>
      </c>
      <c r="C342" s="11" t="s">
        <v>1161</v>
      </c>
      <c r="D342" s="13">
        <v>20</v>
      </c>
      <c r="E342" s="13" t="s">
        <v>39</v>
      </c>
      <c r="F342" s="13" t="s">
        <v>40</v>
      </c>
      <c r="G342" s="13" t="s">
        <v>9</v>
      </c>
      <c r="H342" s="133" t="s">
        <v>1162</v>
      </c>
      <c r="I342" s="14" t="s">
        <v>42</v>
      </c>
      <c r="J342" s="21" t="s">
        <v>359</v>
      </c>
      <c r="K342" s="21"/>
      <c r="L342" s="11"/>
      <c r="M342" s="12"/>
    </row>
    <row r="343" ht="16" customHeight="1" spans="1:13">
      <c r="A343" s="21">
        <f t="shared" si="5"/>
        <v>340</v>
      </c>
      <c r="B343" s="11" t="s">
        <v>1163</v>
      </c>
      <c r="C343" s="11" t="s">
        <v>1164</v>
      </c>
      <c r="D343" s="13">
        <v>20</v>
      </c>
      <c r="E343" s="13" t="s">
        <v>39</v>
      </c>
      <c r="F343" s="13" t="s">
        <v>40</v>
      </c>
      <c r="G343" s="13" t="s">
        <v>9</v>
      </c>
      <c r="H343" s="133" t="s">
        <v>1165</v>
      </c>
      <c r="I343" s="14" t="s">
        <v>42</v>
      </c>
      <c r="J343" s="21" t="s">
        <v>359</v>
      </c>
      <c r="K343" s="21"/>
      <c r="L343" s="11"/>
      <c r="M343" s="12"/>
    </row>
    <row r="344" ht="16" customHeight="1" spans="1:13">
      <c r="A344" s="21">
        <f t="shared" si="5"/>
        <v>341</v>
      </c>
      <c r="B344" s="11" t="s">
        <v>1166</v>
      </c>
      <c r="C344" s="12" t="s">
        <v>1167</v>
      </c>
      <c r="D344" s="13">
        <v>30</v>
      </c>
      <c r="E344" s="13" t="s">
        <v>39</v>
      </c>
      <c r="F344" s="13" t="s">
        <v>40</v>
      </c>
      <c r="G344" s="13" t="s">
        <v>9</v>
      </c>
      <c r="H344" s="133" t="s">
        <v>1168</v>
      </c>
      <c r="I344" s="14" t="s">
        <v>42</v>
      </c>
      <c r="J344" s="21" t="s">
        <v>359</v>
      </c>
      <c r="K344" s="21"/>
      <c r="L344" s="11"/>
      <c r="M344" s="12"/>
    </row>
    <row r="345" ht="16" customHeight="1" spans="1:13">
      <c r="A345" s="21">
        <f t="shared" si="5"/>
        <v>342</v>
      </c>
      <c r="B345" s="11" t="s">
        <v>1169</v>
      </c>
      <c r="C345" s="12" t="s">
        <v>1170</v>
      </c>
      <c r="D345" s="13">
        <v>20</v>
      </c>
      <c r="E345" s="13" t="s">
        <v>39</v>
      </c>
      <c r="F345" s="13" t="s">
        <v>40</v>
      </c>
      <c r="G345" s="13" t="s">
        <v>9</v>
      </c>
      <c r="H345" s="133" t="s">
        <v>1171</v>
      </c>
      <c r="I345" s="14" t="s">
        <v>42</v>
      </c>
      <c r="J345" s="21" t="s">
        <v>359</v>
      </c>
      <c r="K345" s="21"/>
      <c r="L345" s="11"/>
      <c r="M345" s="12"/>
    </row>
    <row r="346" ht="16" customHeight="1" spans="1:13">
      <c r="A346" s="21">
        <f t="shared" si="5"/>
        <v>343</v>
      </c>
      <c r="B346" s="11" t="s">
        <v>1172</v>
      </c>
      <c r="C346" s="12" t="s">
        <v>1173</v>
      </c>
      <c r="D346" s="13">
        <v>20</v>
      </c>
      <c r="E346" s="13" t="s">
        <v>39</v>
      </c>
      <c r="F346" s="13" t="s">
        <v>40</v>
      </c>
      <c r="G346" s="13" t="s">
        <v>9</v>
      </c>
      <c r="H346" s="133" t="s">
        <v>1174</v>
      </c>
      <c r="I346" s="14" t="s">
        <v>42</v>
      </c>
      <c r="J346" s="21" t="s">
        <v>359</v>
      </c>
      <c r="K346" s="21"/>
      <c r="L346" s="11"/>
      <c r="M346" s="12"/>
    </row>
    <row r="347" ht="16" customHeight="1" spans="1:13">
      <c r="A347" s="21">
        <f t="shared" si="5"/>
        <v>344</v>
      </c>
      <c r="B347" s="11" t="s">
        <v>1175</v>
      </c>
      <c r="C347" s="12" t="s">
        <v>1176</v>
      </c>
      <c r="D347" s="13">
        <v>20</v>
      </c>
      <c r="E347" s="13" t="s">
        <v>39</v>
      </c>
      <c r="F347" s="13" t="s">
        <v>40</v>
      </c>
      <c r="G347" s="13" t="s">
        <v>9</v>
      </c>
      <c r="H347" s="133" t="s">
        <v>1177</v>
      </c>
      <c r="I347" s="14" t="s">
        <v>42</v>
      </c>
      <c r="J347" s="21" t="s">
        <v>359</v>
      </c>
      <c r="K347" s="21"/>
      <c r="L347" s="11"/>
      <c r="M347" s="12"/>
    </row>
    <row r="348" ht="16" customHeight="1" spans="1:13">
      <c r="A348" s="21">
        <f t="shared" si="5"/>
        <v>345</v>
      </c>
      <c r="B348" s="11" t="s">
        <v>1178</v>
      </c>
      <c r="C348" s="12" t="s">
        <v>1179</v>
      </c>
      <c r="D348" s="13">
        <v>20</v>
      </c>
      <c r="E348" s="13" t="s">
        <v>39</v>
      </c>
      <c r="F348" s="13" t="s">
        <v>40</v>
      </c>
      <c r="G348" s="13" t="s">
        <v>9</v>
      </c>
      <c r="H348" s="133" t="s">
        <v>1180</v>
      </c>
      <c r="I348" s="14" t="s">
        <v>42</v>
      </c>
      <c r="J348" s="21" t="s">
        <v>359</v>
      </c>
      <c r="K348" s="21"/>
      <c r="L348" s="11"/>
      <c r="M348" s="12"/>
    </row>
    <row r="349" ht="16" customHeight="1" spans="1:13">
      <c r="A349" s="21">
        <f t="shared" si="5"/>
        <v>346</v>
      </c>
      <c r="B349" s="11" t="s">
        <v>1181</v>
      </c>
      <c r="C349" s="12" t="s">
        <v>1182</v>
      </c>
      <c r="D349" s="13">
        <v>20</v>
      </c>
      <c r="E349" s="13" t="s">
        <v>39</v>
      </c>
      <c r="F349" s="13" t="s">
        <v>40</v>
      </c>
      <c r="G349" s="13" t="s">
        <v>9</v>
      </c>
      <c r="H349" s="133" t="s">
        <v>1183</v>
      </c>
      <c r="I349" s="14" t="s">
        <v>42</v>
      </c>
      <c r="J349" s="21" t="s">
        <v>1184</v>
      </c>
      <c r="K349" s="21"/>
      <c r="L349" s="11"/>
      <c r="M349" s="12"/>
    </row>
    <row r="350" ht="16" customHeight="1" spans="1:13">
      <c r="A350" s="21">
        <f t="shared" si="5"/>
        <v>347</v>
      </c>
      <c r="B350" s="11" t="s">
        <v>1185</v>
      </c>
      <c r="C350" s="11" t="s">
        <v>1186</v>
      </c>
      <c r="D350" s="13">
        <v>20</v>
      </c>
      <c r="E350" s="13" t="s">
        <v>39</v>
      </c>
      <c r="F350" s="13" t="s">
        <v>40</v>
      </c>
      <c r="G350" s="13" t="s">
        <v>9</v>
      </c>
      <c r="H350" s="133" t="s">
        <v>1187</v>
      </c>
      <c r="I350" s="14" t="s">
        <v>42</v>
      </c>
      <c r="J350" s="21" t="s">
        <v>1184</v>
      </c>
      <c r="K350" s="21"/>
      <c r="L350" s="11"/>
      <c r="M350" s="12"/>
    </row>
    <row r="351" ht="16" customHeight="1" spans="1:13">
      <c r="A351" s="21">
        <f t="shared" si="5"/>
        <v>348</v>
      </c>
      <c r="B351" s="11" t="s">
        <v>1188</v>
      </c>
      <c r="C351" s="12" t="s">
        <v>1189</v>
      </c>
      <c r="D351" s="13">
        <v>20</v>
      </c>
      <c r="E351" s="13" t="s">
        <v>39</v>
      </c>
      <c r="F351" s="13" t="s">
        <v>40</v>
      </c>
      <c r="G351" s="13" t="s">
        <v>9</v>
      </c>
      <c r="H351" s="133" t="s">
        <v>1190</v>
      </c>
      <c r="I351" s="14" t="s">
        <v>42</v>
      </c>
      <c r="J351" s="21" t="s">
        <v>1184</v>
      </c>
      <c r="K351" s="21"/>
      <c r="L351" s="11"/>
      <c r="M351" s="12"/>
    </row>
    <row r="352" ht="16" customHeight="1" spans="1:13">
      <c r="A352" s="21">
        <f t="shared" si="5"/>
        <v>349</v>
      </c>
      <c r="B352" s="11" t="s">
        <v>1191</v>
      </c>
      <c r="C352" s="11" t="s">
        <v>1192</v>
      </c>
      <c r="D352" s="13">
        <v>20</v>
      </c>
      <c r="E352" s="13" t="s">
        <v>39</v>
      </c>
      <c r="F352" s="13" t="s">
        <v>40</v>
      </c>
      <c r="G352" s="13" t="s">
        <v>9</v>
      </c>
      <c r="H352" s="133" t="s">
        <v>1193</v>
      </c>
      <c r="I352" s="14" t="s">
        <v>42</v>
      </c>
      <c r="J352" s="21" t="s">
        <v>1184</v>
      </c>
      <c r="K352" s="21"/>
      <c r="L352" s="11"/>
      <c r="M352" s="12"/>
    </row>
    <row r="353" ht="16" customHeight="1" spans="1:13">
      <c r="A353" s="21">
        <f t="shared" si="5"/>
        <v>350</v>
      </c>
      <c r="B353" s="11" t="s">
        <v>1194</v>
      </c>
      <c r="C353" s="12" t="s">
        <v>1195</v>
      </c>
      <c r="D353" s="13">
        <v>30</v>
      </c>
      <c r="E353" s="13" t="s">
        <v>39</v>
      </c>
      <c r="F353" s="13" t="s">
        <v>40</v>
      </c>
      <c r="G353" s="13" t="s">
        <v>9</v>
      </c>
      <c r="H353" s="133" t="s">
        <v>1196</v>
      </c>
      <c r="I353" s="14" t="s">
        <v>42</v>
      </c>
      <c r="J353" s="21" t="s">
        <v>359</v>
      </c>
      <c r="K353" s="21"/>
      <c r="L353" s="11">
        <v>13169423090</v>
      </c>
      <c r="M353" s="12" t="s">
        <v>233</v>
      </c>
    </row>
    <row r="354" ht="16" customHeight="1" spans="1:13">
      <c r="A354" s="21">
        <f t="shared" si="5"/>
        <v>351</v>
      </c>
      <c r="B354" s="11" t="s">
        <v>1197</v>
      </c>
      <c r="C354" s="12" t="s">
        <v>1198</v>
      </c>
      <c r="D354" s="13">
        <v>20</v>
      </c>
      <c r="E354" s="13" t="s">
        <v>39</v>
      </c>
      <c r="F354" s="13" t="s">
        <v>40</v>
      </c>
      <c r="G354" s="13" t="s">
        <v>9</v>
      </c>
      <c r="H354" s="133" t="s">
        <v>1199</v>
      </c>
      <c r="I354" s="14" t="s">
        <v>42</v>
      </c>
      <c r="J354" s="21" t="s">
        <v>1184</v>
      </c>
      <c r="K354" s="21"/>
      <c r="L354" s="11"/>
      <c r="M354" s="12"/>
    </row>
    <row r="355" ht="16" customHeight="1" spans="1:13">
      <c r="A355" s="21">
        <f t="shared" si="5"/>
        <v>352</v>
      </c>
      <c r="B355" s="11" t="s">
        <v>1200</v>
      </c>
      <c r="C355" s="12" t="s">
        <v>1201</v>
      </c>
      <c r="D355" s="13">
        <v>20</v>
      </c>
      <c r="E355" s="13" t="s">
        <v>39</v>
      </c>
      <c r="F355" s="13" t="s">
        <v>40</v>
      </c>
      <c r="G355" s="13" t="s">
        <v>9</v>
      </c>
      <c r="H355" s="133" t="s">
        <v>1202</v>
      </c>
      <c r="I355" s="14" t="s">
        <v>42</v>
      </c>
      <c r="J355" s="21" t="s">
        <v>1184</v>
      </c>
      <c r="K355" s="21"/>
      <c r="L355" s="11"/>
      <c r="M355" s="12"/>
    </row>
    <row r="356" ht="16" customHeight="1" spans="1:13">
      <c r="A356" s="21">
        <f t="shared" si="5"/>
        <v>353</v>
      </c>
      <c r="B356" s="11" t="s">
        <v>1203</v>
      </c>
      <c r="C356" s="12" t="s">
        <v>1204</v>
      </c>
      <c r="D356" s="13">
        <v>20</v>
      </c>
      <c r="E356" s="13" t="s">
        <v>39</v>
      </c>
      <c r="F356" s="13" t="s">
        <v>40</v>
      </c>
      <c r="G356" s="13" t="s">
        <v>9</v>
      </c>
      <c r="H356" s="133" t="s">
        <v>1205</v>
      </c>
      <c r="I356" s="14" t="s">
        <v>42</v>
      </c>
      <c r="J356" s="21" t="s">
        <v>1184</v>
      </c>
      <c r="K356" s="21"/>
      <c r="L356" s="11"/>
      <c r="M356" s="12"/>
    </row>
    <row r="357" ht="16" customHeight="1" spans="1:13">
      <c r="A357" s="21">
        <f t="shared" si="5"/>
        <v>354</v>
      </c>
      <c r="B357" s="11" t="s">
        <v>1206</v>
      </c>
      <c r="C357" s="12" t="s">
        <v>1207</v>
      </c>
      <c r="D357" s="13">
        <v>20</v>
      </c>
      <c r="E357" s="13" t="s">
        <v>39</v>
      </c>
      <c r="F357" s="13" t="s">
        <v>40</v>
      </c>
      <c r="G357" s="13" t="s">
        <v>9</v>
      </c>
      <c r="H357" s="133" t="s">
        <v>1208</v>
      </c>
      <c r="I357" s="14" t="s">
        <v>42</v>
      </c>
      <c r="J357" s="21" t="s">
        <v>1184</v>
      </c>
      <c r="K357" s="21"/>
      <c r="L357" s="11"/>
      <c r="M357" s="12"/>
    </row>
    <row r="358" ht="16" customHeight="1" spans="1:13">
      <c r="A358" s="21">
        <f t="shared" si="5"/>
        <v>355</v>
      </c>
      <c r="B358" s="11" t="s">
        <v>1209</v>
      </c>
      <c r="C358" s="12" t="s">
        <v>1210</v>
      </c>
      <c r="D358" s="13">
        <v>20</v>
      </c>
      <c r="E358" s="13" t="s">
        <v>39</v>
      </c>
      <c r="F358" s="13" t="s">
        <v>40</v>
      </c>
      <c r="G358" s="13" t="s">
        <v>9</v>
      </c>
      <c r="H358" s="133" t="s">
        <v>1211</v>
      </c>
      <c r="I358" s="14" t="s">
        <v>42</v>
      </c>
      <c r="J358" s="21" t="s">
        <v>1184</v>
      </c>
      <c r="K358" s="21"/>
      <c r="L358" s="11"/>
      <c r="M358" s="12"/>
    </row>
    <row r="359" ht="16" customHeight="1" spans="1:13">
      <c r="A359" s="21">
        <f t="shared" si="5"/>
        <v>356</v>
      </c>
      <c r="B359" s="11" t="s">
        <v>1212</v>
      </c>
      <c r="C359" s="12" t="s">
        <v>1213</v>
      </c>
      <c r="D359" s="13">
        <v>20</v>
      </c>
      <c r="E359" s="13" t="s">
        <v>39</v>
      </c>
      <c r="F359" s="13" t="s">
        <v>40</v>
      </c>
      <c r="G359" s="13" t="s">
        <v>9</v>
      </c>
      <c r="H359" s="133" t="s">
        <v>1214</v>
      </c>
      <c r="I359" s="14" t="s">
        <v>42</v>
      </c>
      <c r="J359" s="21" t="s">
        <v>1184</v>
      </c>
      <c r="K359" s="21"/>
      <c r="L359" s="11"/>
      <c r="M359" s="12"/>
    </row>
    <row r="360" s="57" customFormat="1" ht="16" customHeight="1" spans="1:13">
      <c r="A360" s="21">
        <f t="shared" si="5"/>
        <v>357</v>
      </c>
      <c r="B360" s="11" t="s">
        <v>1215</v>
      </c>
      <c r="C360" s="12" t="s">
        <v>1216</v>
      </c>
      <c r="D360" s="13">
        <v>30</v>
      </c>
      <c r="E360" s="13" t="s">
        <v>39</v>
      </c>
      <c r="F360" s="13" t="s">
        <v>40</v>
      </c>
      <c r="G360" s="13" t="s">
        <v>9</v>
      </c>
      <c r="H360" s="133" t="s">
        <v>1217</v>
      </c>
      <c r="I360" s="14" t="s">
        <v>42</v>
      </c>
      <c r="J360" s="21" t="s">
        <v>198</v>
      </c>
      <c r="K360" s="21"/>
      <c r="L360" s="11"/>
      <c r="M360" s="12" t="s">
        <v>1218</v>
      </c>
    </row>
    <row r="361" ht="16" customHeight="1" spans="1:13">
      <c r="A361" s="21">
        <f t="shared" si="5"/>
        <v>358</v>
      </c>
      <c r="B361" s="11" t="s">
        <v>1219</v>
      </c>
      <c r="C361" s="12" t="s">
        <v>1220</v>
      </c>
      <c r="D361" s="13">
        <v>20</v>
      </c>
      <c r="E361" s="13" t="s">
        <v>39</v>
      </c>
      <c r="F361" s="13" t="s">
        <v>40</v>
      </c>
      <c r="G361" s="13" t="s">
        <v>9</v>
      </c>
      <c r="H361" s="133" t="s">
        <v>1221</v>
      </c>
      <c r="I361" s="14" t="s">
        <v>42</v>
      </c>
      <c r="J361" s="21" t="s">
        <v>1184</v>
      </c>
      <c r="K361" s="21"/>
      <c r="L361" s="11"/>
      <c r="M361" s="12"/>
    </row>
    <row r="362" ht="16" customHeight="1" spans="1:13">
      <c r="A362" s="21">
        <f t="shared" si="5"/>
        <v>359</v>
      </c>
      <c r="B362" s="11" t="s">
        <v>1222</v>
      </c>
      <c r="C362" s="11" t="s">
        <v>1223</v>
      </c>
      <c r="D362" s="13">
        <v>30</v>
      </c>
      <c r="E362" s="13" t="s">
        <v>39</v>
      </c>
      <c r="F362" s="13" t="s">
        <v>40</v>
      </c>
      <c r="G362" s="13" t="s">
        <v>9</v>
      </c>
      <c r="H362" s="133" t="s">
        <v>1224</v>
      </c>
      <c r="I362" s="14" t="s">
        <v>42</v>
      </c>
      <c r="J362" s="21" t="s">
        <v>1184</v>
      </c>
      <c r="K362" s="21"/>
      <c r="L362" s="11"/>
      <c r="M362" s="12" t="s">
        <v>148</v>
      </c>
    </row>
    <row r="363" ht="16" customHeight="1" spans="1:13">
      <c r="A363" s="21">
        <f t="shared" si="5"/>
        <v>360</v>
      </c>
      <c r="B363" s="11" t="s">
        <v>1225</v>
      </c>
      <c r="C363" s="12" t="s">
        <v>1226</v>
      </c>
      <c r="D363" s="13">
        <v>20</v>
      </c>
      <c r="E363" s="13" t="s">
        <v>39</v>
      </c>
      <c r="F363" s="13" t="s">
        <v>40</v>
      </c>
      <c r="G363" s="13" t="s">
        <v>9</v>
      </c>
      <c r="H363" s="133" t="s">
        <v>1227</v>
      </c>
      <c r="I363" s="14" t="s">
        <v>42</v>
      </c>
      <c r="J363" s="21" t="s">
        <v>1184</v>
      </c>
      <c r="K363" s="21"/>
      <c r="L363" s="11"/>
      <c r="M363" s="12"/>
    </row>
    <row r="364" ht="16" customHeight="1" spans="1:13">
      <c r="A364" s="21">
        <f t="shared" si="5"/>
        <v>361</v>
      </c>
      <c r="B364" s="11" t="s">
        <v>1228</v>
      </c>
      <c r="C364" s="12" t="s">
        <v>1229</v>
      </c>
      <c r="D364" s="13">
        <v>20</v>
      </c>
      <c r="E364" s="13" t="s">
        <v>39</v>
      </c>
      <c r="F364" s="13" t="s">
        <v>40</v>
      </c>
      <c r="G364" s="13" t="s">
        <v>9</v>
      </c>
      <c r="H364" s="133" t="s">
        <v>1230</v>
      </c>
      <c r="I364" s="14" t="s">
        <v>42</v>
      </c>
      <c r="J364" s="21" t="s">
        <v>1184</v>
      </c>
      <c r="K364" s="21"/>
      <c r="L364" s="11"/>
      <c r="M364" s="12"/>
    </row>
    <row r="365" ht="16" customHeight="1" spans="1:13">
      <c r="A365" s="21">
        <f t="shared" si="5"/>
        <v>362</v>
      </c>
      <c r="B365" s="11" t="s">
        <v>1231</v>
      </c>
      <c r="C365" s="12" t="s">
        <v>1232</v>
      </c>
      <c r="D365" s="13">
        <v>20</v>
      </c>
      <c r="E365" s="13" t="s">
        <v>39</v>
      </c>
      <c r="F365" s="13" t="s">
        <v>40</v>
      </c>
      <c r="G365" s="13" t="s">
        <v>9</v>
      </c>
      <c r="H365" s="133" t="s">
        <v>1233</v>
      </c>
      <c r="I365" s="14" t="s">
        <v>42</v>
      </c>
      <c r="J365" s="21" t="s">
        <v>1184</v>
      </c>
      <c r="K365" s="21"/>
      <c r="L365" s="11"/>
      <c r="M365" s="12"/>
    </row>
    <row r="366" ht="16" customHeight="1" spans="1:13">
      <c r="A366" s="21">
        <f t="shared" si="5"/>
        <v>363</v>
      </c>
      <c r="B366" s="11" t="s">
        <v>1234</v>
      </c>
      <c r="C366" s="12" t="s">
        <v>1235</v>
      </c>
      <c r="D366" s="13">
        <v>30</v>
      </c>
      <c r="E366" s="13" t="s">
        <v>39</v>
      </c>
      <c r="F366" s="13" t="s">
        <v>40</v>
      </c>
      <c r="G366" s="13" t="s">
        <v>9</v>
      </c>
      <c r="H366" s="133" t="s">
        <v>1236</v>
      </c>
      <c r="I366" s="14" t="s">
        <v>42</v>
      </c>
      <c r="J366" s="21" t="s">
        <v>1184</v>
      </c>
      <c r="K366" s="21"/>
      <c r="L366" s="11"/>
      <c r="M366" s="12" t="s">
        <v>141</v>
      </c>
    </row>
    <row r="367" ht="16" customHeight="1" spans="1:13">
      <c r="A367" s="21">
        <f t="shared" si="5"/>
        <v>364</v>
      </c>
      <c r="B367" s="11" t="s">
        <v>1237</v>
      </c>
      <c r="C367" s="12" t="s">
        <v>1238</v>
      </c>
      <c r="D367" s="13">
        <v>30</v>
      </c>
      <c r="E367" s="13" t="s">
        <v>39</v>
      </c>
      <c r="F367" s="13" t="s">
        <v>40</v>
      </c>
      <c r="G367" s="13" t="s">
        <v>9</v>
      </c>
      <c r="H367" s="133" t="s">
        <v>1239</v>
      </c>
      <c r="I367" s="14" t="s">
        <v>42</v>
      </c>
      <c r="J367" s="21" t="s">
        <v>198</v>
      </c>
      <c r="K367" s="21"/>
      <c r="L367" s="11" t="s">
        <v>1240</v>
      </c>
      <c r="M367" s="12" t="s">
        <v>881</v>
      </c>
    </row>
    <row r="368" ht="16" customHeight="1" spans="1:13">
      <c r="A368" s="21">
        <f t="shared" si="5"/>
        <v>365</v>
      </c>
      <c r="B368" s="11" t="s">
        <v>1241</v>
      </c>
      <c r="C368" s="12" t="s">
        <v>1242</v>
      </c>
      <c r="D368" s="13">
        <v>20</v>
      </c>
      <c r="E368" s="13" t="s">
        <v>39</v>
      </c>
      <c r="F368" s="13" t="s">
        <v>40</v>
      </c>
      <c r="G368" s="13" t="s">
        <v>9</v>
      </c>
      <c r="H368" s="133" t="s">
        <v>1243</v>
      </c>
      <c r="I368" s="14" t="s">
        <v>42</v>
      </c>
      <c r="J368" s="21" t="s">
        <v>1184</v>
      </c>
      <c r="K368" s="21"/>
      <c r="L368" s="11"/>
      <c r="M368" s="12"/>
    </row>
    <row r="369" ht="16" customHeight="1" spans="1:13">
      <c r="A369" s="21">
        <f t="shared" si="5"/>
        <v>366</v>
      </c>
      <c r="B369" s="11" t="s">
        <v>1244</v>
      </c>
      <c r="C369" s="12" t="s">
        <v>1245</v>
      </c>
      <c r="D369" s="13">
        <v>30</v>
      </c>
      <c r="E369" s="13" t="s">
        <v>39</v>
      </c>
      <c r="F369" s="13" t="s">
        <v>40</v>
      </c>
      <c r="G369" s="13" t="s">
        <v>9</v>
      </c>
      <c r="H369" s="133" t="s">
        <v>1246</v>
      </c>
      <c r="I369" s="14" t="s">
        <v>42</v>
      </c>
      <c r="J369" s="21" t="s">
        <v>359</v>
      </c>
      <c r="K369" s="21"/>
      <c r="L369" s="11" t="s">
        <v>1247</v>
      </c>
      <c r="M369" s="12" t="s">
        <v>1248</v>
      </c>
    </row>
    <row r="370" ht="16" customHeight="1" spans="1:13">
      <c r="A370" s="21">
        <f t="shared" si="5"/>
        <v>367</v>
      </c>
      <c r="B370" s="11" t="s">
        <v>1249</v>
      </c>
      <c r="C370" s="12" t="s">
        <v>1250</v>
      </c>
      <c r="D370" s="13">
        <v>30</v>
      </c>
      <c r="E370" s="13" t="s">
        <v>39</v>
      </c>
      <c r="F370" s="13" t="s">
        <v>40</v>
      </c>
      <c r="G370" s="13" t="s">
        <v>9</v>
      </c>
      <c r="H370" s="133" t="s">
        <v>1251</v>
      </c>
      <c r="I370" s="14" t="s">
        <v>42</v>
      </c>
      <c r="J370" s="21" t="s">
        <v>359</v>
      </c>
      <c r="K370" s="21"/>
      <c r="L370" s="11" t="s">
        <v>1247</v>
      </c>
      <c r="M370" s="12" t="s">
        <v>1248</v>
      </c>
    </row>
    <row r="371" ht="16" customHeight="1" spans="1:13">
      <c r="A371" s="21">
        <f t="shared" si="5"/>
        <v>368</v>
      </c>
      <c r="B371" s="11" t="s">
        <v>1252</v>
      </c>
      <c r="C371" s="12" t="s">
        <v>1253</v>
      </c>
      <c r="D371" s="13">
        <v>20</v>
      </c>
      <c r="E371" s="13" t="s">
        <v>39</v>
      </c>
      <c r="F371" s="13" t="s">
        <v>40</v>
      </c>
      <c r="G371" s="13" t="s">
        <v>9</v>
      </c>
      <c r="H371" s="133" t="s">
        <v>1254</v>
      </c>
      <c r="I371" s="14" t="s">
        <v>42</v>
      </c>
      <c r="J371" s="21" t="s">
        <v>1184</v>
      </c>
      <c r="K371" s="21"/>
      <c r="L371" s="11"/>
      <c r="M371" s="12"/>
    </row>
    <row r="372" ht="16" customHeight="1" spans="1:13">
      <c r="A372" s="21">
        <f t="shared" si="5"/>
        <v>369</v>
      </c>
      <c r="B372" s="11" t="s">
        <v>1255</v>
      </c>
      <c r="C372" s="11" t="s">
        <v>1256</v>
      </c>
      <c r="D372" s="13">
        <v>20</v>
      </c>
      <c r="E372" s="13" t="s">
        <v>39</v>
      </c>
      <c r="F372" s="13" t="s">
        <v>40</v>
      </c>
      <c r="G372" s="13" t="s">
        <v>9</v>
      </c>
      <c r="H372" s="133" t="s">
        <v>1257</v>
      </c>
      <c r="I372" s="14" t="s">
        <v>42</v>
      </c>
      <c r="J372" s="21" t="s">
        <v>359</v>
      </c>
      <c r="K372" s="21"/>
      <c r="L372" s="11"/>
      <c r="M372" s="12"/>
    </row>
    <row r="373" ht="16" customHeight="1" spans="1:13">
      <c r="A373" s="21">
        <f t="shared" si="5"/>
        <v>370</v>
      </c>
      <c r="B373" s="11" t="s">
        <v>1258</v>
      </c>
      <c r="C373" s="12" t="s">
        <v>1259</v>
      </c>
      <c r="D373" s="13">
        <v>20</v>
      </c>
      <c r="E373" s="13" t="s">
        <v>39</v>
      </c>
      <c r="F373" s="13" t="s">
        <v>40</v>
      </c>
      <c r="G373" s="13" t="s">
        <v>9</v>
      </c>
      <c r="H373" s="133" t="s">
        <v>1260</v>
      </c>
      <c r="I373" s="14" t="s">
        <v>42</v>
      </c>
      <c r="J373" s="21" t="s">
        <v>1184</v>
      </c>
      <c r="K373" s="21"/>
      <c r="L373" s="11"/>
      <c r="M373" s="12"/>
    </row>
    <row r="374" ht="16" customHeight="1" spans="1:13">
      <c r="A374" s="21">
        <f t="shared" si="5"/>
        <v>371</v>
      </c>
      <c r="B374" s="11" t="s">
        <v>1261</v>
      </c>
      <c r="C374" s="12" t="s">
        <v>1262</v>
      </c>
      <c r="D374" s="13">
        <v>20</v>
      </c>
      <c r="E374" s="13" t="s">
        <v>39</v>
      </c>
      <c r="F374" s="13" t="s">
        <v>40</v>
      </c>
      <c r="G374" s="13" t="s">
        <v>9</v>
      </c>
      <c r="H374" s="133" t="s">
        <v>1263</v>
      </c>
      <c r="I374" s="14" t="s">
        <v>42</v>
      </c>
      <c r="J374" s="21" t="s">
        <v>1184</v>
      </c>
      <c r="K374" s="21"/>
      <c r="L374" s="11"/>
      <c r="M374" s="12"/>
    </row>
    <row r="375" ht="16" customHeight="1" spans="1:13">
      <c r="A375" s="21">
        <f t="shared" si="5"/>
        <v>372</v>
      </c>
      <c r="B375" s="11" t="s">
        <v>1264</v>
      </c>
      <c r="C375" s="12" t="s">
        <v>1265</v>
      </c>
      <c r="D375" s="13">
        <v>20</v>
      </c>
      <c r="E375" s="13" t="s">
        <v>39</v>
      </c>
      <c r="F375" s="13" t="s">
        <v>40</v>
      </c>
      <c r="G375" s="13" t="s">
        <v>9</v>
      </c>
      <c r="H375" s="133" t="s">
        <v>1266</v>
      </c>
      <c r="I375" s="14" t="s">
        <v>42</v>
      </c>
      <c r="J375" s="21" t="s">
        <v>359</v>
      </c>
      <c r="K375" s="21"/>
      <c r="L375" s="11"/>
      <c r="M375" s="12"/>
    </row>
    <row r="376" s="57" customFormat="1" ht="16" customHeight="1" spans="1:13">
      <c r="A376" s="21">
        <f t="shared" si="5"/>
        <v>373</v>
      </c>
      <c r="B376" s="11" t="s">
        <v>1267</v>
      </c>
      <c r="C376" s="12" t="s">
        <v>1268</v>
      </c>
      <c r="D376" s="13">
        <v>30</v>
      </c>
      <c r="E376" s="13" t="s">
        <v>39</v>
      </c>
      <c r="F376" s="13" t="s">
        <v>40</v>
      </c>
      <c r="G376" s="13" t="s">
        <v>9</v>
      </c>
      <c r="H376" s="133" t="s">
        <v>1269</v>
      </c>
      <c r="I376" s="14" t="s">
        <v>42</v>
      </c>
      <c r="J376" s="21" t="s">
        <v>1184</v>
      </c>
      <c r="K376" s="21"/>
      <c r="L376" s="11"/>
      <c r="M376" s="12"/>
    </row>
    <row r="377" ht="16" customHeight="1" spans="1:13">
      <c r="A377" s="21">
        <f t="shared" si="5"/>
        <v>374</v>
      </c>
      <c r="B377" s="11" t="s">
        <v>1270</v>
      </c>
      <c r="C377" s="12" t="s">
        <v>1271</v>
      </c>
      <c r="D377" s="13">
        <v>30</v>
      </c>
      <c r="E377" s="13" t="s">
        <v>39</v>
      </c>
      <c r="F377" s="13" t="s">
        <v>40</v>
      </c>
      <c r="G377" s="13" t="s">
        <v>9</v>
      </c>
      <c r="H377" s="133" t="s">
        <v>1272</v>
      </c>
      <c r="I377" s="14" t="s">
        <v>42</v>
      </c>
      <c r="J377" s="21" t="s">
        <v>1184</v>
      </c>
      <c r="K377" s="21"/>
      <c r="L377" s="11"/>
      <c r="M377" s="12" t="s">
        <v>1273</v>
      </c>
    </row>
    <row r="378" ht="16" customHeight="1" spans="1:13">
      <c r="A378" s="21">
        <f t="shared" si="5"/>
        <v>375</v>
      </c>
      <c r="B378" s="11" t="s">
        <v>1274</v>
      </c>
      <c r="C378" s="12" t="s">
        <v>1275</v>
      </c>
      <c r="D378" s="13">
        <v>30</v>
      </c>
      <c r="E378" s="13" t="s">
        <v>39</v>
      </c>
      <c r="F378" s="13" t="s">
        <v>1276</v>
      </c>
      <c r="G378" s="13" t="s">
        <v>9</v>
      </c>
      <c r="H378" s="133" t="s">
        <v>1277</v>
      </c>
      <c r="I378" s="14" t="s">
        <v>42</v>
      </c>
      <c r="J378" s="21" t="s">
        <v>198</v>
      </c>
      <c r="K378" s="21"/>
      <c r="L378" s="11"/>
      <c r="M378" s="12"/>
    </row>
    <row r="379" ht="16" customHeight="1" spans="1:13">
      <c r="A379" s="21">
        <f t="shared" si="5"/>
        <v>376</v>
      </c>
      <c r="B379" s="11" t="s">
        <v>1278</v>
      </c>
      <c r="C379" s="12" t="s">
        <v>1279</v>
      </c>
      <c r="D379" s="13">
        <v>20</v>
      </c>
      <c r="E379" s="13" t="s">
        <v>39</v>
      </c>
      <c r="F379" s="13" t="s">
        <v>40</v>
      </c>
      <c r="G379" s="13" t="s">
        <v>9</v>
      </c>
      <c r="H379" s="133" t="s">
        <v>1280</v>
      </c>
      <c r="I379" s="14" t="s">
        <v>42</v>
      </c>
      <c r="J379" s="21" t="s">
        <v>198</v>
      </c>
      <c r="K379" s="21"/>
      <c r="L379" s="11"/>
      <c r="M379" s="12"/>
    </row>
    <row r="380" ht="16" customHeight="1" spans="1:13">
      <c r="A380" s="21">
        <f t="shared" si="5"/>
        <v>377</v>
      </c>
      <c r="B380" s="11" t="s">
        <v>1281</v>
      </c>
      <c r="C380" s="12" t="s">
        <v>1282</v>
      </c>
      <c r="D380" s="13">
        <v>20</v>
      </c>
      <c r="E380" s="13" t="s">
        <v>39</v>
      </c>
      <c r="F380" s="13" t="s">
        <v>40</v>
      </c>
      <c r="G380" s="13" t="s">
        <v>9</v>
      </c>
      <c r="H380" s="133" t="s">
        <v>1283</v>
      </c>
      <c r="I380" s="14" t="s">
        <v>42</v>
      </c>
      <c r="J380" s="21" t="s">
        <v>198</v>
      </c>
      <c r="K380" s="21"/>
      <c r="L380" s="11"/>
      <c r="M380" s="12"/>
    </row>
    <row r="381" ht="16" customHeight="1" spans="1:13">
      <c r="A381" s="21">
        <f t="shared" si="5"/>
        <v>378</v>
      </c>
      <c r="B381" s="11" t="s">
        <v>1284</v>
      </c>
      <c r="C381" s="12" t="s">
        <v>1285</v>
      </c>
      <c r="D381" s="13">
        <v>30</v>
      </c>
      <c r="E381" s="13" t="s">
        <v>39</v>
      </c>
      <c r="F381" s="13" t="s">
        <v>40</v>
      </c>
      <c r="G381" s="13" t="s">
        <v>9</v>
      </c>
      <c r="H381" s="133" t="s">
        <v>1286</v>
      </c>
      <c r="I381" s="14" t="s">
        <v>42</v>
      </c>
      <c r="J381" s="21" t="s">
        <v>198</v>
      </c>
      <c r="K381" s="21"/>
      <c r="L381" s="11"/>
      <c r="M381" s="12" t="s">
        <v>480</v>
      </c>
    </row>
    <row r="382" ht="16" customHeight="1" spans="1:13">
      <c r="A382" s="21">
        <f t="shared" si="5"/>
        <v>379</v>
      </c>
      <c r="B382" s="11" t="s">
        <v>1287</v>
      </c>
      <c r="C382" s="12" t="s">
        <v>1288</v>
      </c>
      <c r="D382" s="13">
        <v>20</v>
      </c>
      <c r="E382" s="13" t="s">
        <v>39</v>
      </c>
      <c r="F382" s="13" t="s">
        <v>40</v>
      </c>
      <c r="G382" s="13" t="s">
        <v>9</v>
      </c>
      <c r="H382" s="133" t="s">
        <v>1289</v>
      </c>
      <c r="I382" s="14" t="s">
        <v>42</v>
      </c>
      <c r="J382" s="21" t="s">
        <v>198</v>
      </c>
      <c r="K382" s="21"/>
      <c r="L382" s="11"/>
      <c r="M382" s="12"/>
    </row>
    <row r="383" ht="16" customHeight="1" spans="1:13">
      <c r="A383" s="21">
        <f t="shared" si="5"/>
        <v>380</v>
      </c>
      <c r="B383" s="11" t="s">
        <v>1290</v>
      </c>
      <c r="C383" s="12" t="s">
        <v>1291</v>
      </c>
      <c r="D383" s="13">
        <v>20</v>
      </c>
      <c r="E383" s="13" t="s">
        <v>39</v>
      </c>
      <c r="F383" s="13" t="s">
        <v>40</v>
      </c>
      <c r="G383" s="13" t="s">
        <v>9</v>
      </c>
      <c r="H383" s="133" t="s">
        <v>1292</v>
      </c>
      <c r="I383" s="14" t="s">
        <v>42</v>
      </c>
      <c r="J383" s="21" t="s">
        <v>198</v>
      </c>
      <c r="K383" s="21"/>
      <c r="L383" s="11"/>
      <c r="M383" s="12"/>
    </row>
    <row r="384" ht="16" customHeight="1" spans="1:13">
      <c r="A384" s="21">
        <f t="shared" si="5"/>
        <v>381</v>
      </c>
      <c r="B384" s="11" t="s">
        <v>1293</v>
      </c>
      <c r="C384" s="12" t="s">
        <v>1294</v>
      </c>
      <c r="D384" s="13">
        <v>20</v>
      </c>
      <c r="E384" s="13" t="s">
        <v>39</v>
      </c>
      <c r="F384" s="13" t="s">
        <v>40</v>
      </c>
      <c r="G384" s="13" t="s">
        <v>9</v>
      </c>
      <c r="H384" s="133" t="s">
        <v>1295</v>
      </c>
      <c r="I384" s="14" t="s">
        <v>42</v>
      </c>
      <c r="J384" s="21" t="s">
        <v>198</v>
      </c>
      <c r="K384" s="21"/>
      <c r="L384" s="11"/>
      <c r="M384" s="12"/>
    </row>
    <row r="385" ht="16" customHeight="1" spans="1:13">
      <c r="A385" s="21">
        <f t="shared" si="5"/>
        <v>382</v>
      </c>
      <c r="B385" s="11" t="s">
        <v>1296</v>
      </c>
      <c r="C385" s="12" t="s">
        <v>1297</v>
      </c>
      <c r="D385" s="13">
        <v>20</v>
      </c>
      <c r="E385" s="13" t="s">
        <v>39</v>
      </c>
      <c r="F385" s="13" t="s">
        <v>40</v>
      </c>
      <c r="G385" s="13" t="s">
        <v>9</v>
      </c>
      <c r="H385" s="133" t="s">
        <v>1298</v>
      </c>
      <c r="I385" s="14" t="s">
        <v>42</v>
      </c>
      <c r="J385" s="21" t="s">
        <v>198</v>
      </c>
      <c r="K385" s="21"/>
      <c r="L385" s="11"/>
      <c r="M385" s="12"/>
    </row>
    <row r="386" ht="16" customHeight="1" spans="1:13">
      <c r="A386" s="21">
        <f t="shared" si="5"/>
        <v>383</v>
      </c>
      <c r="B386" s="11" t="s">
        <v>1299</v>
      </c>
      <c r="C386" s="12" t="s">
        <v>1300</v>
      </c>
      <c r="D386" s="13">
        <v>30</v>
      </c>
      <c r="E386" s="13" t="s">
        <v>39</v>
      </c>
      <c r="F386" s="13" t="s">
        <v>40</v>
      </c>
      <c r="G386" s="13" t="s">
        <v>9</v>
      </c>
      <c r="H386" s="133" t="s">
        <v>1301</v>
      </c>
      <c r="I386" s="14" t="s">
        <v>42</v>
      </c>
      <c r="J386" s="21" t="s">
        <v>198</v>
      </c>
      <c r="K386" s="21"/>
      <c r="L386" s="11"/>
      <c r="M386" s="12" t="s">
        <v>1302</v>
      </c>
    </row>
    <row r="387" ht="16" customHeight="1" spans="1:13">
      <c r="A387" s="21">
        <f t="shared" si="5"/>
        <v>384</v>
      </c>
      <c r="B387" s="11" t="s">
        <v>1303</v>
      </c>
      <c r="C387" s="12" t="s">
        <v>1304</v>
      </c>
      <c r="D387" s="13">
        <v>20</v>
      </c>
      <c r="E387" s="13" t="s">
        <v>39</v>
      </c>
      <c r="F387" s="13" t="s">
        <v>40</v>
      </c>
      <c r="G387" s="13" t="s">
        <v>9</v>
      </c>
      <c r="H387" s="133" t="s">
        <v>1305</v>
      </c>
      <c r="I387" s="14" t="s">
        <v>42</v>
      </c>
      <c r="J387" s="21" t="s">
        <v>198</v>
      </c>
      <c r="K387" s="21"/>
      <c r="L387" s="11"/>
      <c r="M387" s="12"/>
    </row>
    <row r="388" ht="16" customHeight="1" spans="1:13">
      <c r="A388" s="21">
        <f t="shared" si="5"/>
        <v>385</v>
      </c>
      <c r="B388" s="11" t="s">
        <v>1306</v>
      </c>
      <c r="C388" s="12" t="s">
        <v>1307</v>
      </c>
      <c r="D388" s="13">
        <v>30</v>
      </c>
      <c r="E388" s="13" t="s">
        <v>39</v>
      </c>
      <c r="F388" s="13" t="s">
        <v>40</v>
      </c>
      <c r="G388" s="13" t="s">
        <v>9</v>
      </c>
      <c r="H388" s="133" t="s">
        <v>1308</v>
      </c>
      <c r="I388" s="14" t="s">
        <v>42</v>
      </c>
      <c r="J388" s="21" t="s">
        <v>198</v>
      </c>
      <c r="K388" s="21"/>
      <c r="L388" s="11"/>
      <c r="M388" s="12" t="s">
        <v>480</v>
      </c>
    </row>
    <row r="389" ht="16" customHeight="1" spans="1:13">
      <c r="A389" s="21">
        <f t="shared" ref="A389:A452" si="6">ROW(A386)</f>
        <v>386</v>
      </c>
      <c r="B389" s="11" t="s">
        <v>1309</v>
      </c>
      <c r="C389" s="12" t="s">
        <v>1310</v>
      </c>
      <c r="D389" s="13">
        <v>30</v>
      </c>
      <c r="E389" s="13" t="s">
        <v>39</v>
      </c>
      <c r="F389" s="13" t="s">
        <v>40</v>
      </c>
      <c r="G389" s="13" t="s">
        <v>9</v>
      </c>
      <c r="H389" s="133" t="s">
        <v>1311</v>
      </c>
      <c r="I389" s="14" t="s">
        <v>42</v>
      </c>
      <c r="J389" s="21" t="s">
        <v>198</v>
      </c>
      <c r="K389" s="21"/>
      <c r="L389" s="11"/>
      <c r="M389" s="12" t="s">
        <v>1312</v>
      </c>
    </row>
    <row r="390" ht="16" customHeight="1" spans="1:13">
      <c r="A390" s="21">
        <f t="shared" si="6"/>
        <v>387</v>
      </c>
      <c r="B390" s="11" t="s">
        <v>1313</v>
      </c>
      <c r="C390" s="12" t="s">
        <v>1314</v>
      </c>
      <c r="D390" s="13">
        <v>30</v>
      </c>
      <c r="E390" s="13" t="s">
        <v>39</v>
      </c>
      <c r="F390" s="13" t="s">
        <v>40</v>
      </c>
      <c r="G390" s="13" t="s">
        <v>9</v>
      </c>
      <c r="H390" s="133" t="s">
        <v>1315</v>
      </c>
      <c r="I390" s="14" t="s">
        <v>42</v>
      </c>
      <c r="J390" s="21" t="s">
        <v>198</v>
      </c>
      <c r="K390" s="21"/>
      <c r="L390" s="11"/>
      <c r="M390" s="12" t="s">
        <v>1316</v>
      </c>
    </row>
    <row r="391" s="57" customFormat="1" ht="16" customHeight="1" spans="1:13">
      <c r="A391" s="21">
        <f t="shared" si="6"/>
        <v>388</v>
      </c>
      <c r="B391" s="11" t="s">
        <v>1317</v>
      </c>
      <c r="C391" s="12" t="s">
        <v>1318</v>
      </c>
      <c r="D391" s="13">
        <v>30</v>
      </c>
      <c r="E391" s="13" t="s">
        <v>39</v>
      </c>
      <c r="F391" s="13" t="s">
        <v>40</v>
      </c>
      <c r="G391" s="13" t="s">
        <v>9</v>
      </c>
      <c r="H391" s="133" t="s">
        <v>1319</v>
      </c>
      <c r="I391" s="14" t="s">
        <v>42</v>
      </c>
      <c r="J391" s="21" t="s">
        <v>198</v>
      </c>
      <c r="K391" s="21"/>
      <c r="L391" s="11"/>
      <c r="M391" s="12" t="s">
        <v>352</v>
      </c>
    </row>
    <row r="392" ht="16" customHeight="1" spans="1:13">
      <c r="A392" s="21">
        <f t="shared" si="6"/>
        <v>389</v>
      </c>
      <c r="B392" s="11" t="s">
        <v>1320</v>
      </c>
      <c r="C392" s="12" t="s">
        <v>1321</v>
      </c>
      <c r="D392" s="13">
        <v>20</v>
      </c>
      <c r="E392" s="13" t="s">
        <v>39</v>
      </c>
      <c r="F392" s="13" t="s">
        <v>40</v>
      </c>
      <c r="G392" s="13" t="s">
        <v>9</v>
      </c>
      <c r="H392" s="133" t="s">
        <v>1322</v>
      </c>
      <c r="I392" s="14" t="s">
        <v>42</v>
      </c>
      <c r="J392" s="21" t="s">
        <v>198</v>
      </c>
      <c r="K392" s="21"/>
      <c r="L392" s="11"/>
      <c r="M392" s="12"/>
    </row>
    <row r="393" ht="16" customHeight="1" spans="1:13">
      <c r="A393" s="21">
        <f t="shared" si="6"/>
        <v>390</v>
      </c>
      <c r="B393" s="11" t="s">
        <v>1323</v>
      </c>
      <c r="C393" s="12" t="s">
        <v>1324</v>
      </c>
      <c r="D393" s="13">
        <v>20</v>
      </c>
      <c r="E393" s="13" t="s">
        <v>39</v>
      </c>
      <c r="F393" s="13" t="s">
        <v>40</v>
      </c>
      <c r="G393" s="13" t="s">
        <v>9</v>
      </c>
      <c r="H393" s="133" t="s">
        <v>1325</v>
      </c>
      <c r="I393" s="14" t="s">
        <v>42</v>
      </c>
      <c r="J393" s="21" t="s">
        <v>198</v>
      </c>
      <c r="K393" s="21"/>
      <c r="L393" s="11"/>
      <c r="M393" s="12"/>
    </row>
    <row r="394" ht="16" customHeight="1" spans="1:13">
      <c r="A394" s="21">
        <f t="shared" si="6"/>
        <v>391</v>
      </c>
      <c r="B394" s="11" t="s">
        <v>1326</v>
      </c>
      <c r="C394" s="12" t="s">
        <v>1327</v>
      </c>
      <c r="D394" s="13">
        <v>20</v>
      </c>
      <c r="E394" s="13" t="s">
        <v>39</v>
      </c>
      <c r="F394" s="13" t="s">
        <v>40</v>
      </c>
      <c r="G394" s="13" t="s">
        <v>9</v>
      </c>
      <c r="H394" s="133" t="s">
        <v>1328</v>
      </c>
      <c r="I394" s="14" t="s">
        <v>42</v>
      </c>
      <c r="J394" s="21" t="s">
        <v>198</v>
      </c>
      <c r="K394" s="21"/>
      <c r="L394" s="11"/>
      <c r="M394" s="12"/>
    </row>
    <row r="395" ht="16" customHeight="1" spans="1:13">
      <c r="A395" s="21">
        <f t="shared" si="6"/>
        <v>392</v>
      </c>
      <c r="B395" s="11" t="s">
        <v>1329</v>
      </c>
      <c r="C395" s="12" t="s">
        <v>1330</v>
      </c>
      <c r="D395" s="13">
        <v>30</v>
      </c>
      <c r="E395" s="13" t="s">
        <v>39</v>
      </c>
      <c r="F395" s="13" t="s">
        <v>40</v>
      </c>
      <c r="G395" s="13" t="s">
        <v>9</v>
      </c>
      <c r="H395" s="133" t="s">
        <v>1331</v>
      </c>
      <c r="I395" s="14" t="s">
        <v>42</v>
      </c>
      <c r="J395" s="21" t="s">
        <v>198</v>
      </c>
      <c r="K395" s="21"/>
      <c r="L395" s="11"/>
      <c r="M395" s="12"/>
    </row>
    <row r="396" ht="16" customHeight="1" spans="1:13">
      <c r="A396" s="21">
        <f t="shared" si="6"/>
        <v>393</v>
      </c>
      <c r="B396" s="11" t="s">
        <v>1332</v>
      </c>
      <c r="C396" s="12" t="s">
        <v>1333</v>
      </c>
      <c r="D396" s="13">
        <v>20</v>
      </c>
      <c r="E396" s="13" t="s">
        <v>39</v>
      </c>
      <c r="F396" s="13" t="s">
        <v>40</v>
      </c>
      <c r="G396" s="13" t="s">
        <v>9</v>
      </c>
      <c r="H396" s="133" t="s">
        <v>1334</v>
      </c>
      <c r="I396" s="14" t="s">
        <v>42</v>
      </c>
      <c r="J396" s="21" t="s">
        <v>198</v>
      </c>
      <c r="K396" s="21"/>
      <c r="L396" s="11"/>
      <c r="M396" s="12"/>
    </row>
    <row r="397" ht="16" customHeight="1" spans="1:13">
      <c r="A397" s="21">
        <f t="shared" si="6"/>
        <v>394</v>
      </c>
      <c r="B397" s="11" t="s">
        <v>1335</v>
      </c>
      <c r="C397" s="12" t="s">
        <v>1336</v>
      </c>
      <c r="D397" s="13">
        <v>30</v>
      </c>
      <c r="E397" s="13" t="s">
        <v>39</v>
      </c>
      <c r="F397" s="13" t="s">
        <v>40</v>
      </c>
      <c r="G397" s="13" t="s">
        <v>9</v>
      </c>
      <c r="H397" s="133" t="s">
        <v>1337</v>
      </c>
      <c r="I397" s="14" t="s">
        <v>42</v>
      </c>
      <c r="J397" s="21" t="s">
        <v>198</v>
      </c>
      <c r="K397" s="21"/>
      <c r="L397" s="11"/>
      <c r="M397" s="12" t="s">
        <v>341</v>
      </c>
    </row>
    <row r="398" ht="16" customHeight="1" spans="1:13">
      <c r="A398" s="21">
        <f t="shared" si="6"/>
        <v>395</v>
      </c>
      <c r="B398" s="11" t="s">
        <v>1338</v>
      </c>
      <c r="C398" s="12" t="s">
        <v>1339</v>
      </c>
      <c r="D398" s="13">
        <v>20</v>
      </c>
      <c r="E398" s="13" t="s">
        <v>39</v>
      </c>
      <c r="F398" s="13" t="s">
        <v>40</v>
      </c>
      <c r="G398" s="13" t="s">
        <v>9</v>
      </c>
      <c r="H398" s="133" t="s">
        <v>1340</v>
      </c>
      <c r="I398" s="14" t="s">
        <v>42</v>
      </c>
      <c r="J398" s="21" t="s">
        <v>198</v>
      </c>
      <c r="K398" s="21"/>
      <c r="L398" s="11"/>
      <c r="M398" s="12"/>
    </row>
    <row r="399" ht="16" customHeight="1" spans="1:13">
      <c r="A399" s="21">
        <f t="shared" si="6"/>
        <v>396</v>
      </c>
      <c r="B399" s="11" t="s">
        <v>1341</v>
      </c>
      <c r="C399" s="12" t="s">
        <v>1342</v>
      </c>
      <c r="D399" s="13">
        <v>30</v>
      </c>
      <c r="E399" s="13" t="s">
        <v>39</v>
      </c>
      <c r="F399" s="13" t="s">
        <v>40</v>
      </c>
      <c r="G399" s="13" t="s">
        <v>9</v>
      </c>
      <c r="H399" s="133" t="s">
        <v>1343</v>
      </c>
      <c r="I399" s="14" t="s">
        <v>42</v>
      </c>
      <c r="J399" s="21" t="s">
        <v>198</v>
      </c>
      <c r="K399" s="21"/>
      <c r="L399" s="11"/>
      <c r="M399" s="12" t="s">
        <v>148</v>
      </c>
    </row>
    <row r="400" ht="16" customHeight="1" spans="1:13">
      <c r="A400" s="21">
        <f t="shared" si="6"/>
        <v>397</v>
      </c>
      <c r="B400" s="11" t="s">
        <v>1344</v>
      </c>
      <c r="C400" s="11" t="s">
        <v>1345</v>
      </c>
      <c r="D400" s="13">
        <v>20</v>
      </c>
      <c r="E400" s="13" t="s">
        <v>39</v>
      </c>
      <c r="F400" s="13" t="s">
        <v>40</v>
      </c>
      <c r="G400" s="13" t="s">
        <v>9</v>
      </c>
      <c r="H400" s="133" t="s">
        <v>1346</v>
      </c>
      <c r="I400" s="14" t="s">
        <v>42</v>
      </c>
      <c r="J400" s="21" t="s">
        <v>198</v>
      </c>
      <c r="K400" s="21"/>
      <c r="L400" s="11"/>
      <c r="M400" s="12"/>
    </row>
    <row r="401" ht="16" customHeight="1" spans="1:13">
      <c r="A401" s="21">
        <f t="shared" si="6"/>
        <v>398</v>
      </c>
      <c r="B401" s="11" t="s">
        <v>1347</v>
      </c>
      <c r="C401" s="12" t="s">
        <v>1348</v>
      </c>
      <c r="D401" s="13">
        <v>20</v>
      </c>
      <c r="E401" s="13" t="s">
        <v>39</v>
      </c>
      <c r="F401" s="13" t="s">
        <v>40</v>
      </c>
      <c r="G401" s="13" t="s">
        <v>9</v>
      </c>
      <c r="H401" s="133" t="s">
        <v>1349</v>
      </c>
      <c r="I401" s="14" t="s">
        <v>42</v>
      </c>
      <c r="J401" s="21" t="s">
        <v>198</v>
      </c>
      <c r="K401" s="21"/>
      <c r="L401" s="11"/>
      <c r="M401" s="12"/>
    </row>
    <row r="402" ht="16" customHeight="1" spans="1:13">
      <c r="A402" s="21">
        <f t="shared" si="6"/>
        <v>399</v>
      </c>
      <c r="B402" s="11" t="s">
        <v>1350</v>
      </c>
      <c r="C402" s="12" t="s">
        <v>1351</v>
      </c>
      <c r="D402" s="13">
        <v>20</v>
      </c>
      <c r="E402" s="13" t="s">
        <v>39</v>
      </c>
      <c r="F402" s="13" t="s">
        <v>40</v>
      </c>
      <c r="G402" s="13" t="s">
        <v>9</v>
      </c>
      <c r="H402" s="133" t="s">
        <v>1352</v>
      </c>
      <c r="I402" s="14" t="s">
        <v>42</v>
      </c>
      <c r="J402" s="21" t="s">
        <v>198</v>
      </c>
      <c r="K402" s="21"/>
      <c r="L402" s="11"/>
      <c r="M402" s="12"/>
    </row>
    <row r="403" ht="16" customHeight="1" spans="1:13">
      <c r="A403" s="21">
        <f t="shared" si="6"/>
        <v>400</v>
      </c>
      <c r="B403" s="11" t="s">
        <v>1353</v>
      </c>
      <c r="C403" s="12" t="s">
        <v>1354</v>
      </c>
      <c r="D403" s="13">
        <v>20</v>
      </c>
      <c r="E403" s="13" t="s">
        <v>39</v>
      </c>
      <c r="F403" s="13" t="s">
        <v>40</v>
      </c>
      <c r="G403" s="13" t="s">
        <v>9</v>
      </c>
      <c r="H403" s="133" t="s">
        <v>1355</v>
      </c>
      <c r="I403" s="14" t="s">
        <v>42</v>
      </c>
      <c r="J403" s="21" t="s">
        <v>198</v>
      </c>
      <c r="K403" s="21"/>
      <c r="L403" s="11"/>
      <c r="M403" s="12"/>
    </row>
    <row r="404" ht="16" customHeight="1" spans="1:13">
      <c r="A404" s="21">
        <f t="shared" si="6"/>
        <v>401</v>
      </c>
      <c r="B404" s="72" t="s">
        <v>1356</v>
      </c>
      <c r="C404" s="72" t="s">
        <v>1357</v>
      </c>
      <c r="D404" s="13">
        <v>30</v>
      </c>
      <c r="E404" s="13" t="s">
        <v>1358</v>
      </c>
      <c r="F404" s="13" t="s">
        <v>40</v>
      </c>
      <c r="G404" s="13" t="s">
        <v>9</v>
      </c>
      <c r="H404" s="73" t="s">
        <v>1359</v>
      </c>
      <c r="I404" s="73" t="s">
        <v>42</v>
      </c>
      <c r="J404" s="13" t="s">
        <v>198</v>
      </c>
      <c r="K404" s="21"/>
      <c r="L404" s="11" t="s">
        <v>1360</v>
      </c>
      <c r="M404" s="74" t="s">
        <v>1361</v>
      </c>
    </row>
    <row r="405" ht="16" customHeight="1" spans="1:13">
      <c r="A405" s="21">
        <f t="shared" si="6"/>
        <v>402</v>
      </c>
      <c r="B405" s="11" t="s">
        <v>1362</v>
      </c>
      <c r="C405" s="11" t="s">
        <v>1363</v>
      </c>
      <c r="D405" s="13">
        <v>20</v>
      </c>
      <c r="E405" s="13" t="s">
        <v>39</v>
      </c>
      <c r="F405" s="13" t="s">
        <v>40</v>
      </c>
      <c r="G405" s="13" t="s">
        <v>9</v>
      </c>
      <c r="H405" s="133" t="s">
        <v>1364</v>
      </c>
      <c r="I405" s="14" t="s">
        <v>42</v>
      </c>
      <c r="J405" s="21" t="s">
        <v>198</v>
      </c>
      <c r="K405" s="21"/>
      <c r="L405" s="11"/>
      <c r="M405" s="12"/>
    </row>
    <row r="406" ht="16" customHeight="1" spans="1:13">
      <c r="A406" s="21">
        <f t="shared" si="6"/>
        <v>403</v>
      </c>
      <c r="B406" s="11" t="s">
        <v>1365</v>
      </c>
      <c r="C406" s="12" t="s">
        <v>1366</v>
      </c>
      <c r="D406" s="13">
        <v>20</v>
      </c>
      <c r="E406" s="13" t="s">
        <v>39</v>
      </c>
      <c r="F406" s="13" t="s">
        <v>40</v>
      </c>
      <c r="G406" s="13" t="s">
        <v>9</v>
      </c>
      <c r="H406" s="133" t="s">
        <v>1367</v>
      </c>
      <c r="I406" s="14" t="s">
        <v>42</v>
      </c>
      <c r="J406" s="21" t="s">
        <v>198</v>
      </c>
      <c r="K406" s="21"/>
      <c r="L406" s="11"/>
      <c r="M406" s="12"/>
    </row>
    <row r="407" ht="16" customHeight="1" spans="1:13">
      <c r="A407" s="21">
        <f t="shared" si="6"/>
        <v>404</v>
      </c>
      <c r="B407" s="11" t="s">
        <v>1368</v>
      </c>
      <c r="C407" s="12" t="s">
        <v>1369</v>
      </c>
      <c r="D407" s="13">
        <v>20</v>
      </c>
      <c r="E407" s="13" t="s">
        <v>39</v>
      </c>
      <c r="F407" s="13" t="s">
        <v>40</v>
      </c>
      <c r="G407" s="13" t="s">
        <v>9</v>
      </c>
      <c r="H407" s="133" t="s">
        <v>1370</v>
      </c>
      <c r="I407" s="14" t="s">
        <v>42</v>
      </c>
      <c r="J407" s="21" t="s">
        <v>198</v>
      </c>
      <c r="K407" s="21"/>
      <c r="L407" s="11"/>
      <c r="M407" s="12"/>
    </row>
    <row r="408" ht="16" customHeight="1" spans="1:13">
      <c r="A408" s="21">
        <f t="shared" si="6"/>
        <v>405</v>
      </c>
      <c r="B408" s="11" t="s">
        <v>1371</v>
      </c>
      <c r="C408" s="11" t="s">
        <v>1372</v>
      </c>
      <c r="D408" s="13">
        <v>30</v>
      </c>
      <c r="E408" s="13" t="s">
        <v>39</v>
      </c>
      <c r="F408" s="13" t="s">
        <v>40</v>
      </c>
      <c r="G408" s="13" t="s">
        <v>9</v>
      </c>
      <c r="H408" s="133" t="s">
        <v>1373</v>
      </c>
      <c r="I408" s="14" t="s">
        <v>42</v>
      </c>
      <c r="J408" s="21" t="s">
        <v>198</v>
      </c>
      <c r="K408" s="21"/>
      <c r="L408" s="11" t="s">
        <v>1374</v>
      </c>
      <c r="M408" s="12" t="s">
        <v>148</v>
      </c>
    </row>
    <row r="409" ht="16" customHeight="1" spans="1:13">
      <c r="A409" s="21">
        <f t="shared" si="6"/>
        <v>406</v>
      </c>
      <c r="B409" s="11" t="s">
        <v>1375</v>
      </c>
      <c r="C409" s="11" t="s">
        <v>1376</v>
      </c>
      <c r="D409" s="13">
        <v>30</v>
      </c>
      <c r="E409" s="13" t="s">
        <v>39</v>
      </c>
      <c r="F409" s="13" t="s">
        <v>40</v>
      </c>
      <c r="G409" s="13" t="s">
        <v>9</v>
      </c>
      <c r="H409" s="133" t="s">
        <v>1377</v>
      </c>
      <c r="I409" s="14" t="s">
        <v>42</v>
      </c>
      <c r="J409" s="21" t="s">
        <v>198</v>
      </c>
      <c r="K409" s="21"/>
      <c r="L409" s="11"/>
      <c r="M409" s="12" t="s">
        <v>148</v>
      </c>
    </row>
    <row r="410" ht="16" customHeight="1" spans="1:13">
      <c r="A410" s="21">
        <f t="shared" si="6"/>
        <v>407</v>
      </c>
      <c r="B410" s="11" t="s">
        <v>1378</v>
      </c>
      <c r="C410" s="12" t="s">
        <v>1379</v>
      </c>
      <c r="D410" s="13">
        <v>30</v>
      </c>
      <c r="E410" s="13" t="s">
        <v>39</v>
      </c>
      <c r="F410" s="13" t="s">
        <v>40</v>
      </c>
      <c r="G410" s="13" t="s">
        <v>9</v>
      </c>
      <c r="H410" s="133" t="s">
        <v>1380</v>
      </c>
      <c r="I410" s="14" t="s">
        <v>42</v>
      </c>
      <c r="J410" s="21" t="s">
        <v>198</v>
      </c>
      <c r="K410" s="21"/>
      <c r="L410" s="11"/>
      <c r="M410" s="12" t="s">
        <v>505</v>
      </c>
    </row>
    <row r="411" ht="16" customHeight="1" spans="1:13">
      <c r="A411" s="21">
        <f t="shared" si="6"/>
        <v>408</v>
      </c>
      <c r="B411" s="11" t="s">
        <v>1381</v>
      </c>
      <c r="C411" s="12" t="s">
        <v>1382</v>
      </c>
      <c r="D411" s="13">
        <v>20</v>
      </c>
      <c r="E411" s="13" t="s">
        <v>39</v>
      </c>
      <c r="F411" s="13" t="s">
        <v>40</v>
      </c>
      <c r="G411" s="13" t="s">
        <v>9</v>
      </c>
      <c r="H411" s="133" t="s">
        <v>1383</v>
      </c>
      <c r="I411" s="14" t="s">
        <v>42</v>
      </c>
      <c r="J411" s="21" t="s">
        <v>198</v>
      </c>
      <c r="K411" s="21"/>
      <c r="L411" s="11"/>
      <c r="M411" s="12"/>
    </row>
    <row r="412" ht="16" customHeight="1" spans="1:13">
      <c r="A412" s="21">
        <f t="shared" si="6"/>
        <v>409</v>
      </c>
      <c r="B412" s="11" t="s">
        <v>1384</v>
      </c>
      <c r="C412" s="12" t="s">
        <v>1385</v>
      </c>
      <c r="D412" s="13">
        <v>20</v>
      </c>
      <c r="E412" s="13" t="s">
        <v>39</v>
      </c>
      <c r="F412" s="13" t="s">
        <v>40</v>
      </c>
      <c r="G412" s="13" t="s">
        <v>9</v>
      </c>
      <c r="H412" s="133" t="s">
        <v>1386</v>
      </c>
      <c r="I412" s="14" t="s">
        <v>42</v>
      </c>
      <c r="J412" s="21" t="s">
        <v>198</v>
      </c>
      <c r="K412" s="21"/>
      <c r="L412" s="11"/>
      <c r="M412" s="12"/>
    </row>
    <row r="413" ht="16" customHeight="1" spans="1:13">
      <c r="A413" s="21">
        <f t="shared" si="6"/>
        <v>410</v>
      </c>
      <c r="B413" s="11" t="s">
        <v>1387</v>
      </c>
      <c r="C413" s="11" t="s">
        <v>1388</v>
      </c>
      <c r="D413" s="13">
        <v>30</v>
      </c>
      <c r="E413" s="13" t="s">
        <v>39</v>
      </c>
      <c r="F413" s="13" t="s">
        <v>40</v>
      </c>
      <c r="G413" s="13" t="s">
        <v>9</v>
      </c>
      <c r="H413" s="133" t="s">
        <v>1389</v>
      </c>
      <c r="I413" s="14" t="s">
        <v>42</v>
      </c>
      <c r="J413" s="21" t="s">
        <v>198</v>
      </c>
      <c r="K413" s="21"/>
      <c r="L413" s="11"/>
      <c r="M413" s="12" t="s">
        <v>148</v>
      </c>
    </row>
    <row r="414" ht="16" customHeight="1" spans="1:13">
      <c r="A414" s="21">
        <f t="shared" si="6"/>
        <v>411</v>
      </c>
      <c r="B414" s="11" t="s">
        <v>1390</v>
      </c>
      <c r="C414" s="12" t="s">
        <v>1391</v>
      </c>
      <c r="D414" s="13">
        <v>30</v>
      </c>
      <c r="E414" s="13" t="s">
        <v>39</v>
      </c>
      <c r="F414" s="13" t="s">
        <v>40</v>
      </c>
      <c r="G414" s="13" t="s">
        <v>9</v>
      </c>
      <c r="H414" s="133" t="s">
        <v>1392</v>
      </c>
      <c r="I414" s="14" t="s">
        <v>42</v>
      </c>
      <c r="J414" s="21" t="s">
        <v>198</v>
      </c>
      <c r="K414" s="21"/>
      <c r="L414" s="11"/>
      <c r="M414" s="12"/>
    </row>
    <row r="415" ht="16" customHeight="1" spans="1:13">
      <c r="A415" s="21">
        <f t="shared" si="6"/>
        <v>412</v>
      </c>
      <c r="B415" s="11" t="s">
        <v>1393</v>
      </c>
      <c r="C415" s="12" t="s">
        <v>1394</v>
      </c>
      <c r="D415" s="13">
        <v>20</v>
      </c>
      <c r="E415" s="13" t="s">
        <v>39</v>
      </c>
      <c r="F415" s="13" t="s">
        <v>40</v>
      </c>
      <c r="G415" s="13" t="s">
        <v>9</v>
      </c>
      <c r="H415" s="133" t="s">
        <v>1395</v>
      </c>
      <c r="I415" s="14" t="s">
        <v>42</v>
      </c>
      <c r="J415" s="21" t="s">
        <v>198</v>
      </c>
      <c r="K415" s="21"/>
      <c r="L415" s="11"/>
      <c r="M415" s="12"/>
    </row>
    <row r="416" ht="16" customHeight="1" spans="1:13">
      <c r="A416" s="21">
        <f t="shared" si="6"/>
        <v>413</v>
      </c>
      <c r="B416" s="11" t="s">
        <v>1396</v>
      </c>
      <c r="C416" s="12" t="s">
        <v>1397</v>
      </c>
      <c r="D416" s="13">
        <v>20</v>
      </c>
      <c r="E416" s="13" t="s">
        <v>39</v>
      </c>
      <c r="F416" s="13" t="s">
        <v>40</v>
      </c>
      <c r="G416" s="13" t="s">
        <v>9</v>
      </c>
      <c r="H416" s="133" t="s">
        <v>1398</v>
      </c>
      <c r="I416" s="14" t="s">
        <v>42</v>
      </c>
      <c r="J416" s="21" t="s">
        <v>198</v>
      </c>
      <c r="K416" s="21"/>
      <c r="L416" s="11"/>
      <c r="M416" s="12"/>
    </row>
    <row r="417" ht="16" customHeight="1" spans="1:13">
      <c r="A417" s="21">
        <f t="shared" si="6"/>
        <v>414</v>
      </c>
      <c r="B417" s="11" t="s">
        <v>1399</v>
      </c>
      <c r="C417" s="11" t="s">
        <v>1400</v>
      </c>
      <c r="D417" s="13">
        <v>30</v>
      </c>
      <c r="E417" s="13" t="s">
        <v>39</v>
      </c>
      <c r="F417" s="13" t="s">
        <v>40</v>
      </c>
      <c r="G417" s="13" t="s">
        <v>9</v>
      </c>
      <c r="H417" s="133" t="s">
        <v>1401</v>
      </c>
      <c r="I417" s="14" t="s">
        <v>42</v>
      </c>
      <c r="J417" s="21" t="s">
        <v>198</v>
      </c>
      <c r="K417" s="21"/>
      <c r="L417" s="11"/>
      <c r="M417" s="12" t="s">
        <v>233</v>
      </c>
    </row>
    <row r="418" ht="16" customHeight="1" spans="1:13">
      <c r="A418" s="21">
        <f t="shared" si="6"/>
        <v>415</v>
      </c>
      <c r="B418" s="11" t="s">
        <v>1402</v>
      </c>
      <c r="C418" s="12" t="s">
        <v>1403</v>
      </c>
      <c r="D418" s="13">
        <v>20</v>
      </c>
      <c r="E418" s="13" t="s">
        <v>39</v>
      </c>
      <c r="F418" s="13" t="s">
        <v>40</v>
      </c>
      <c r="G418" s="13" t="s">
        <v>9</v>
      </c>
      <c r="H418" s="133" t="s">
        <v>1404</v>
      </c>
      <c r="I418" s="14" t="s">
        <v>42</v>
      </c>
      <c r="J418" s="21" t="s">
        <v>198</v>
      </c>
      <c r="K418" s="21"/>
      <c r="L418" s="11"/>
      <c r="M418" s="12"/>
    </row>
    <row r="419" ht="16" customHeight="1" spans="1:13">
      <c r="A419" s="21">
        <f t="shared" si="6"/>
        <v>416</v>
      </c>
      <c r="B419" s="11" t="s">
        <v>1405</v>
      </c>
      <c r="C419" s="12" t="s">
        <v>1406</v>
      </c>
      <c r="D419" s="13">
        <v>20</v>
      </c>
      <c r="E419" s="13" t="s">
        <v>39</v>
      </c>
      <c r="F419" s="13" t="s">
        <v>40</v>
      </c>
      <c r="G419" s="13" t="s">
        <v>9</v>
      </c>
      <c r="H419" s="133" t="s">
        <v>1407</v>
      </c>
      <c r="I419" s="14" t="s">
        <v>42</v>
      </c>
      <c r="J419" s="21" t="s">
        <v>198</v>
      </c>
      <c r="K419" s="21"/>
      <c r="L419" s="11"/>
      <c r="M419" s="12"/>
    </row>
    <row r="420" ht="16" customHeight="1" spans="1:13">
      <c r="A420" s="21">
        <f t="shared" si="6"/>
        <v>417</v>
      </c>
      <c r="B420" s="11" t="s">
        <v>1408</v>
      </c>
      <c r="C420" s="12" t="s">
        <v>1409</v>
      </c>
      <c r="D420" s="13">
        <v>20</v>
      </c>
      <c r="E420" s="13" t="s">
        <v>39</v>
      </c>
      <c r="F420" s="13" t="s">
        <v>40</v>
      </c>
      <c r="G420" s="13" t="s">
        <v>9</v>
      </c>
      <c r="H420" s="133" t="s">
        <v>1410</v>
      </c>
      <c r="I420" s="14" t="s">
        <v>42</v>
      </c>
      <c r="J420" s="21" t="s">
        <v>198</v>
      </c>
      <c r="K420" s="21"/>
      <c r="L420" s="11"/>
      <c r="M420" s="12"/>
    </row>
    <row r="421" ht="16" customHeight="1" spans="1:13">
      <c r="A421" s="21">
        <f t="shared" si="6"/>
        <v>418</v>
      </c>
      <c r="B421" s="11" t="s">
        <v>1411</v>
      </c>
      <c r="C421" s="12" t="s">
        <v>1412</v>
      </c>
      <c r="D421" s="13">
        <v>20</v>
      </c>
      <c r="E421" s="13" t="s">
        <v>39</v>
      </c>
      <c r="F421" s="13" t="s">
        <v>40</v>
      </c>
      <c r="G421" s="13" t="s">
        <v>9</v>
      </c>
      <c r="H421" s="133" t="s">
        <v>1413</v>
      </c>
      <c r="I421" s="14" t="s">
        <v>42</v>
      </c>
      <c r="J421" s="21" t="s">
        <v>198</v>
      </c>
      <c r="K421" s="21"/>
      <c r="L421" s="11"/>
      <c r="M421" s="12"/>
    </row>
    <row r="422" ht="16" customHeight="1" spans="1:13">
      <c r="A422" s="21">
        <f t="shared" si="6"/>
        <v>419</v>
      </c>
      <c r="B422" s="11" t="s">
        <v>1414</v>
      </c>
      <c r="C422" s="12" t="s">
        <v>1415</v>
      </c>
      <c r="D422" s="13">
        <v>30</v>
      </c>
      <c r="E422" s="13" t="s">
        <v>39</v>
      </c>
      <c r="F422" s="13" t="s">
        <v>40</v>
      </c>
      <c r="G422" s="13" t="s">
        <v>9</v>
      </c>
      <c r="H422" s="133" t="s">
        <v>1416</v>
      </c>
      <c r="I422" s="14" t="s">
        <v>42</v>
      </c>
      <c r="J422" s="21" t="s">
        <v>198</v>
      </c>
      <c r="K422" s="21"/>
      <c r="L422" s="11"/>
      <c r="M422" s="12" t="s">
        <v>972</v>
      </c>
    </row>
    <row r="423" ht="16" customHeight="1" spans="1:13">
      <c r="A423" s="21">
        <f t="shared" si="6"/>
        <v>420</v>
      </c>
      <c r="B423" s="11" t="s">
        <v>1417</v>
      </c>
      <c r="C423" s="12" t="s">
        <v>1418</v>
      </c>
      <c r="D423" s="13">
        <v>20</v>
      </c>
      <c r="E423" s="13" t="s">
        <v>39</v>
      </c>
      <c r="F423" s="13" t="s">
        <v>40</v>
      </c>
      <c r="G423" s="13" t="s">
        <v>9</v>
      </c>
      <c r="H423" s="133" t="s">
        <v>1419</v>
      </c>
      <c r="I423" s="14" t="s">
        <v>42</v>
      </c>
      <c r="J423" s="21" t="s">
        <v>198</v>
      </c>
      <c r="K423" s="21"/>
      <c r="L423" s="11"/>
      <c r="M423" s="12"/>
    </row>
    <row r="424" ht="16" customHeight="1" spans="1:13">
      <c r="A424" s="21">
        <f t="shared" si="6"/>
        <v>421</v>
      </c>
      <c r="B424" s="11" t="s">
        <v>1420</v>
      </c>
      <c r="C424" s="12" t="s">
        <v>1421</v>
      </c>
      <c r="D424" s="13">
        <v>30</v>
      </c>
      <c r="E424" s="13" t="s">
        <v>39</v>
      </c>
      <c r="F424" s="13" t="s">
        <v>40</v>
      </c>
      <c r="G424" s="13" t="s">
        <v>9</v>
      </c>
      <c r="H424" s="133" t="s">
        <v>1422</v>
      </c>
      <c r="I424" s="14" t="s">
        <v>42</v>
      </c>
      <c r="J424" s="21" t="s">
        <v>198</v>
      </c>
      <c r="K424" s="21"/>
      <c r="L424" s="11"/>
      <c r="M424" s="12"/>
    </row>
    <row r="425" ht="16" customHeight="1" spans="1:13">
      <c r="A425" s="21">
        <f t="shared" si="6"/>
        <v>422</v>
      </c>
      <c r="B425" s="11" t="s">
        <v>1423</v>
      </c>
      <c r="C425" s="11" t="s">
        <v>1424</v>
      </c>
      <c r="D425" s="13">
        <v>20</v>
      </c>
      <c r="E425" s="13" t="s">
        <v>39</v>
      </c>
      <c r="F425" s="13" t="s">
        <v>40</v>
      </c>
      <c r="G425" s="13" t="s">
        <v>9</v>
      </c>
      <c r="H425" s="133" t="s">
        <v>1425</v>
      </c>
      <c r="I425" s="14" t="s">
        <v>42</v>
      </c>
      <c r="J425" s="21" t="s">
        <v>198</v>
      </c>
      <c r="K425" s="21"/>
      <c r="L425" s="11"/>
      <c r="M425" s="12"/>
    </row>
    <row r="426" ht="16" customHeight="1" spans="1:13">
      <c r="A426" s="21">
        <f t="shared" si="6"/>
        <v>423</v>
      </c>
      <c r="B426" s="11" t="s">
        <v>1426</v>
      </c>
      <c r="C426" s="11" t="s">
        <v>1427</v>
      </c>
      <c r="D426" s="13">
        <v>30</v>
      </c>
      <c r="E426" s="13" t="s">
        <v>39</v>
      </c>
      <c r="F426" s="13" t="s">
        <v>40</v>
      </c>
      <c r="G426" s="13" t="s">
        <v>9</v>
      </c>
      <c r="H426" s="133" t="s">
        <v>1428</v>
      </c>
      <c r="I426" s="14" t="s">
        <v>42</v>
      </c>
      <c r="J426" s="21" t="s">
        <v>198</v>
      </c>
      <c r="K426" s="21"/>
      <c r="L426" s="11"/>
      <c r="M426" s="12" t="s">
        <v>229</v>
      </c>
    </row>
    <row r="427" ht="16" customHeight="1" spans="1:13">
      <c r="A427" s="21">
        <f t="shared" si="6"/>
        <v>424</v>
      </c>
      <c r="B427" s="11" t="s">
        <v>1429</v>
      </c>
      <c r="C427" s="11" t="s">
        <v>1430</v>
      </c>
      <c r="D427" s="13">
        <v>20</v>
      </c>
      <c r="E427" s="13" t="s">
        <v>39</v>
      </c>
      <c r="F427" s="13" t="s">
        <v>40</v>
      </c>
      <c r="G427" s="13" t="s">
        <v>9</v>
      </c>
      <c r="H427" s="133" t="s">
        <v>1431</v>
      </c>
      <c r="I427" s="14" t="s">
        <v>42</v>
      </c>
      <c r="J427" s="21" t="s">
        <v>198</v>
      </c>
      <c r="K427" s="21"/>
      <c r="L427" s="11"/>
      <c r="M427" s="12"/>
    </row>
    <row r="428" ht="16" customHeight="1" spans="1:13">
      <c r="A428" s="21">
        <f t="shared" si="6"/>
        <v>425</v>
      </c>
      <c r="B428" s="11" t="s">
        <v>1432</v>
      </c>
      <c r="C428" s="12" t="s">
        <v>1433</v>
      </c>
      <c r="D428" s="13">
        <v>20</v>
      </c>
      <c r="E428" s="13" t="s">
        <v>39</v>
      </c>
      <c r="F428" s="13" t="s">
        <v>40</v>
      </c>
      <c r="G428" s="13" t="s">
        <v>9</v>
      </c>
      <c r="H428" s="133" t="s">
        <v>1434</v>
      </c>
      <c r="I428" s="14" t="s">
        <v>42</v>
      </c>
      <c r="J428" s="21" t="s">
        <v>198</v>
      </c>
      <c r="K428" s="21"/>
      <c r="L428" s="11"/>
      <c r="M428" s="12"/>
    </row>
    <row r="429" ht="16" customHeight="1" spans="1:13">
      <c r="A429" s="21">
        <f t="shared" si="6"/>
        <v>426</v>
      </c>
      <c r="B429" s="11" t="s">
        <v>1435</v>
      </c>
      <c r="C429" s="11" t="s">
        <v>1436</v>
      </c>
      <c r="D429" s="13">
        <v>20</v>
      </c>
      <c r="E429" s="13" t="s">
        <v>39</v>
      </c>
      <c r="F429" s="13" t="s">
        <v>40</v>
      </c>
      <c r="G429" s="13" t="s">
        <v>9</v>
      </c>
      <c r="H429" s="133" t="s">
        <v>1437</v>
      </c>
      <c r="I429" s="14" t="s">
        <v>42</v>
      </c>
      <c r="J429" s="21" t="s">
        <v>198</v>
      </c>
      <c r="K429" s="21"/>
      <c r="L429" s="11"/>
      <c r="M429" s="12"/>
    </row>
    <row r="430" ht="16" customHeight="1" spans="1:13">
      <c r="A430" s="21">
        <f t="shared" si="6"/>
        <v>427</v>
      </c>
      <c r="B430" s="11" t="s">
        <v>1438</v>
      </c>
      <c r="C430" s="12" t="s">
        <v>1439</v>
      </c>
      <c r="D430" s="13">
        <v>20</v>
      </c>
      <c r="E430" s="13" t="s">
        <v>39</v>
      </c>
      <c r="F430" s="13" t="s">
        <v>40</v>
      </c>
      <c r="G430" s="13" t="s">
        <v>9</v>
      </c>
      <c r="H430" s="133" t="s">
        <v>1440</v>
      </c>
      <c r="I430" s="14" t="s">
        <v>42</v>
      </c>
      <c r="J430" s="21" t="s">
        <v>198</v>
      </c>
      <c r="K430" s="21"/>
      <c r="L430" s="11"/>
      <c r="M430" s="12"/>
    </row>
    <row r="431" ht="16" customHeight="1" spans="1:13">
      <c r="A431" s="21">
        <f t="shared" si="6"/>
        <v>428</v>
      </c>
      <c r="B431" s="11" t="s">
        <v>1441</v>
      </c>
      <c r="C431" s="12" t="s">
        <v>1442</v>
      </c>
      <c r="D431" s="13">
        <v>30</v>
      </c>
      <c r="E431" s="13" t="s">
        <v>39</v>
      </c>
      <c r="F431" s="13" t="s">
        <v>40</v>
      </c>
      <c r="G431" s="13" t="s">
        <v>9</v>
      </c>
      <c r="H431" s="133" t="s">
        <v>1443</v>
      </c>
      <c r="I431" s="14" t="s">
        <v>42</v>
      </c>
      <c r="J431" s="21" t="s">
        <v>198</v>
      </c>
      <c r="K431" s="21"/>
      <c r="L431" s="11"/>
      <c r="M431" s="12" t="s">
        <v>881</v>
      </c>
    </row>
    <row r="432" ht="16" customHeight="1" spans="1:13">
      <c r="A432" s="21">
        <f t="shared" si="6"/>
        <v>429</v>
      </c>
      <c r="B432" s="11" t="s">
        <v>1444</v>
      </c>
      <c r="C432" s="12" t="s">
        <v>1445</v>
      </c>
      <c r="D432" s="13">
        <v>30</v>
      </c>
      <c r="E432" s="13" t="s">
        <v>39</v>
      </c>
      <c r="F432" s="13" t="s">
        <v>40</v>
      </c>
      <c r="G432" s="13" t="s">
        <v>9</v>
      </c>
      <c r="H432" s="133" t="s">
        <v>1446</v>
      </c>
      <c r="I432" s="14" t="s">
        <v>42</v>
      </c>
      <c r="J432" s="21" t="s">
        <v>198</v>
      </c>
      <c r="K432" s="21"/>
      <c r="L432" s="11" t="s">
        <v>1447</v>
      </c>
      <c r="M432" s="12" t="s">
        <v>881</v>
      </c>
    </row>
    <row r="433" ht="16" customHeight="1" spans="1:13">
      <c r="A433" s="21">
        <f t="shared" si="6"/>
        <v>430</v>
      </c>
      <c r="B433" s="11" t="s">
        <v>1448</v>
      </c>
      <c r="C433" s="12" t="s">
        <v>1449</v>
      </c>
      <c r="D433" s="13">
        <v>20</v>
      </c>
      <c r="E433" s="13" t="s">
        <v>39</v>
      </c>
      <c r="F433" s="13" t="s">
        <v>40</v>
      </c>
      <c r="G433" s="13" t="s">
        <v>9</v>
      </c>
      <c r="H433" s="133" t="s">
        <v>1450</v>
      </c>
      <c r="I433" s="14" t="s">
        <v>42</v>
      </c>
      <c r="J433" s="21" t="s">
        <v>198</v>
      </c>
      <c r="K433" s="21"/>
      <c r="L433" s="11"/>
      <c r="M433" s="12"/>
    </row>
    <row r="434" ht="16" customHeight="1" spans="1:13">
      <c r="A434" s="21">
        <f t="shared" si="6"/>
        <v>431</v>
      </c>
      <c r="B434" s="11" t="s">
        <v>1451</v>
      </c>
      <c r="C434" s="12" t="s">
        <v>1452</v>
      </c>
      <c r="D434" s="13">
        <v>30</v>
      </c>
      <c r="E434" s="13" t="s">
        <v>39</v>
      </c>
      <c r="F434" s="13" t="s">
        <v>40</v>
      </c>
      <c r="G434" s="13" t="s">
        <v>9</v>
      </c>
      <c r="H434" s="133" t="s">
        <v>1453</v>
      </c>
      <c r="I434" s="14" t="s">
        <v>42</v>
      </c>
      <c r="J434" s="21" t="s">
        <v>198</v>
      </c>
      <c r="K434" s="21"/>
      <c r="L434" s="11"/>
      <c r="M434" s="12"/>
    </row>
    <row r="435" s="57" customFormat="1" ht="16" customHeight="1" spans="1:13">
      <c r="A435" s="21">
        <f t="shared" si="6"/>
        <v>432</v>
      </c>
      <c r="B435" s="11" t="s">
        <v>1454</v>
      </c>
      <c r="C435" s="12" t="s">
        <v>1455</v>
      </c>
      <c r="D435" s="13">
        <v>20</v>
      </c>
      <c r="E435" s="13" t="s">
        <v>39</v>
      </c>
      <c r="F435" s="13" t="s">
        <v>40</v>
      </c>
      <c r="G435" s="13" t="s">
        <v>9</v>
      </c>
      <c r="H435" s="133" t="s">
        <v>1456</v>
      </c>
      <c r="I435" s="14" t="s">
        <v>42</v>
      </c>
      <c r="J435" s="21" t="s">
        <v>198</v>
      </c>
      <c r="K435" s="21"/>
      <c r="L435" s="11"/>
      <c r="M435" s="12" t="s">
        <v>1457</v>
      </c>
    </row>
    <row r="436" ht="16" customHeight="1" spans="1:13">
      <c r="A436" s="21">
        <f t="shared" si="6"/>
        <v>433</v>
      </c>
      <c r="B436" s="11" t="s">
        <v>1458</v>
      </c>
      <c r="C436" s="12" t="s">
        <v>1459</v>
      </c>
      <c r="D436" s="13">
        <v>30</v>
      </c>
      <c r="E436" s="13" t="s">
        <v>39</v>
      </c>
      <c r="F436" s="13" t="s">
        <v>40</v>
      </c>
      <c r="G436" s="13" t="s">
        <v>9</v>
      </c>
      <c r="H436" s="133" t="s">
        <v>1460</v>
      </c>
      <c r="I436" s="14" t="s">
        <v>42</v>
      </c>
      <c r="J436" s="21" t="s">
        <v>198</v>
      </c>
      <c r="K436" s="21"/>
      <c r="L436" s="11"/>
      <c r="M436" s="12" t="s">
        <v>233</v>
      </c>
    </row>
    <row r="437" ht="16" customHeight="1" spans="1:13">
      <c r="A437" s="21">
        <f t="shared" si="6"/>
        <v>434</v>
      </c>
      <c r="B437" s="11" t="s">
        <v>1461</v>
      </c>
      <c r="C437" s="12" t="s">
        <v>1462</v>
      </c>
      <c r="D437" s="13">
        <v>20</v>
      </c>
      <c r="E437" s="13" t="s">
        <v>39</v>
      </c>
      <c r="F437" s="13" t="s">
        <v>40</v>
      </c>
      <c r="G437" s="13" t="s">
        <v>9</v>
      </c>
      <c r="H437" s="133" t="s">
        <v>1463</v>
      </c>
      <c r="I437" s="14" t="s">
        <v>42</v>
      </c>
      <c r="J437" s="21" t="s">
        <v>198</v>
      </c>
      <c r="K437" s="21"/>
      <c r="L437" s="11"/>
      <c r="M437" s="12"/>
    </row>
    <row r="438" ht="16" customHeight="1" spans="1:13">
      <c r="A438" s="21">
        <f t="shared" si="6"/>
        <v>435</v>
      </c>
      <c r="B438" s="11" t="s">
        <v>1464</v>
      </c>
      <c r="C438" s="12" t="s">
        <v>1465</v>
      </c>
      <c r="D438" s="13">
        <v>30</v>
      </c>
      <c r="E438" s="13" t="s">
        <v>39</v>
      </c>
      <c r="F438" s="13" t="s">
        <v>1276</v>
      </c>
      <c r="G438" s="13" t="s">
        <v>9</v>
      </c>
      <c r="H438" s="133" t="s">
        <v>1466</v>
      </c>
      <c r="I438" s="14" t="s">
        <v>42</v>
      </c>
      <c r="J438" s="21" t="s">
        <v>198</v>
      </c>
      <c r="K438" s="21"/>
      <c r="L438" s="11"/>
      <c r="M438" s="12" t="s">
        <v>148</v>
      </c>
    </row>
    <row r="439" ht="16" customHeight="1" spans="1:13">
      <c r="A439" s="21">
        <f t="shared" si="6"/>
        <v>436</v>
      </c>
      <c r="B439" s="11" t="s">
        <v>1467</v>
      </c>
      <c r="C439" s="135" t="s">
        <v>1468</v>
      </c>
      <c r="D439" s="13">
        <v>20</v>
      </c>
      <c r="E439" s="13" t="s">
        <v>39</v>
      </c>
      <c r="F439" s="13" t="s">
        <v>1469</v>
      </c>
      <c r="G439" s="13" t="s">
        <v>9</v>
      </c>
      <c r="H439" s="133" t="s">
        <v>1470</v>
      </c>
      <c r="I439" s="14" t="s">
        <v>42</v>
      </c>
      <c r="J439" s="21" t="s">
        <v>198</v>
      </c>
      <c r="K439" s="21"/>
      <c r="L439" s="11"/>
      <c r="M439" s="12"/>
    </row>
    <row r="440" ht="16" customHeight="1" spans="1:13">
      <c r="A440" s="21">
        <f t="shared" si="6"/>
        <v>437</v>
      </c>
      <c r="B440" s="11" t="s">
        <v>1471</v>
      </c>
      <c r="C440" s="12" t="s">
        <v>1472</v>
      </c>
      <c r="D440" s="13">
        <v>20</v>
      </c>
      <c r="E440" s="13" t="s">
        <v>39</v>
      </c>
      <c r="F440" s="13" t="s">
        <v>40</v>
      </c>
      <c r="G440" s="13" t="s">
        <v>9</v>
      </c>
      <c r="H440" s="133" t="s">
        <v>1473</v>
      </c>
      <c r="I440" s="14" t="s">
        <v>42</v>
      </c>
      <c r="J440" s="21" t="s">
        <v>1474</v>
      </c>
      <c r="K440" s="21"/>
      <c r="L440" s="11"/>
      <c r="M440" s="12"/>
    </row>
    <row r="441" ht="16" customHeight="1" spans="1:13">
      <c r="A441" s="21">
        <f t="shared" si="6"/>
        <v>438</v>
      </c>
      <c r="B441" s="11" t="s">
        <v>1475</v>
      </c>
      <c r="C441" s="12" t="s">
        <v>1476</v>
      </c>
      <c r="D441" s="13">
        <v>20</v>
      </c>
      <c r="E441" s="13" t="s">
        <v>39</v>
      </c>
      <c r="F441" s="13" t="s">
        <v>40</v>
      </c>
      <c r="G441" s="13" t="s">
        <v>9</v>
      </c>
      <c r="H441" s="133" t="s">
        <v>1477</v>
      </c>
      <c r="I441" s="14" t="s">
        <v>42</v>
      </c>
      <c r="J441" s="21" t="s">
        <v>1474</v>
      </c>
      <c r="K441" s="21"/>
      <c r="L441" s="11"/>
      <c r="M441" s="12"/>
    </row>
    <row r="442" ht="16" customHeight="1" spans="1:13">
      <c r="A442" s="21">
        <f t="shared" si="6"/>
        <v>439</v>
      </c>
      <c r="B442" s="11" t="s">
        <v>1478</v>
      </c>
      <c r="C442" s="12" t="s">
        <v>1479</v>
      </c>
      <c r="D442" s="13">
        <v>30</v>
      </c>
      <c r="E442" s="13" t="s">
        <v>39</v>
      </c>
      <c r="F442" s="13" t="s">
        <v>40</v>
      </c>
      <c r="G442" s="13" t="s">
        <v>9</v>
      </c>
      <c r="H442" s="133" t="s">
        <v>1480</v>
      </c>
      <c r="I442" s="14" t="s">
        <v>42</v>
      </c>
      <c r="J442" s="21" t="s">
        <v>1474</v>
      </c>
      <c r="K442" s="21"/>
      <c r="L442" s="11" t="s">
        <v>1481</v>
      </c>
      <c r="M442" s="12" t="s">
        <v>194</v>
      </c>
    </row>
    <row r="443" s="57" customFormat="1" ht="16" customHeight="1" spans="1:13">
      <c r="A443" s="21">
        <f t="shared" si="6"/>
        <v>440</v>
      </c>
      <c r="B443" s="11" t="s">
        <v>1482</v>
      </c>
      <c r="C443" s="12" t="s">
        <v>1483</v>
      </c>
      <c r="D443" s="13">
        <v>30</v>
      </c>
      <c r="E443" s="13" t="s">
        <v>39</v>
      </c>
      <c r="F443" s="13" t="s">
        <v>40</v>
      </c>
      <c r="G443" s="13" t="s">
        <v>9</v>
      </c>
      <c r="H443" s="133" t="s">
        <v>1484</v>
      </c>
      <c r="I443" s="14" t="s">
        <v>42</v>
      </c>
      <c r="J443" s="21" t="s">
        <v>1474</v>
      </c>
      <c r="K443" s="21"/>
      <c r="L443" s="11"/>
      <c r="M443" s="12" t="s">
        <v>331</v>
      </c>
    </row>
    <row r="444" ht="16" customHeight="1" spans="1:13">
      <c r="A444" s="21">
        <f t="shared" si="6"/>
        <v>441</v>
      </c>
      <c r="B444" s="11" t="s">
        <v>643</v>
      </c>
      <c r="C444" s="12" t="s">
        <v>1485</v>
      </c>
      <c r="D444" s="13">
        <v>30</v>
      </c>
      <c r="E444" s="13" t="s">
        <v>39</v>
      </c>
      <c r="F444" s="13" t="s">
        <v>40</v>
      </c>
      <c r="G444" s="13" t="s">
        <v>9</v>
      </c>
      <c r="H444" s="133" t="s">
        <v>1486</v>
      </c>
      <c r="I444" s="14" t="s">
        <v>42</v>
      </c>
      <c r="J444" s="21" t="s">
        <v>1474</v>
      </c>
      <c r="K444" s="21"/>
      <c r="L444" s="11"/>
      <c r="M444" s="12" t="s">
        <v>148</v>
      </c>
    </row>
    <row r="445" ht="16" customHeight="1" spans="1:13">
      <c r="A445" s="21">
        <f t="shared" si="6"/>
        <v>442</v>
      </c>
      <c r="B445" s="11" t="s">
        <v>1487</v>
      </c>
      <c r="C445" s="12" t="s">
        <v>1488</v>
      </c>
      <c r="D445" s="13">
        <v>30</v>
      </c>
      <c r="E445" s="13" t="s">
        <v>39</v>
      </c>
      <c r="F445" s="13" t="s">
        <v>40</v>
      </c>
      <c r="G445" s="13" t="s">
        <v>9</v>
      </c>
      <c r="H445" s="133" t="s">
        <v>1489</v>
      </c>
      <c r="I445" s="14" t="s">
        <v>42</v>
      </c>
      <c r="J445" s="21" t="s">
        <v>1474</v>
      </c>
      <c r="K445" s="21"/>
      <c r="L445" s="11">
        <v>8870200</v>
      </c>
      <c r="M445" s="12" t="s">
        <v>348</v>
      </c>
    </row>
    <row r="446" ht="16" customHeight="1" spans="1:13">
      <c r="A446" s="21">
        <f t="shared" si="6"/>
        <v>443</v>
      </c>
      <c r="B446" s="11" t="s">
        <v>1490</v>
      </c>
      <c r="C446" s="12" t="s">
        <v>1491</v>
      </c>
      <c r="D446" s="13">
        <v>20</v>
      </c>
      <c r="E446" s="13" t="s">
        <v>39</v>
      </c>
      <c r="F446" s="13" t="s">
        <v>40</v>
      </c>
      <c r="G446" s="13" t="s">
        <v>9</v>
      </c>
      <c r="H446" s="133" t="s">
        <v>1492</v>
      </c>
      <c r="I446" s="14" t="s">
        <v>42</v>
      </c>
      <c r="J446" s="21" t="s">
        <v>1474</v>
      </c>
      <c r="K446" s="21"/>
      <c r="L446" s="11"/>
      <c r="M446" s="12"/>
    </row>
    <row r="447" ht="16" customHeight="1" spans="1:13">
      <c r="A447" s="21">
        <f t="shared" si="6"/>
        <v>444</v>
      </c>
      <c r="B447" s="11" t="s">
        <v>1493</v>
      </c>
      <c r="C447" s="12" t="s">
        <v>1494</v>
      </c>
      <c r="D447" s="13">
        <v>30</v>
      </c>
      <c r="E447" s="13" t="s">
        <v>39</v>
      </c>
      <c r="F447" s="13" t="s">
        <v>40</v>
      </c>
      <c r="G447" s="13" t="s">
        <v>9</v>
      </c>
      <c r="H447" s="133" t="s">
        <v>1495</v>
      </c>
      <c r="I447" s="14" t="s">
        <v>42</v>
      </c>
      <c r="J447" s="21" t="s">
        <v>1474</v>
      </c>
      <c r="K447" s="21"/>
      <c r="L447" s="11"/>
      <c r="M447" s="12" t="s">
        <v>1496</v>
      </c>
    </row>
    <row r="448" ht="16" customHeight="1" spans="1:13">
      <c r="A448" s="21">
        <f t="shared" si="6"/>
        <v>445</v>
      </c>
      <c r="B448" s="11" t="s">
        <v>1497</v>
      </c>
      <c r="C448" s="12" t="s">
        <v>1498</v>
      </c>
      <c r="D448" s="13">
        <v>20</v>
      </c>
      <c r="E448" s="13" t="s">
        <v>39</v>
      </c>
      <c r="F448" s="13" t="s">
        <v>40</v>
      </c>
      <c r="G448" s="13" t="s">
        <v>9</v>
      </c>
      <c r="H448" s="133" t="s">
        <v>1499</v>
      </c>
      <c r="I448" s="14" t="s">
        <v>42</v>
      </c>
      <c r="J448" s="21" t="s">
        <v>1474</v>
      </c>
      <c r="K448" s="21"/>
      <c r="L448" s="11"/>
      <c r="M448" s="12"/>
    </row>
    <row r="449" ht="16" customHeight="1" spans="1:13">
      <c r="A449" s="21">
        <f t="shared" si="6"/>
        <v>446</v>
      </c>
      <c r="B449" s="11" t="s">
        <v>1500</v>
      </c>
      <c r="C449" s="12" t="s">
        <v>1501</v>
      </c>
      <c r="D449" s="13">
        <v>20</v>
      </c>
      <c r="E449" s="13" t="s">
        <v>39</v>
      </c>
      <c r="F449" s="13" t="s">
        <v>40</v>
      </c>
      <c r="G449" s="13" t="s">
        <v>9</v>
      </c>
      <c r="H449" s="133" t="s">
        <v>1502</v>
      </c>
      <c r="I449" s="14" t="s">
        <v>42</v>
      </c>
      <c r="J449" s="21" t="s">
        <v>1474</v>
      </c>
      <c r="K449" s="21"/>
      <c r="L449" s="11"/>
      <c r="M449" s="12"/>
    </row>
    <row r="450" ht="16" customHeight="1" spans="1:13">
      <c r="A450" s="21">
        <f t="shared" si="6"/>
        <v>447</v>
      </c>
      <c r="B450" s="11" t="s">
        <v>1503</v>
      </c>
      <c r="C450" s="12" t="s">
        <v>1504</v>
      </c>
      <c r="D450" s="13">
        <v>20</v>
      </c>
      <c r="E450" s="13" t="s">
        <v>39</v>
      </c>
      <c r="F450" s="13" t="s">
        <v>40</v>
      </c>
      <c r="G450" s="13" t="s">
        <v>9</v>
      </c>
      <c r="H450" s="133" t="s">
        <v>1505</v>
      </c>
      <c r="I450" s="14" t="s">
        <v>42</v>
      </c>
      <c r="J450" s="21" t="s">
        <v>1474</v>
      </c>
      <c r="K450" s="21"/>
      <c r="L450" s="11"/>
      <c r="M450" s="12"/>
    </row>
    <row r="451" ht="16" customHeight="1" spans="1:13">
      <c r="A451" s="21">
        <f t="shared" si="6"/>
        <v>448</v>
      </c>
      <c r="B451" s="11" t="s">
        <v>1506</v>
      </c>
      <c r="C451" s="12" t="s">
        <v>1507</v>
      </c>
      <c r="D451" s="13">
        <v>30</v>
      </c>
      <c r="E451" s="13" t="s">
        <v>39</v>
      </c>
      <c r="F451" s="13" t="s">
        <v>40</v>
      </c>
      <c r="G451" s="13" t="s">
        <v>9</v>
      </c>
      <c r="H451" s="133" t="s">
        <v>1508</v>
      </c>
      <c r="I451" s="14" t="s">
        <v>42</v>
      </c>
      <c r="J451" s="21" t="s">
        <v>1474</v>
      </c>
      <c r="K451" s="21"/>
      <c r="L451" s="11"/>
      <c r="M451" s="12"/>
    </row>
    <row r="452" ht="16" customHeight="1" spans="1:13">
      <c r="A452" s="21">
        <f t="shared" si="6"/>
        <v>449</v>
      </c>
      <c r="B452" s="11" t="s">
        <v>1509</v>
      </c>
      <c r="C452" s="12" t="s">
        <v>1510</v>
      </c>
      <c r="D452" s="13">
        <v>20</v>
      </c>
      <c r="E452" s="13" t="s">
        <v>39</v>
      </c>
      <c r="F452" s="13" t="s">
        <v>40</v>
      </c>
      <c r="G452" s="13" t="s">
        <v>9</v>
      </c>
      <c r="H452" s="133" t="s">
        <v>1511</v>
      </c>
      <c r="I452" s="14" t="s">
        <v>42</v>
      </c>
      <c r="J452" s="21" t="s">
        <v>1474</v>
      </c>
      <c r="K452" s="21"/>
      <c r="L452" s="11"/>
      <c r="M452" s="12"/>
    </row>
    <row r="453" ht="16" customHeight="1" spans="1:13">
      <c r="A453" s="21">
        <f t="shared" ref="A453:A516" si="7">ROW(A450)</f>
        <v>450</v>
      </c>
      <c r="B453" s="11" t="s">
        <v>1512</v>
      </c>
      <c r="C453" s="12" t="s">
        <v>1513</v>
      </c>
      <c r="D453" s="13">
        <v>20</v>
      </c>
      <c r="E453" s="13" t="s">
        <v>39</v>
      </c>
      <c r="F453" s="13" t="s">
        <v>40</v>
      </c>
      <c r="G453" s="13" t="s">
        <v>9</v>
      </c>
      <c r="H453" s="133" t="s">
        <v>1514</v>
      </c>
      <c r="I453" s="14" t="s">
        <v>42</v>
      </c>
      <c r="J453" s="21" t="s">
        <v>1474</v>
      </c>
      <c r="K453" s="21"/>
      <c r="L453" s="11"/>
      <c r="M453" s="12"/>
    </row>
    <row r="454" ht="16" customHeight="1" spans="1:13">
      <c r="A454" s="21">
        <f t="shared" si="7"/>
        <v>451</v>
      </c>
      <c r="B454" s="11" t="s">
        <v>1515</v>
      </c>
      <c r="C454" s="12" t="s">
        <v>1516</v>
      </c>
      <c r="D454" s="13">
        <v>30</v>
      </c>
      <c r="E454" s="13" t="s">
        <v>39</v>
      </c>
      <c r="F454" s="13" t="s">
        <v>40</v>
      </c>
      <c r="G454" s="13" t="s">
        <v>9</v>
      </c>
      <c r="H454" s="133" t="s">
        <v>1517</v>
      </c>
      <c r="I454" s="14" t="s">
        <v>42</v>
      </c>
      <c r="J454" s="21" t="s">
        <v>1474</v>
      </c>
      <c r="K454" s="21"/>
      <c r="L454" s="11" t="s">
        <v>1518</v>
      </c>
      <c r="M454" s="12" t="s">
        <v>194</v>
      </c>
    </row>
    <row r="455" ht="16" customHeight="1" spans="1:13">
      <c r="A455" s="21">
        <f t="shared" si="7"/>
        <v>452</v>
      </c>
      <c r="B455" s="11" t="s">
        <v>1519</v>
      </c>
      <c r="C455" s="12" t="s">
        <v>1520</v>
      </c>
      <c r="D455" s="13">
        <v>20</v>
      </c>
      <c r="E455" s="13" t="s">
        <v>39</v>
      </c>
      <c r="F455" s="13" t="s">
        <v>40</v>
      </c>
      <c r="G455" s="13" t="s">
        <v>9</v>
      </c>
      <c r="H455" s="133" t="s">
        <v>1521</v>
      </c>
      <c r="I455" s="14" t="s">
        <v>42</v>
      </c>
      <c r="J455" s="21" t="s">
        <v>1474</v>
      </c>
      <c r="K455" s="21"/>
      <c r="L455" s="11"/>
      <c r="M455" s="12"/>
    </row>
    <row r="456" ht="16" customHeight="1" spans="1:13">
      <c r="A456" s="21">
        <f t="shared" si="7"/>
        <v>453</v>
      </c>
      <c r="B456" s="11" t="s">
        <v>1522</v>
      </c>
      <c r="C456" s="12" t="s">
        <v>1523</v>
      </c>
      <c r="D456" s="13">
        <v>20</v>
      </c>
      <c r="E456" s="13" t="s">
        <v>39</v>
      </c>
      <c r="F456" s="13" t="s">
        <v>40</v>
      </c>
      <c r="G456" s="13" t="s">
        <v>9</v>
      </c>
      <c r="H456" s="133" t="s">
        <v>1524</v>
      </c>
      <c r="I456" s="14" t="s">
        <v>42</v>
      </c>
      <c r="J456" s="21" t="s">
        <v>1474</v>
      </c>
      <c r="K456" s="21"/>
      <c r="L456" s="11"/>
      <c r="M456" s="12"/>
    </row>
    <row r="457" ht="16" customHeight="1" spans="1:13">
      <c r="A457" s="21">
        <f t="shared" si="7"/>
        <v>454</v>
      </c>
      <c r="B457" s="11" t="s">
        <v>1525</v>
      </c>
      <c r="C457" s="12" t="s">
        <v>1526</v>
      </c>
      <c r="D457" s="13">
        <v>30</v>
      </c>
      <c r="E457" s="13" t="s">
        <v>39</v>
      </c>
      <c r="F457" s="13" t="s">
        <v>40</v>
      </c>
      <c r="G457" s="13" t="s">
        <v>9</v>
      </c>
      <c r="H457" s="133" t="s">
        <v>1527</v>
      </c>
      <c r="I457" s="14" t="s">
        <v>42</v>
      </c>
      <c r="J457" s="21" t="s">
        <v>1474</v>
      </c>
      <c r="K457" s="21"/>
      <c r="L457" s="11" t="s">
        <v>1528</v>
      </c>
      <c r="M457" s="12" t="s">
        <v>1529</v>
      </c>
    </row>
    <row r="458" ht="16" customHeight="1" spans="1:13">
      <c r="A458" s="21">
        <f t="shared" si="7"/>
        <v>455</v>
      </c>
      <c r="B458" s="11" t="s">
        <v>1530</v>
      </c>
      <c r="C458" s="12" t="s">
        <v>1531</v>
      </c>
      <c r="D458" s="13">
        <v>20</v>
      </c>
      <c r="E458" s="13" t="s">
        <v>39</v>
      </c>
      <c r="F458" s="13" t="s">
        <v>40</v>
      </c>
      <c r="G458" s="13" t="s">
        <v>9</v>
      </c>
      <c r="H458" s="133" t="s">
        <v>1532</v>
      </c>
      <c r="I458" s="14" t="s">
        <v>42</v>
      </c>
      <c r="J458" s="21" t="s">
        <v>1474</v>
      </c>
      <c r="K458" s="21"/>
      <c r="L458" s="11"/>
      <c r="M458" s="12"/>
    </row>
    <row r="459" ht="16" customHeight="1" spans="1:13">
      <c r="A459" s="21">
        <f t="shared" si="7"/>
        <v>456</v>
      </c>
      <c r="B459" s="11" t="s">
        <v>1533</v>
      </c>
      <c r="C459" s="12" t="s">
        <v>1534</v>
      </c>
      <c r="D459" s="13">
        <v>20</v>
      </c>
      <c r="E459" s="13" t="s">
        <v>39</v>
      </c>
      <c r="F459" s="13" t="s">
        <v>40</v>
      </c>
      <c r="G459" s="13" t="s">
        <v>9</v>
      </c>
      <c r="H459" s="133" t="s">
        <v>1535</v>
      </c>
      <c r="I459" s="14" t="s">
        <v>42</v>
      </c>
      <c r="J459" s="21" t="s">
        <v>1474</v>
      </c>
      <c r="K459" s="21"/>
      <c r="L459" s="11"/>
      <c r="M459" s="12"/>
    </row>
    <row r="460" ht="16" customHeight="1" spans="1:13">
      <c r="A460" s="21">
        <f t="shared" si="7"/>
        <v>457</v>
      </c>
      <c r="B460" s="11" t="s">
        <v>1536</v>
      </c>
      <c r="C460" s="12" t="s">
        <v>1537</v>
      </c>
      <c r="D460" s="13">
        <v>20</v>
      </c>
      <c r="E460" s="13" t="s">
        <v>39</v>
      </c>
      <c r="F460" s="13" t="s">
        <v>40</v>
      </c>
      <c r="G460" s="13" t="s">
        <v>9</v>
      </c>
      <c r="H460" s="133" t="s">
        <v>1538</v>
      </c>
      <c r="I460" s="14" t="s">
        <v>42</v>
      </c>
      <c r="J460" s="21" t="s">
        <v>1474</v>
      </c>
      <c r="K460" s="21"/>
      <c r="L460" s="11"/>
      <c r="M460" s="12"/>
    </row>
    <row r="461" ht="16" customHeight="1" spans="1:13">
      <c r="A461" s="21">
        <f t="shared" si="7"/>
        <v>458</v>
      </c>
      <c r="B461" s="11" t="s">
        <v>1539</v>
      </c>
      <c r="C461" s="12" t="s">
        <v>1540</v>
      </c>
      <c r="D461" s="13">
        <v>30</v>
      </c>
      <c r="E461" s="13" t="s">
        <v>39</v>
      </c>
      <c r="F461" s="13" t="s">
        <v>40</v>
      </c>
      <c r="G461" s="13" t="s">
        <v>9</v>
      </c>
      <c r="H461" s="133" t="s">
        <v>1541</v>
      </c>
      <c r="I461" s="14" t="s">
        <v>42</v>
      </c>
      <c r="J461" s="21" t="s">
        <v>1474</v>
      </c>
      <c r="K461" s="21"/>
      <c r="L461" s="11"/>
      <c r="M461" s="12" t="s">
        <v>1542</v>
      </c>
    </row>
    <row r="462" ht="16" customHeight="1" spans="1:13">
      <c r="A462" s="21">
        <f t="shared" si="7"/>
        <v>459</v>
      </c>
      <c r="B462" s="11" t="s">
        <v>1543</v>
      </c>
      <c r="C462" s="12" t="s">
        <v>1544</v>
      </c>
      <c r="D462" s="13">
        <v>30</v>
      </c>
      <c r="E462" s="13" t="s">
        <v>39</v>
      </c>
      <c r="F462" s="13" t="s">
        <v>40</v>
      </c>
      <c r="G462" s="13" t="s">
        <v>9</v>
      </c>
      <c r="H462" s="133" t="s">
        <v>1545</v>
      </c>
      <c r="I462" s="14" t="s">
        <v>42</v>
      </c>
      <c r="J462" s="21" t="s">
        <v>1474</v>
      </c>
      <c r="K462" s="21"/>
      <c r="L462" s="11" t="s">
        <v>1546</v>
      </c>
      <c r="M462" s="12" t="s">
        <v>881</v>
      </c>
    </row>
    <row r="463" ht="16" customHeight="1" spans="1:13">
      <c r="A463" s="21">
        <f t="shared" si="7"/>
        <v>460</v>
      </c>
      <c r="B463" s="11" t="s">
        <v>1547</v>
      </c>
      <c r="C463" s="12" t="s">
        <v>1548</v>
      </c>
      <c r="D463" s="13">
        <v>20</v>
      </c>
      <c r="E463" s="13" t="s">
        <v>39</v>
      </c>
      <c r="F463" s="13" t="s">
        <v>40</v>
      </c>
      <c r="G463" s="13" t="s">
        <v>9</v>
      </c>
      <c r="H463" s="133" t="s">
        <v>1549</v>
      </c>
      <c r="I463" s="14" t="s">
        <v>42</v>
      </c>
      <c r="J463" s="21" t="s">
        <v>1474</v>
      </c>
      <c r="K463" s="21"/>
      <c r="L463" s="11"/>
      <c r="M463" s="12"/>
    </row>
    <row r="464" ht="16" customHeight="1" spans="1:13">
      <c r="A464" s="21">
        <f t="shared" si="7"/>
        <v>461</v>
      </c>
      <c r="B464" s="11" t="s">
        <v>1550</v>
      </c>
      <c r="C464" s="12" t="s">
        <v>1551</v>
      </c>
      <c r="D464" s="13">
        <v>20</v>
      </c>
      <c r="E464" s="13" t="s">
        <v>39</v>
      </c>
      <c r="F464" s="13" t="s">
        <v>40</v>
      </c>
      <c r="G464" s="13" t="s">
        <v>9</v>
      </c>
      <c r="H464" s="133" t="s">
        <v>1552</v>
      </c>
      <c r="I464" s="14" t="s">
        <v>42</v>
      </c>
      <c r="J464" s="21" t="s">
        <v>1474</v>
      </c>
      <c r="K464" s="21"/>
      <c r="L464" s="11"/>
      <c r="M464" s="12"/>
    </row>
    <row r="465" ht="16" customHeight="1" spans="1:13">
      <c r="A465" s="21">
        <f t="shared" si="7"/>
        <v>462</v>
      </c>
      <c r="B465" s="11" t="s">
        <v>1553</v>
      </c>
      <c r="C465" s="12" t="s">
        <v>1554</v>
      </c>
      <c r="D465" s="13">
        <v>20</v>
      </c>
      <c r="E465" s="13" t="s">
        <v>39</v>
      </c>
      <c r="F465" s="13" t="s">
        <v>40</v>
      </c>
      <c r="G465" s="13" t="s">
        <v>9</v>
      </c>
      <c r="H465" s="133" t="s">
        <v>1555</v>
      </c>
      <c r="I465" s="14" t="s">
        <v>42</v>
      </c>
      <c r="J465" s="21" t="s">
        <v>1474</v>
      </c>
      <c r="K465" s="21"/>
      <c r="L465" s="11"/>
      <c r="M465" s="12"/>
    </row>
    <row r="466" ht="16" customHeight="1" spans="1:13">
      <c r="A466" s="21">
        <f t="shared" si="7"/>
        <v>463</v>
      </c>
      <c r="B466" s="11" t="s">
        <v>1556</v>
      </c>
      <c r="C466" s="12" t="s">
        <v>1557</v>
      </c>
      <c r="D466" s="13">
        <v>20</v>
      </c>
      <c r="E466" s="13" t="s">
        <v>39</v>
      </c>
      <c r="F466" s="13" t="s">
        <v>40</v>
      </c>
      <c r="G466" s="13" t="s">
        <v>9</v>
      </c>
      <c r="H466" s="133" t="s">
        <v>1558</v>
      </c>
      <c r="I466" s="14" t="s">
        <v>42</v>
      </c>
      <c r="J466" s="21" t="s">
        <v>1474</v>
      </c>
      <c r="K466" s="21"/>
      <c r="L466" s="11"/>
      <c r="M466" s="12"/>
    </row>
    <row r="467" ht="16" customHeight="1" spans="1:13">
      <c r="A467" s="21">
        <f t="shared" si="7"/>
        <v>464</v>
      </c>
      <c r="B467" s="11" t="s">
        <v>1559</v>
      </c>
      <c r="C467" s="12" t="s">
        <v>1560</v>
      </c>
      <c r="D467" s="13">
        <v>20</v>
      </c>
      <c r="E467" s="13" t="s">
        <v>39</v>
      </c>
      <c r="F467" s="13" t="s">
        <v>40</v>
      </c>
      <c r="G467" s="13" t="s">
        <v>9</v>
      </c>
      <c r="H467" s="133" t="s">
        <v>1561</v>
      </c>
      <c r="I467" s="14" t="s">
        <v>42</v>
      </c>
      <c r="J467" s="21" t="s">
        <v>1474</v>
      </c>
      <c r="K467" s="21"/>
      <c r="L467" s="11"/>
      <c r="M467" s="12"/>
    </row>
    <row r="468" ht="16" customHeight="1" spans="1:13">
      <c r="A468" s="21">
        <f t="shared" si="7"/>
        <v>465</v>
      </c>
      <c r="B468" s="11" t="s">
        <v>1562</v>
      </c>
      <c r="C468" s="12" t="s">
        <v>1563</v>
      </c>
      <c r="D468" s="13">
        <v>20</v>
      </c>
      <c r="E468" s="13" t="s">
        <v>39</v>
      </c>
      <c r="F468" s="13" t="s">
        <v>40</v>
      </c>
      <c r="G468" s="13" t="s">
        <v>9</v>
      </c>
      <c r="H468" s="133" t="s">
        <v>1564</v>
      </c>
      <c r="I468" s="14" t="s">
        <v>42</v>
      </c>
      <c r="J468" s="21" t="s">
        <v>1474</v>
      </c>
      <c r="K468" s="21"/>
      <c r="L468" s="11"/>
      <c r="M468" s="12"/>
    </row>
    <row r="469" ht="16" customHeight="1" spans="1:13">
      <c r="A469" s="21">
        <f t="shared" si="7"/>
        <v>466</v>
      </c>
      <c r="B469" s="11" t="s">
        <v>1565</v>
      </c>
      <c r="C469" s="12" t="s">
        <v>1566</v>
      </c>
      <c r="D469" s="13">
        <v>30</v>
      </c>
      <c r="E469" s="13" t="s">
        <v>39</v>
      </c>
      <c r="F469" s="13" t="s">
        <v>40</v>
      </c>
      <c r="G469" s="13" t="s">
        <v>9</v>
      </c>
      <c r="H469" s="133" t="s">
        <v>1567</v>
      </c>
      <c r="I469" s="14" t="s">
        <v>42</v>
      </c>
      <c r="J469" s="21" t="s">
        <v>1474</v>
      </c>
      <c r="K469" s="21"/>
      <c r="L469" s="11" t="s">
        <v>1568</v>
      </c>
      <c r="M469" s="12" t="s">
        <v>194</v>
      </c>
    </row>
    <row r="470" ht="16" customHeight="1" spans="1:13">
      <c r="A470" s="21">
        <f t="shared" si="7"/>
        <v>467</v>
      </c>
      <c r="B470" s="11" t="s">
        <v>1569</v>
      </c>
      <c r="C470" s="12" t="s">
        <v>1570</v>
      </c>
      <c r="D470" s="13">
        <v>30</v>
      </c>
      <c r="E470" s="13" t="s">
        <v>39</v>
      </c>
      <c r="F470" s="13" t="s">
        <v>40</v>
      </c>
      <c r="G470" s="13" t="s">
        <v>9</v>
      </c>
      <c r="H470" s="133" t="s">
        <v>1571</v>
      </c>
      <c r="I470" s="14" t="s">
        <v>42</v>
      </c>
      <c r="J470" s="21" t="s">
        <v>1474</v>
      </c>
      <c r="K470" s="21"/>
      <c r="L470" s="11"/>
      <c r="M470" s="12" t="s">
        <v>148</v>
      </c>
    </row>
    <row r="471" ht="16" customHeight="1" spans="1:13">
      <c r="A471" s="21">
        <f t="shared" si="7"/>
        <v>468</v>
      </c>
      <c r="B471" s="11" t="s">
        <v>1572</v>
      </c>
      <c r="C471" s="134" t="s">
        <v>1573</v>
      </c>
      <c r="D471" s="13">
        <v>20</v>
      </c>
      <c r="E471" s="13" t="s">
        <v>39</v>
      </c>
      <c r="F471" s="13" t="s">
        <v>40</v>
      </c>
      <c r="G471" s="13" t="s">
        <v>9</v>
      </c>
      <c r="H471" s="133" t="s">
        <v>1574</v>
      </c>
      <c r="I471" s="14" t="s">
        <v>42</v>
      </c>
      <c r="J471" s="21" t="s">
        <v>1474</v>
      </c>
      <c r="K471" s="21"/>
      <c r="L471" s="11"/>
      <c r="M471" s="12"/>
    </row>
    <row r="472" ht="16" customHeight="1" spans="1:13">
      <c r="A472" s="21">
        <f t="shared" si="7"/>
        <v>469</v>
      </c>
      <c r="B472" s="11" t="s">
        <v>1575</v>
      </c>
      <c r="C472" s="12" t="s">
        <v>1576</v>
      </c>
      <c r="D472" s="13">
        <v>20</v>
      </c>
      <c r="E472" s="13" t="s">
        <v>39</v>
      </c>
      <c r="F472" s="13" t="s">
        <v>40</v>
      </c>
      <c r="G472" s="13" t="s">
        <v>9</v>
      </c>
      <c r="H472" s="133" t="s">
        <v>1577</v>
      </c>
      <c r="I472" s="14" t="s">
        <v>42</v>
      </c>
      <c r="J472" s="21" t="s">
        <v>1474</v>
      </c>
      <c r="K472" s="21"/>
      <c r="L472" s="11"/>
      <c r="M472" s="12"/>
    </row>
    <row r="473" ht="16" customHeight="1" spans="1:13">
      <c r="A473" s="21">
        <f t="shared" si="7"/>
        <v>470</v>
      </c>
      <c r="B473" s="11" t="s">
        <v>1578</v>
      </c>
      <c r="C473" s="12" t="s">
        <v>1579</v>
      </c>
      <c r="D473" s="13">
        <v>30</v>
      </c>
      <c r="E473" s="13" t="s">
        <v>39</v>
      </c>
      <c r="F473" s="13" t="s">
        <v>40</v>
      </c>
      <c r="G473" s="13" t="s">
        <v>9</v>
      </c>
      <c r="H473" s="133" t="s">
        <v>1580</v>
      </c>
      <c r="I473" s="14" t="s">
        <v>42</v>
      </c>
      <c r="J473" s="21" t="s">
        <v>1474</v>
      </c>
      <c r="K473" s="21"/>
      <c r="L473" s="11"/>
      <c r="M473" s="12"/>
    </row>
    <row r="474" ht="16" customHeight="1" spans="1:13">
      <c r="A474" s="21">
        <f t="shared" si="7"/>
        <v>471</v>
      </c>
      <c r="B474" s="11" t="s">
        <v>1581</v>
      </c>
      <c r="C474" s="12" t="s">
        <v>1582</v>
      </c>
      <c r="D474" s="13">
        <v>20</v>
      </c>
      <c r="E474" s="13" t="s">
        <v>39</v>
      </c>
      <c r="F474" s="13" t="s">
        <v>40</v>
      </c>
      <c r="G474" s="13" t="s">
        <v>9</v>
      </c>
      <c r="H474" s="133" t="s">
        <v>1583</v>
      </c>
      <c r="I474" s="14" t="s">
        <v>42</v>
      </c>
      <c r="J474" s="21" t="s">
        <v>1474</v>
      </c>
      <c r="K474" s="21"/>
      <c r="L474" s="11"/>
      <c r="M474" s="12"/>
    </row>
    <row r="475" ht="16" customHeight="1" spans="1:13">
      <c r="A475" s="21">
        <f t="shared" si="7"/>
        <v>472</v>
      </c>
      <c r="B475" s="11" t="s">
        <v>1584</v>
      </c>
      <c r="C475" s="12" t="s">
        <v>1585</v>
      </c>
      <c r="D475" s="13">
        <v>30</v>
      </c>
      <c r="E475" s="13" t="s">
        <v>39</v>
      </c>
      <c r="F475" s="13" t="s">
        <v>40</v>
      </c>
      <c r="G475" s="13" t="s">
        <v>9</v>
      </c>
      <c r="H475" s="133" t="s">
        <v>1586</v>
      </c>
      <c r="I475" s="14" t="s">
        <v>42</v>
      </c>
      <c r="J475" s="21" t="s">
        <v>1474</v>
      </c>
      <c r="K475" s="21"/>
      <c r="L475" s="11"/>
      <c r="M475" s="12" t="s">
        <v>148</v>
      </c>
    </row>
    <row r="476" ht="16" customHeight="1" spans="1:13">
      <c r="A476" s="21">
        <f t="shared" si="7"/>
        <v>473</v>
      </c>
      <c r="B476" s="11" t="s">
        <v>1587</v>
      </c>
      <c r="C476" s="12" t="s">
        <v>1588</v>
      </c>
      <c r="D476" s="13">
        <v>20</v>
      </c>
      <c r="E476" s="13" t="s">
        <v>39</v>
      </c>
      <c r="F476" s="13" t="s">
        <v>40</v>
      </c>
      <c r="G476" s="13" t="s">
        <v>9</v>
      </c>
      <c r="H476" s="133" t="s">
        <v>1589</v>
      </c>
      <c r="I476" s="14" t="s">
        <v>42</v>
      </c>
      <c r="J476" s="21" t="s">
        <v>1474</v>
      </c>
      <c r="K476" s="21"/>
      <c r="L476" s="11"/>
      <c r="M476" s="12"/>
    </row>
    <row r="477" ht="16" customHeight="1" spans="1:13">
      <c r="A477" s="21">
        <f t="shared" si="7"/>
        <v>474</v>
      </c>
      <c r="B477" s="11" t="s">
        <v>1590</v>
      </c>
      <c r="C477" s="12" t="s">
        <v>1591</v>
      </c>
      <c r="D477" s="13">
        <v>20</v>
      </c>
      <c r="E477" s="13" t="s">
        <v>39</v>
      </c>
      <c r="F477" s="13" t="s">
        <v>40</v>
      </c>
      <c r="G477" s="13" t="s">
        <v>9</v>
      </c>
      <c r="H477" s="133" t="s">
        <v>1592</v>
      </c>
      <c r="I477" s="14" t="s">
        <v>42</v>
      </c>
      <c r="J477" s="21" t="s">
        <v>1474</v>
      </c>
      <c r="K477" s="21"/>
      <c r="L477" s="11"/>
      <c r="M477" s="12"/>
    </row>
    <row r="478" s="57" customFormat="1" ht="16" customHeight="1" spans="1:13">
      <c r="A478" s="21">
        <f t="shared" si="7"/>
        <v>475</v>
      </c>
      <c r="B478" s="11" t="s">
        <v>1593</v>
      </c>
      <c r="C478" s="12" t="s">
        <v>1594</v>
      </c>
      <c r="D478" s="13">
        <v>30</v>
      </c>
      <c r="E478" s="13" t="s">
        <v>39</v>
      </c>
      <c r="F478" s="13" t="s">
        <v>40</v>
      </c>
      <c r="G478" s="13" t="s">
        <v>9</v>
      </c>
      <c r="H478" s="133" t="s">
        <v>1595</v>
      </c>
      <c r="I478" s="14" t="s">
        <v>42</v>
      </c>
      <c r="J478" s="21" t="s">
        <v>1474</v>
      </c>
      <c r="K478" s="21"/>
      <c r="L478" s="11"/>
      <c r="M478" s="12" t="s">
        <v>318</v>
      </c>
    </row>
    <row r="479" ht="16" customHeight="1" spans="1:13">
      <c r="A479" s="21">
        <f t="shared" si="7"/>
        <v>476</v>
      </c>
      <c r="B479" s="11" t="s">
        <v>1596</v>
      </c>
      <c r="C479" s="12" t="s">
        <v>1597</v>
      </c>
      <c r="D479" s="13">
        <v>20</v>
      </c>
      <c r="E479" s="13" t="s">
        <v>39</v>
      </c>
      <c r="F479" s="13" t="s">
        <v>40</v>
      </c>
      <c r="G479" s="13" t="s">
        <v>9</v>
      </c>
      <c r="H479" s="133" t="s">
        <v>1598</v>
      </c>
      <c r="I479" s="14" t="s">
        <v>42</v>
      </c>
      <c r="J479" s="21" t="s">
        <v>1474</v>
      </c>
      <c r="K479" s="21"/>
      <c r="L479" s="11"/>
      <c r="M479" s="12"/>
    </row>
    <row r="480" ht="16" customHeight="1" spans="1:13">
      <c r="A480" s="21">
        <f t="shared" si="7"/>
        <v>477</v>
      </c>
      <c r="B480" s="11" t="s">
        <v>1599</v>
      </c>
      <c r="C480" s="12" t="s">
        <v>1600</v>
      </c>
      <c r="D480" s="13">
        <v>20</v>
      </c>
      <c r="E480" s="13" t="s">
        <v>39</v>
      </c>
      <c r="F480" s="13" t="s">
        <v>40</v>
      </c>
      <c r="G480" s="13" t="s">
        <v>9</v>
      </c>
      <c r="H480" s="133" t="s">
        <v>1601</v>
      </c>
      <c r="I480" s="14" t="s">
        <v>42</v>
      </c>
      <c r="J480" s="21" t="s">
        <v>1474</v>
      </c>
      <c r="K480" s="21"/>
      <c r="L480" s="11"/>
      <c r="M480" s="12"/>
    </row>
    <row r="481" ht="16" customHeight="1" spans="1:13">
      <c r="A481" s="21">
        <f t="shared" si="7"/>
        <v>478</v>
      </c>
      <c r="B481" s="11" t="s">
        <v>1602</v>
      </c>
      <c r="C481" s="12" t="s">
        <v>1603</v>
      </c>
      <c r="D481" s="13">
        <v>20</v>
      </c>
      <c r="E481" s="13" t="s">
        <v>39</v>
      </c>
      <c r="F481" s="13" t="s">
        <v>40</v>
      </c>
      <c r="G481" s="13" t="s">
        <v>9</v>
      </c>
      <c r="H481" s="133" t="s">
        <v>1604</v>
      </c>
      <c r="I481" s="14" t="s">
        <v>42</v>
      </c>
      <c r="J481" s="21" t="s">
        <v>1474</v>
      </c>
      <c r="K481" s="21"/>
      <c r="L481" s="11"/>
      <c r="M481" s="12"/>
    </row>
    <row r="482" ht="16" customHeight="1" spans="1:13">
      <c r="A482" s="21">
        <f t="shared" si="7"/>
        <v>479</v>
      </c>
      <c r="B482" s="11" t="s">
        <v>1605</v>
      </c>
      <c r="C482" s="12" t="s">
        <v>1606</v>
      </c>
      <c r="D482" s="13">
        <v>20</v>
      </c>
      <c r="E482" s="13" t="s">
        <v>39</v>
      </c>
      <c r="F482" s="13" t="s">
        <v>40</v>
      </c>
      <c r="G482" s="13" t="s">
        <v>9</v>
      </c>
      <c r="H482" s="133" t="s">
        <v>1607</v>
      </c>
      <c r="I482" s="14" t="s">
        <v>42</v>
      </c>
      <c r="J482" s="21" t="s">
        <v>1474</v>
      </c>
      <c r="K482" s="21"/>
      <c r="L482" s="11"/>
      <c r="M482" s="12"/>
    </row>
    <row r="483" ht="16" customHeight="1" spans="1:13">
      <c r="A483" s="21">
        <f t="shared" si="7"/>
        <v>480</v>
      </c>
      <c r="B483" s="11" t="s">
        <v>1608</v>
      </c>
      <c r="C483" s="134" t="s">
        <v>1609</v>
      </c>
      <c r="D483" s="13">
        <v>20</v>
      </c>
      <c r="E483" s="13" t="s">
        <v>39</v>
      </c>
      <c r="F483" s="13" t="s">
        <v>40</v>
      </c>
      <c r="G483" s="13" t="s">
        <v>9</v>
      </c>
      <c r="H483" s="133" t="s">
        <v>1610</v>
      </c>
      <c r="I483" s="14" t="s">
        <v>42</v>
      </c>
      <c r="J483" s="21" t="s">
        <v>1474</v>
      </c>
      <c r="K483" s="21"/>
      <c r="L483" s="11"/>
      <c r="M483" s="12"/>
    </row>
    <row r="484" ht="16" customHeight="1" spans="1:13">
      <c r="A484" s="21">
        <f t="shared" si="7"/>
        <v>481</v>
      </c>
      <c r="B484" s="11" t="s">
        <v>1611</v>
      </c>
      <c r="C484" s="12" t="s">
        <v>1612</v>
      </c>
      <c r="D484" s="13">
        <v>30</v>
      </c>
      <c r="E484" s="13" t="s">
        <v>39</v>
      </c>
      <c r="F484" s="13" t="s">
        <v>40</v>
      </c>
      <c r="G484" s="13" t="s">
        <v>9</v>
      </c>
      <c r="H484" s="133" t="s">
        <v>1613</v>
      </c>
      <c r="I484" s="14" t="s">
        <v>42</v>
      </c>
      <c r="J484" s="21" t="s">
        <v>1474</v>
      </c>
      <c r="K484" s="21"/>
      <c r="L484" s="11"/>
      <c r="M484" s="12"/>
    </row>
    <row r="485" ht="16" customHeight="1" spans="1:13">
      <c r="A485" s="21">
        <f t="shared" si="7"/>
        <v>482</v>
      </c>
      <c r="B485" s="11" t="s">
        <v>1614</v>
      </c>
      <c r="C485" s="12" t="s">
        <v>1615</v>
      </c>
      <c r="D485" s="13">
        <v>20</v>
      </c>
      <c r="E485" s="13" t="s">
        <v>39</v>
      </c>
      <c r="F485" s="13" t="s">
        <v>40</v>
      </c>
      <c r="G485" s="13" t="s">
        <v>9</v>
      </c>
      <c r="H485" s="133" t="s">
        <v>1616</v>
      </c>
      <c r="I485" s="14" t="s">
        <v>42</v>
      </c>
      <c r="J485" s="21" t="s">
        <v>1474</v>
      </c>
      <c r="K485" s="21"/>
      <c r="L485" s="11"/>
      <c r="M485" s="12"/>
    </row>
    <row r="486" ht="16" customHeight="1" spans="1:13">
      <c r="A486" s="21">
        <f t="shared" si="7"/>
        <v>483</v>
      </c>
      <c r="B486" s="11" t="s">
        <v>1617</v>
      </c>
      <c r="C486" s="134" t="s">
        <v>1618</v>
      </c>
      <c r="D486" s="13">
        <v>30</v>
      </c>
      <c r="E486" s="13" t="s">
        <v>39</v>
      </c>
      <c r="F486" s="13" t="s">
        <v>40</v>
      </c>
      <c r="G486" s="13" t="s">
        <v>9</v>
      </c>
      <c r="H486" s="133" t="s">
        <v>1619</v>
      </c>
      <c r="I486" s="14" t="s">
        <v>42</v>
      </c>
      <c r="J486" s="21" t="s">
        <v>1474</v>
      </c>
      <c r="K486" s="21"/>
      <c r="L486" s="11"/>
      <c r="M486" s="12" t="s">
        <v>148</v>
      </c>
    </row>
    <row r="487" ht="16" customHeight="1" spans="1:13">
      <c r="A487" s="21">
        <f t="shared" si="7"/>
        <v>484</v>
      </c>
      <c r="B487" s="11" t="s">
        <v>1620</v>
      </c>
      <c r="C487" s="12" t="s">
        <v>1621</v>
      </c>
      <c r="D487" s="13">
        <v>30</v>
      </c>
      <c r="E487" s="13" t="s">
        <v>39</v>
      </c>
      <c r="F487" s="13" t="s">
        <v>40</v>
      </c>
      <c r="G487" s="13" t="s">
        <v>9</v>
      </c>
      <c r="H487" s="133" t="s">
        <v>1622</v>
      </c>
      <c r="I487" s="14" t="s">
        <v>42</v>
      </c>
      <c r="J487" s="21" t="s">
        <v>1474</v>
      </c>
      <c r="K487" s="21"/>
      <c r="L487" s="11"/>
      <c r="M487" s="12" t="s">
        <v>1623</v>
      </c>
    </row>
    <row r="488" ht="16" customHeight="1" spans="1:13">
      <c r="A488" s="21">
        <f t="shared" si="7"/>
        <v>485</v>
      </c>
      <c r="B488" s="11" t="s">
        <v>1624</v>
      </c>
      <c r="C488" s="12" t="s">
        <v>1625</v>
      </c>
      <c r="D488" s="13">
        <v>30</v>
      </c>
      <c r="E488" s="13" t="s">
        <v>39</v>
      </c>
      <c r="F488" s="13" t="s">
        <v>40</v>
      </c>
      <c r="G488" s="13" t="s">
        <v>9</v>
      </c>
      <c r="H488" s="133" t="s">
        <v>1626</v>
      </c>
      <c r="I488" s="14" t="s">
        <v>42</v>
      </c>
      <c r="J488" s="21" t="s">
        <v>1474</v>
      </c>
      <c r="K488" s="21"/>
      <c r="L488" s="11" t="s">
        <v>1627</v>
      </c>
      <c r="M488" s="12" t="s">
        <v>194</v>
      </c>
    </row>
    <row r="489" ht="16" customHeight="1" spans="1:13">
      <c r="A489" s="21">
        <f t="shared" si="7"/>
        <v>486</v>
      </c>
      <c r="B489" s="11" t="s">
        <v>1628</v>
      </c>
      <c r="C489" s="134" t="s">
        <v>1629</v>
      </c>
      <c r="D489" s="13">
        <v>20</v>
      </c>
      <c r="E489" s="13" t="s">
        <v>39</v>
      </c>
      <c r="F489" s="13" t="s">
        <v>40</v>
      </c>
      <c r="G489" s="13" t="s">
        <v>9</v>
      </c>
      <c r="H489" s="133" t="s">
        <v>1630</v>
      </c>
      <c r="I489" s="14" t="s">
        <v>42</v>
      </c>
      <c r="J489" s="21" t="s">
        <v>1474</v>
      </c>
      <c r="K489" s="21"/>
      <c r="L489" s="11"/>
      <c r="M489" s="12"/>
    </row>
    <row r="490" ht="16" customHeight="1" spans="1:13">
      <c r="A490" s="21">
        <f t="shared" si="7"/>
        <v>487</v>
      </c>
      <c r="B490" s="11" t="s">
        <v>1631</v>
      </c>
      <c r="C490" s="12" t="s">
        <v>1632</v>
      </c>
      <c r="D490" s="13">
        <v>20</v>
      </c>
      <c r="E490" s="13" t="s">
        <v>39</v>
      </c>
      <c r="F490" s="13" t="s">
        <v>40</v>
      </c>
      <c r="G490" s="13" t="s">
        <v>9</v>
      </c>
      <c r="H490" s="133" t="s">
        <v>1633</v>
      </c>
      <c r="I490" s="14" t="s">
        <v>42</v>
      </c>
      <c r="J490" s="21" t="s">
        <v>1474</v>
      </c>
      <c r="K490" s="21"/>
      <c r="L490" s="11"/>
      <c r="M490" s="12"/>
    </row>
    <row r="491" ht="16" customHeight="1" spans="1:13">
      <c r="A491" s="21">
        <f t="shared" si="7"/>
        <v>488</v>
      </c>
      <c r="B491" s="11" t="s">
        <v>1634</v>
      </c>
      <c r="C491" s="12" t="s">
        <v>1635</v>
      </c>
      <c r="D491" s="13">
        <v>20</v>
      </c>
      <c r="E491" s="13" t="s">
        <v>39</v>
      </c>
      <c r="F491" s="13" t="s">
        <v>40</v>
      </c>
      <c r="G491" s="13" t="s">
        <v>9</v>
      </c>
      <c r="H491" s="133" t="s">
        <v>1636</v>
      </c>
      <c r="I491" s="14" t="s">
        <v>42</v>
      </c>
      <c r="J491" s="21" t="s">
        <v>1474</v>
      </c>
      <c r="K491" s="21"/>
      <c r="L491" s="11"/>
      <c r="M491" s="12"/>
    </row>
    <row r="492" ht="16" customHeight="1" spans="1:13">
      <c r="A492" s="21">
        <f t="shared" si="7"/>
        <v>489</v>
      </c>
      <c r="B492" s="11" t="s">
        <v>1637</v>
      </c>
      <c r="C492" s="12" t="s">
        <v>1638</v>
      </c>
      <c r="D492" s="13">
        <v>20</v>
      </c>
      <c r="E492" s="13" t="s">
        <v>39</v>
      </c>
      <c r="F492" s="13" t="s">
        <v>40</v>
      </c>
      <c r="G492" s="13" t="s">
        <v>9</v>
      </c>
      <c r="H492" s="133" t="s">
        <v>1639</v>
      </c>
      <c r="I492" s="14" t="s">
        <v>42</v>
      </c>
      <c r="J492" s="21" t="s">
        <v>1474</v>
      </c>
      <c r="K492" s="21"/>
      <c r="L492" s="11"/>
      <c r="M492" s="12"/>
    </row>
    <row r="493" ht="16" customHeight="1" spans="1:13">
      <c r="A493" s="21">
        <f t="shared" si="7"/>
        <v>490</v>
      </c>
      <c r="B493" s="11" t="s">
        <v>1640</v>
      </c>
      <c r="C493" s="12" t="s">
        <v>1641</v>
      </c>
      <c r="D493" s="13">
        <v>20</v>
      </c>
      <c r="E493" s="13" t="s">
        <v>39</v>
      </c>
      <c r="F493" s="13" t="s">
        <v>40</v>
      </c>
      <c r="G493" s="13" t="s">
        <v>9</v>
      </c>
      <c r="H493" s="133" t="s">
        <v>1642</v>
      </c>
      <c r="I493" s="14" t="s">
        <v>42</v>
      </c>
      <c r="J493" s="21" t="s">
        <v>1474</v>
      </c>
      <c r="K493" s="21"/>
      <c r="L493" s="11"/>
      <c r="M493" s="12"/>
    </row>
    <row r="494" ht="16" customHeight="1" spans="1:13">
      <c r="A494" s="21">
        <f t="shared" si="7"/>
        <v>491</v>
      </c>
      <c r="B494" s="11" t="s">
        <v>1643</v>
      </c>
      <c r="C494" s="12" t="s">
        <v>1644</v>
      </c>
      <c r="D494" s="13">
        <v>20</v>
      </c>
      <c r="E494" s="13" t="s">
        <v>39</v>
      </c>
      <c r="F494" s="13" t="s">
        <v>40</v>
      </c>
      <c r="G494" s="13" t="s">
        <v>9</v>
      </c>
      <c r="H494" s="133" t="s">
        <v>1645</v>
      </c>
      <c r="I494" s="14" t="s">
        <v>42</v>
      </c>
      <c r="J494" s="21" t="s">
        <v>1474</v>
      </c>
      <c r="K494" s="21"/>
      <c r="L494" s="11"/>
      <c r="M494" s="12"/>
    </row>
    <row r="495" ht="16" customHeight="1" spans="1:13">
      <c r="A495" s="21">
        <f t="shared" si="7"/>
        <v>492</v>
      </c>
      <c r="B495" s="11" t="s">
        <v>1646</v>
      </c>
      <c r="C495" s="12" t="s">
        <v>1647</v>
      </c>
      <c r="D495" s="13">
        <v>20</v>
      </c>
      <c r="E495" s="13" t="s">
        <v>39</v>
      </c>
      <c r="F495" s="13" t="s">
        <v>40</v>
      </c>
      <c r="G495" s="13" t="s">
        <v>9</v>
      </c>
      <c r="H495" s="133" t="s">
        <v>1648</v>
      </c>
      <c r="I495" s="14" t="s">
        <v>42</v>
      </c>
      <c r="J495" s="21" t="s">
        <v>1474</v>
      </c>
      <c r="K495" s="21"/>
      <c r="L495" s="11"/>
      <c r="M495" s="12"/>
    </row>
    <row r="496" ht="16" customHeight="1" spans="1:13">
      <c r="A496" s="21">
        <f t="shared" si="7"/>
        <v>493</v>
      </c>
      <c r="B496" s="11" t="s">
        <v>1649</v>
      </c>
      <c r="C496" s="134" t="s">
        <v>1650</v>
      </c>
      <c r="D496" s="13">
        <v>20</v>
      </c>
      <c r="E496" s="13" t="s">
        <v>39</v>
      </c>
      <c r="F496" s="13" t="s">
        <v>40</v>
      </c>
      <c r="G496" s="13" t="s">
        <v>9</v>
      </c>
      <c r="H496" s="133" t="s">
        <v>1651</v>
      </c>
      <c r="I496" s="14" t="s">
        <v>42</v>
      </c>
      <c r="J496" s="21" t="s">
        <v>1474</v>
      </c>
      <c r="K496" s="21"/>
      <c r="L496" s="11"/>
      <c r="M496" s="12"/>
    </row>
    <row r="497" ht="16" customHeight="1" spans="1:13">
      <c r="A497" s="21">
        <f t="shared" si="7"/>
        <v>494</v>
      </c>
      <c r="B497" s="11" t="s">
        <v>1652</v>
      </c>
      <c r="C497" s="134" t="s">
        <v>1653</v>
      </c>
      <c r="D497" s="13">
        <v>30</v>
      </c>
      <c r="E497" s="13" t="s">
        <v>39</v>
      </c>
      <c r="F497" s="13" t="s">
        <v>40</v>
      </c>
      <c r="G497" s="13" t="s">
        <v>9</v>
      </c>
      <c r="H497" s="133" t="s">
        <v>1654</v>
      </c>
      <c r="I497" s="14" t="s">
        <v>42</v>
      </c>
      <c r="J497" s="21" t="s">
        <v>1474</v>
      </c>
      <c r="K497" s="21"/>
      <c r="L497" s="11"/>
      <c r="M497" s="12"/>
    </row>
    <row r="498" ht="16" customHeight="1" spans="1:13">
      <c r="A498" s="21">
        <f t="shared" si="7"/>
        <v>495</v>
      </c>
      <c r="B498" s="11" t="s">
        <v>1655</v>
      </c>
      <c r="C498" s="12" t="s">
        <v>1656</v>
      </c>
      <c r="D498" s="13">
        <v>20</v>
      </c>
      <c r="E498" s="13" t="s">
        <v>39</v>
      </c>
      <c r="F498" s="13" t="s">
        <v>40</v>
      </c>
      <c r="G498" s="13" t="s">
        <v>9</v>
      </c>
      <c r="H498" s="133" t="s">
        <v>1657</v>
      </c>
      <c r="I498" s="14" t="s">
        <v>42</v>
      </c>
      <c r="J498" s="21" t="s">
        <v>1474</v>
      </c>
      <c r="K498" s="21"/>
      <c r="L498" s="11"/>
      <c r="M498" s="12"/>
    </row>
    <row r="499" ht="16" customHeight="1" spans="1:13">
      <c r="A499" s="21">
        <f t="shared" si="7"/>
        <v>496</v>
      </c>
      <c r="B499" s="11" t="s">
        <v>1658</v>
      </c>
      <c r="C499" s="12" t="s">
        <v>1659</v>
      </c>
      <c r="D499" s="13">
        <v>20</v>
      </c>
      <c r="E499" s="13" t="s">
        <v>39</v>
      </c>
      <c r="F499" s="13" t="s">
        <v>40</v>
      </c>
      <c r="G499" s="13" t="s">
        <v>9</v>
      </c>
      <c r="H499" s="133" t="s">
        <v>1660</v>
      </c>
      <c r="I499" s="14" t="s">
        <v>42</v>
      </c>
      <c r="J499" s="21" t="s">
        <v>1474</v>
      </c>
      <c r="K499" s="21"/>
      <c r="L499" s="11"/>
      <c r="M499" s="12"/>
    </row>
    <row r="500" ht="16" customHeight="1" spans="1:13">
      <c r="A500" s="21">
        <f t="shared" si="7"/>
        <v>497</v>
      </c>
      <c r="B500" s="11" t="s">
        <v>1661</v>
      </c>
      <c r="C500" s="12" t="s">
        <v>1662</v>
      </c>
      <c r="D500" s="13">
        <v>20</v>
      </c>
      <c r="E500" s="13" t="s">
        <v>39</v>
      </c>
      <c r="F500" s="13" t="s">
        <v>40</v>
      </c>
      <c r="G500" s="13" t="s">
        <v>9</v>
      </c>
      <c r="H500" s="133" t="s">
        <v>1663</v>
      </c>
      <c r="I500" s="14" t="s">
        <v>42</v>
      </c>
      <c r="J500" s="21" t="s">
        <v>1474</v>
      </c>
      <c r="K500" s="21"/>
      <c r="L500" s="11"/>
      <c r="M500" s="12"/>
    </row>
    <row r="501" ht="16" customHeight="1" spans="1:13">
      <c r="A501" s="21">
        <f t="shared" si="7"/>
        <v>498</v>
      </c>
      <c r="B501" s="11" t="s">
        <v>1664</v>
      </c>
      <c r="C501" s="12" t="s">
        <v>1665</v>
      </c>
      <c r="D501" s="13">
        <v>20</v>
      </c>
      <c r="E501" s="13" t="s">
        <v>39</v>
      </c>
      <c r="F501" s="13" t="s">
        <v>40</v>
      </c>
      <c r="G501" s="13" t="s">
        <v>9</v>
      </c>
      <c r="H501" s="133" t="s">
        <v>1666</v>
      </c>
      <c r="I501" s="14" t="s">
        <v>42</v>
      </c>
      <c r="J501" s="21" t="s">
        <v>1474</v>
      </c>
      <c r="K501" s="21"/>
      <c r="L501" s="11"/>
      <c r="M501" s="12"/>
    </row>
    <row r="502" ht="16" customHeight="1" spans="1:13">
      <c r="A502" s="21">
        <f t="shared" si="7"/>
        <v>499</v>
      </c>
      <c r="B502" s="11" t="s">
        <v>1667</v>
      </c>
      <c r="C502" s="12" t="s">
        <v>1668</v>
      </c>
      <c r="D502" s="13">
        <v>20</v>
      </c>
      <c r="E502" s="13" t="s">
        <v>39</v>
      </c>
      <c r="F502" s="13" t="s">
        <v>40</v>
      </c>
      <c r="G502" s="13" t="s">
        <v>9</v>
      </c>
      <c r="H502" s="133" t="s">
        <v>1669</v>
      </c>
      <c r="I502" s="14" t="s">
        <v>42</v>
      </c>
      <c r="J502" s="21" t="s">
        <v>1474</v>
      </c>
      <c r="K502" s="21"/>
      <c r="L502" s="11"/>
      <c r="M502" s="12"/>
    </row>
    <row r="503" ht="16" customHeight="1" spans="1:13">
      <c r="A503" s="21">
        <f t="shared" si="7"/>
        <v>500</v>
      </c>
      <c r="B503" s="11" t="s">
        <v>1670</v>
      </c>
      <c r="C503" s="12" t="s">
        <v>1671</v>
      </c>
      <c r="D503" s="13">
        <v>30</v>
      </c>
      <c r="E503" s="13" t="s">
        <v>39</v>
      </c>
      <c r="F503" s="13" t="s">
        <v>1276</v>
      </c>
      <c r="G503" s="13" t="s">
        <v>9</v>
      </c>
      <c r="H503" s="133" t="s">
        <v>1672</v>
      </c>
      <c r="I503" s="14" t="s">
        <v>42</v>
      </c>
      <c r="J503" s="21" t="s">
        <v>1474</v>
      </c>
      <c r="K503" s="21"/>
      <c r="L503" s="11"/>
      <c r="M503" s="12" t="s">
        <v>113</v>
      </c>
    </row>
    <row r="504" ht="16" customHeight="1" spans="1:13">
      <c r="A504" s="21">
        <f t="shared" si="7"/>
        <v>501</v>
      </c>
      <c r="B504" s="11" t="s">
        <v>1673</v>
      </c>
      <c r="C504" s="12" t="s">
        <v>1674</v>
      </c>
      <c r="D504" s="13">
        <v>30</v>
      </c>
      <c r="E504" s="13" t="s">
        <v>39</v>
      </c>
      <c r="F504" s="13" t="s">
        <v>40</v>
      </c>
      <c r="G504" s="13" t="s">
        <v>9</v>
      </c>
      <c r="H504" s="133" t="s">
        <v>1675</v>
      </c>
      <c r="I504" s="14" t="s">
        <v>42</v>
      </c>
      <c r="J504" s="21" t="s">
        <v>444</v>
      </c>
      <c r="K504" s="21"/>
      <c r="L504" s="11"/>
      <c r="M504" s="12"/>
    </row>
    <row r="505" ht="16" customHeight="1" spans="1:13">
      <c r="A505" s="21">
        <f t="shared" si="7"/>
        <v>502</v>
      </c>
      <c r="B505" s="11" t="s">
        <v>1676</v>
      </c>
      <c r="C505" s="12" t="s">
        <v>1677</v>
      </c>
      <c r="D505" s="13">
        <v>30</v>
      </c>
      <c r="E505" s="13" t="s">
        <v>39</v>
      </c>
      <c r="F505" s="13" t="s">
        <v>40</v>
      </c>
      <c r="G505" s="13" t="s">
        <v>9</v>
      </c>
      <c r="H505" s="133" t="s">
        <v>1678</v>
      </c>
      <c r="I505" s="14" t="s">
        <v>42</v>
      </c>
      <c r="J505" s="21" t="s">
        <v>560</v>
      </c>
      <c r="K505" s="21"/>
      <c r="L505" s="11"/>
      <c r="M505" s="12"/>
    </row>
    <row r="506" ht="16" customHeight="1" spans="1:13">
      <c r="A506" s="21">
        <f t="shared" si="7"/>
        <v>503</v>
      </c>
      <c r="B506" s="11" t="s">
        <v>1679</v>
      </c>
      <c r="C506" s="12" t="s">
        <v>1680</v>
      </c>
      <c r="D506" s="13">
        <v>30</v>
      </c>
      <c r="E506" s="13" t="s">
        <v>39</v>
      </c>
      <c r="F506" s="13" t="s">
        <v>40</v>
      </c>
      <c r="G506" s="13" t="s">
        <v>9</v>
      </c>
      <c r="H506" s="133" t="s">
        <v>1681</v>
      </c>
      <c r="I506" s="14" t="s">
        <v>42</v>
      </c>
      <c r="J506" s="21" t="s">
        <v>630</v>
      </c>
      <c r="K506" s="21"/>
      <c r="L506" s="11"/>
      <c r="M506" s="12"/>
    </row>
    <row r="507" ht="16" customHeight="1" spans="1:13">
      <c r="A507" s="21">
        <f t="shared" si="7"/>
        <v>504</v>
      </c>
      <c r="B507" s="11" t="s">
        <v>1682</v>
      </c>
      <c r="C507" s="12" t="s">
        <v>1683</v>
      </c>
      <c r="D507" s="13">
        <v>30</v>
      </c>
      <c r="E507" s="13" t="s">
        <v>39</v>
      </c>
      <c r="F507" s="13" t="s">
        <v>40</v>
      </c>
      <c r="G507" s="13" t="s">
        <v>9</v>
      </c>
      <c r="H507" s="133" t="s">
        <v>1684</v>
      </c>
      <c r="I507" s="14" t="s">
        <v>42</v>
      </c>
      <c r="J507" s="21" t="s">
        <v>136</v>
      </c>
      <c r="K507" s="21"/>
      <c r="L507" s="11"/>
      <c r="M507" s="12"/>
    </row>
    <row r="508" ht="16" customHeight="1" spans="1:13">
      <c r="A508" s="21">
        <f t="shared" si="7"/>
        <v>505</v>
      </c>
      <c r="B508" s="11" t="s">
        <v>1685</v>
      </c>
      <c r="C508" s="12" t="s">
        <v>1686</v>
      </c>
      <c r="D508" s="13">
        <v>200</v>
      </c>
      <c r="E508" s="13" t="s">
        <v>39</v>
      </c>
      <c r="F508" s="13" t="s">
        <v>40</v>
      </c>
      <c r="G508" s="13" t="s">
        <v>9</v>
      </c>
      <c r="H508" s="133" t="s">
        <v>1687</v>
      </c>
      <c r="I508" s="14" t="s">
        <v>42</v>
      </c>
      <c r="J508" s="21" t="s">
        <v>924</v>
      </c>
      <c r="K508" s="21"/>
      <c r="L508" s="11" t="s">
        <v>1688</v>
      </c>
      <c r="M508" s="75" t="s">
        <v>1689</v>
      </c>
    </row>
    <row r="509" ht="16" customHeight="1" spans="1:13">
      <c r="A509" s="21">
        <f t="shared" si="7"/>
        <v>506</v>
      </c>
      <c r="B509" s="11" t="s">
        <v>1378</v>
      </c>
      <c r="C509" s="12" t="s">
        <v>1690</v>
      </c>
      <c r="D509" s="13">
        <v>30</v>
      </c>
      <c r="E509" s="13" t="s">
        <v>39</v>
      </c>
      <c r="F509" s="13" t="s">
        <v>40</v>
      </c>
      <c r="G509" s="13" t="s">
        <v>9</v>
      </c>
      <c r="H509" s="133" t="s">
        <v>1691</v>
      </c>
      <c r="I509" s="14" t="s">
        <v>42</v>
      </c>
      <c r="J509" s="21" t="s">
        <v>988</v>
      </c>
      <c r="K509" s="21"/>
      <c r="L509" s="11"/>
      <c r="M509" s="12"/>
    </row>
    <row r="510" ht="16" customHeight="1" spans="1:13">
      <c r="A510" s="21">
        <f t="shared" si="7"/>
        <v>507</v>
      </c>
      <c r="B510" s="11" t="s">
        <v>1692</v>
      </c>
      <c r="C510" s="12" t="s">
        <v>1693</v>
      </c>
      <c r="D510" s="13">
        <v>30</v>
      </c>
      <c r="E510" s="13" t="s">
        <v>39</v>
      </c>
      <c r="F510" s="13" t="s">
        <v>40</v>
      </c>
      <c r="G510" s="13" t="s">
        <v>9</v>
      </c>
      <c r="H510" s="133" t="s">
        <v>1694</v>
      </c>
      <c r="I510" s="14" t="s">
        <v>42</v>
      </c>
      <c r="J510" s="21" t="s">
        <v>359</v>
      </c>
      <c r="K510" s="21"/>
      <c r="L510" s="11"/>
      <c r="M510" s="12"/>
    </row>
    <row r="511" ht="16" customHeight="1" spans="1:13">
      <c r="A511" s="21">
        <f t="shared" si="7"/>
        <v>508</v>
      </c>
      <c r="B511" s="11" t="s">
        <v>1695</v>
      </c>
      <c r="C511" s="12" t="s">
        <v>1696</v>
      </c>
      <c r="D511" s="13">
        <v>200</v>
      </c>
      <c r="E511" s="13" t="s">
        <v>39</v>
      </c>
      <c r="F511" s="13" t="s">
        <v>40</v>
      </c>
      <c r="G511" s="13" t="s">
        <v>9</v>
      </c>
      <c r="H511" s="133" t="s">
        <v>1697</v>
      </c>
      <c r="I511" s="14" t="s">
        <v>42</v>
      </c>
      <c r="J511" s="21" t="s">
        <v>359</v>
      </c>
      <c r="K511" s="21"/>
      <c r="L511" s="12">
        <v>13902341111</v>
      </c>
      <c r="M511" s="12" t="s">
        <v>304</v>
      </c>
    </row>
    <row r="512" ht="16" customHeight="1" spans="1:13">
      <c r="A512" s="21">
        <f t="shared" si="7"/>
        <v>509</v>
      </c>
      <c r="B512" s="11" t="s">
        <v>1698</v>
      </c>
      <c r="C512" s="12" t="s">
        <v>1699</v>
      </c>
      <c r="D512" s="13">
        <v>200</v>
      </c>
      <c r="E512" s="13" t="s">
        <v>39</v>
      </c>
      <c r="F512" s="13" t="s">
        <v>40</v>
      </c>
      <c r="G512" s="13" t="s">
        <v>9</v>
      </c>
      <c r="H512" s="133" t="s">
        <v>1700</v>
      </c>
      <c r="I512" s="14" t="s">
        <v>42</v>
      </c>
      <c r="J512" s="21" t="s">
        <v>1184</v>
      </c>
      <c r="K512" s="21"/>
      <c r="L512" s="11"/>
      <c r="M512" s="12" t="s">
        <v>367</v>
      </c>
    </row>
    <row r="513" ht="16" customHeight="1" spans="1:13">
      <c r="A513" s="21">
        <f t="shared" si="7"/>
        <v>510</v>
      </c>
      <c r="B513" s="11" t="s">
        <v>1701</v>
      </c>
      <c r="C513" s="12" t="s">
        <v>1702</v>
      </c>
      <c r="D513" s="13">
        <v>30</v>
      </c>
      <c r="E513" s="13" t="s">
        <v>39</v>
      </c>
      <c r="F513" s="13" t="s">
        <v>40</v>
      </c>
      <c r="G513" s="13" t="s">
        <v>9</v>
      </c>
      <c r="H513" s="133" t="s">
        <v>1703</v>
      </c>
      <c r="I513" s="14" t="s">
        <v>42</v>
      </c>
      <c r="J513" s="21" t="s">
        <v>198</v>
      </c>
      <c r="K513" s="21"/>
      <c r="L513" s="11"/>
      <c r="M513" s="12"/>
    </row>
    <row r="514" ht="16" customHeight="1" spans="1:13">
      <c r="A514" s="21">
        <f t="shared" si="7"/>
        <v>511</v>
      </c>
      <c r="B514" s="11" t="s">
        <v>1704</v>
      </c>
      <c r="C514" s="12" t="s">
        <v>1705</v>
      </c>
      <c r="D514" s="13">
        <v>30</v>
      </c>
      <c r="E514" s="13" t="s">
        <v>39</v>
      </c>
      <c r="F514" s="13" t="s">
        <v>40</v>
      </c>
      <c r="G514" s="13" t="s">
        <v>9</v>
      </c>
      <c r="H514" s="133" t="s">
        <v>1706</v>
      </c>
      <c r="I514" s="14" t="s">
        <v>42</v>
      </c>
      <c r="J514" s="21" t="s">
        <v>198</v>
      </c>
      <c r="K514" s="21"/>
      <c r="L514" s="11"/>
      <c r="M514" s="12"/>
    </row>
    <row r="515" ht="16" customHeight="1" spans="1:13">
      <c r="A515" s="21">
        <f t="shared" si="7"/>
        <v>512</v>
      </c>
      <c r="B515" s="11" t="s">
        <v>1707</v>
      </c>
      <c r="C515" s="12" t="s">
        <v>1708</v>
      </c>
      <c r="D515" s="13">
        <v>200</v>
      </c>
      <c r="E515" s="13" t="s">
        <v>39</v>
      </c>
      <c r="F515" s="13" t="s">
        <v>40</v>
      </c>
      <c r="G515" s="13" t="s">
        <v>9</v>
      </c>
      <c r="H515" s="133" t="s">
        <v>1709</v>
      </c>
      <c r="I515" s="14" t="s">
        <v>42</v>
      </c>
      <c r="J515" s="21" t="s">
        <v>1474</v>
      </c>
      <c r="K515" s="21"/>
      <c r="L515" s="11" t="s">
        <v>1710</v>
      </c>
      <c r="M515" s="12" t="s">
        <v>516</v>
      </c>
    </row>
    <row r="516" s="58" customFormat="1" ht="16" customHeight="1" spans="1:13">
      <c r="A516" s="21">
        <f t="shared" si="7"/>
        <v>513</v>
      </c>
      <c r="B516" s="11" t="s">
        <v>1711</v>
      </c>
      <c r="C516" s="12" t="s">
        <v>1712</v>
      </c>
      <c r="D516" s="13">
        <v>200</v>
      </c>
      <c r="E516" s="13" t="s">
        <v>39</v>
      </c>
      <c r="F516" s="13" t="s">
        <v>1276</v>
      </c>
      <c r="G516" s="13" t="s">
        <v>9</v>
      </c>
      <c r="H516" s="14" t="s">
        <v>1713</v>
      </c>
      <c r="I516" s="14" t="s">
        <v>42</v>
      </c>
      <c r="J516" s="21" t="s">
        <v>988</v>
      </c>
      <c r="K516" s="21"/>
      <c r="L516" s="11"/>
      <c r="M516" s="12"/>
    </row>
    <row r="517" ht="16" customHeight="1" spans="1:13">
      <c r="A517" s="21">
        <f t="shared" ref="A517:A580" si="8">ROW(A514)</f>
        <v>514</v>
      </c>
      <c r="B517" s="11" t="s">
        <v>1714</v>
      </c>
      <c r="C517" s="12" t="s">
        <v>1715</v>
      </c>
      <c r="D517" s="13">
        <v>20</v>
      </c>
      <c r="E517" s="13" t="s">
        <v>39</v>
      </c>
      <c r="F517" s="13" t="s">
        <v>1716</v>
      </c>
      <c r="G517" s="13" t="s">
        <v>9</v>
      </c>
      <c r="H517" s="133" t="s">
        <v>1717</v>
      </c>
      <c r="I517" s="14" t="s">
        <v>42</v>
      </c>
      <c r="J517" s="21" t="s">
        <v>1718</v>
      </c>
      <c r="K517" s="21"/>
      <c r="L517" s="11"/>
      <c r="M517" s="12"/>
    </row>
    <row r="518" s="57" customFormat="1" ht="16" customHeight="1" spans="1:13">
      <c r="A518" s="21">
        <f t="shared" si="8"/>
        <v>515</v>
      </c>
      <c r="B518" s="11" t="s">
        <v>1719</v>
      </c>
      <c r="C518" s="12" t="s">
        <v>1720</v>
      </c>
      <c r="D518" s="13">
        <v>30</v>
      </c>
      <c r="E518" s="13" t="s">
        <v>39</v>
      </c>
      <c r="F518" s="13" t="s">
        <v>1716</v>
      </c>
      <c r="G518" s="13" t="s">
        <v>9</v>
      </c>
      <c r="H518" s="133" t="s">
        <v>1721</v>
      </c>
      <c r="I518" s="14" t="s">
        <v>42</v>
      </c>
      <c r="J518" s="21" t="s">
        <v>1718</v>
      </c>
      <c r="K518" s="21"/>
      <c r="L518" s="11"/>
      <c r="M518" s="12" t="s">
        <v>331</v>
      </c>
    </row>
    <row r="519" ht="16" customHeight="1" spans="1:13">
      <c r="A519" s="21">
        <f t="shared" si="8"/>
        <v>516</v>
      </c>
      <c r="B519" s="11" t="s">
        <v>1722</v>
      </c>
      <c r="C519" s="12" t="s">
        <v>1723</v>
      </c>
      <c r="D519" s="13">
        <v>20</v>
      </c>
      <c r="E519" s="13" t="s">
        <v>39</v>
      </c>
      <c r="F519" s="13" t="s">
        <v>1716</v>
      </c>
      <c r="G519" s="13" t="s">
        <v>9</v>
      </c>
      <c r="H519" s="133" t="s">
        <v>1724</v>
      </c>
      <c r="I519" s="14" t="s">
        <v>42</v>
      </c>
      <c r="J519" s="21" t="s">
        <v>1718</v>
      </c>
      <c r="K519" s="21"/>
      <c r="L519" s="11"/>
      <c r="M519" s="12"/>
    </row>
    <row r="520" ht="16" customHeight="1" spans="1:13">
      <c r="A520" s="21">
        <f t="shared" si="8"/>
        <v>517</v>
      </c>
      <c r="B520" s="11" t="s">
        <v>1725</v>
      </c>
      <c r="C520" s="12" t="s">
        <v>1726</v>
      </c>
      <c r="D520" s="13">
        <v>20</v>
      </c>
      <c r="E520" s="13" t="s">
        <v>39</v>
      </c>
      <c r="F520" s="13" t="s">
        <v>1716</v>
      </c>
      <c r="G520" s="13" t="s">
        <v>9</v>
      </c>
      <c r="H520" s="133" t="s">
        <v>1727</v>
      </c>
      <c r="I520" s="14" t="s">
        <v>42</v>
      </c>
      <c r="J520" s="21" t="s">
        <v>1718</v>
      </c>
      <c r="K520" s="21"/>
      <c r="L520" s="11"/>
      <c r="M520" s="12"/>
    </row>
    <row r="521" ht="16" customHeight="1" spans="1:13">
      <c r="A521" s="21">
        <f t="shared" si="8"/>
        <v>518</v>
      </c>
      <c r="B521" s="11" t="s">
        <v>1728</v>
      </c>
      <c r="C521" s="12" t="s">
        <v>1729</v>
      </c>
      <c r="D521" s="13">
        <v>20</v>
      </c>
      <c r="E521" s="13" t="s">
        <v>39</v>
      </c>
      <c r="F521" s="13" t="s">
        <v>1716</v>
      </c>
      <c r="G521" s="13" t="s">
        <v>9</v>
      </c>
      <c r="H521" s="133" t="s">
        <v>1730</v>
      </c>
      <c r="I521" s="14" t="s">
        <v>42</v>
      </c>
      <c r="J521" s="21" t="s">
        <v>1718</v>
      </c>
      <c r="K521" s="21"/>
      <c r="L521" s="11"/>
      <c r="M521" s="12"/>
    </row>
    <row r="522" ht="16" customHeight="1" spans="1:13">
      <c r="A522" s="21">
        <f t="shared" si="8"/>
        <v>519</v>
      </c>
      <c r="B522" s="11" t="s">
        <v>1731</v>
      </c>
      <c r="C522" s="12" t="s">
        <v>1732</v>
      </c>
      <c r="D522" s="13">
        <v>30</v>
      </c>
      <c r="E522" s="13" t="s">
        <v>39</v>
      </c>
      <c r="F522" s="13" t="s">
        <v>1716</v>
      </c>
      <c r="G522" s="13" t="s">
        <v>9</v>
      </c>
      <c r="H522" s="133" t="s">
        <v>1733</v>
      </c>
      <c r="I522" s="14" t="s">
        <v>42</v>
      </c>
      <c r="J522" s="21" t="s">
        <v>1718</v>
      </c>
      <c r="K522" s="21"/>
      <c r="L522" s="11"/>
      <c r="M522" s="12" t="s">
        <v>148</v>
      </c>
    </row>
    <row r="523" ht="16" customHeight="1" spans="1:13">
      <c r="A523" s="21">
        <f t="shared" si="8"/>
        <v>520</v>
      </c>
      <c r="B523" s="11" t="s">
        <v>1734</v>
      </c>
      <c r="C523" s="12" t="s">
        <v>1735</v>
      </c>
      <c r="D523" s="13">
        <v>30</v>
      </c>
      <c r="E523" s="13" t="s">
        <v>39</v>
      </c>
      <c r="F523" s="13" t="s">
        <v>1716</v>
      </c>
      <c r="G523" s="13" t="s">
        <v>9</v>
      </c>
      <c r="H523" s="133" t="s">
        <v>1736</v>
      </c>
      <c r="I523" s="14" t="s">
        <v>42</v>
      </c>
      <c r="J523" s="21" t="s">
        <v>43</v>
      </c>
      <c r="K523" s="21"/>
      <c r="L523" s="11"/>
      <c r="M523" s="12" t="s">
        <v>113</v>
      </c>
    </row>
    <row r="524" ht="16" customHeight="1" spans="1:13">
      <c r="A524" s="21">
        <f t="shared" si="8"/>
        <v>521</v>
      </c>
      <c r="B524" s="11" t="s">
        <v>1737</v>
      </c>
      <c r="C524" s="12" t="s">
        <v>1738</v>
      </c>
      <c r="D524" s="13">
        <v>30</v>
      </c>
      <c r="E524" s="13" t="s">
        <v>39</v>
      </c>
      <c r="F524" s="13" t="s">
        <v>1716</v>
      </c>
      <c r="G524" s="13" t="s">
        <v>9</v>
      </c>
      <c r="H524" s="133" t="s">
        <v>1739</v>
      </c>
      <c r="I524" s="14" t="s">
        <v>42</v>
      </c>
      <c r="J524" s="21" t="s">
        <v>177</v>
      </c>
      <c r="K524" s="21"/>
      <c r="L524" s="11"/>
      <c r="M524" s="12"/>
    </row>
    <row r="525" ht="16" customHeight="1" spans="1:13">
      <c r="A525" s="21">
        <f t="shared" si="8"/>
        <v>522</v>
      </c>
      <c r="B525" s="11" t="s">
        <v>1740</v>
      </c>
      <c r="C525" s="12" t="s">
        <v>1741</v>
      </c>
      <c r="D525" s="13">
        <v>20</v>
      </c>
      <c r="E525" s="13" t="s">
        <v>39</v>
      </c>
      <c r="F525" s="13" t="s">
        <v>1716</v>
      </c>
      <c r="G525" s="13" t="s">
        <v>9</v>
      </c>
      <c r="H525" s="133" t="s">
        <v>1742</v>
      </c>
      <c r="I525" s="14" t="s">
        <v>42</v>
      </c>
      <c r="J525" s="21" t="s">
        <v>177</v>
      </c>
      <c r="K525" s="21"/>
      <c r="L525" s="11"/>
      <c r="M525" s="12"/>
    </row>
    <row r="526" ht="16" customHeight="1" spans="1:13">
      <c r="A526" s="21">
        <f t="shared" si="8"/>
        <v>523</v>
      </c>
      <c r="B526" s="11" t="s">
        <v>1743</v>
      </c>
      <c r="C526" s="11" t="s">
        <v>1744</v>
      </c>
      <c r="D526" s="13">
        <v>20</v>
      </c>
      <c r="E526" s="13" t="s">
        <v>39</v>
      </c>
      <c r="F526" s="13" t="s">
        <v>1716</v>
      </c>
      <c r="G526" s="13" t="s">
        <v>9</v>
      </c>
      <c r="H526" s="133" t="s">
        <v>1745</v>
      </c>
      <c r="I526" s="14" t="s">
        <v>42</v>
      </c>
      <c r="J526" s="21" t="s">
        <v>177</v>
      </c>
      <c r="K526" s="21" t="s">
        <v>1746</v>
      </c>
      <c r="L526" s="11" t="s">
        <v>1747</v>
      </c>
      <c r="M526" s="12"/>
    </row>
    <row r="527" ht="16" customHeight="1" spans="1:13">
      <c r="A527" s="21">
        <f t="shared" si="8"/>
        <v>524</v>
      </c>
      <c r="B527" s="11" t="s">
        <v>1748</v>
      </c>
      <c r="C527" s="11" t="s">
        <v>1749</v>
      </c>
      <c r="D527" s="13">
        <v>30</v>
      </c>
      <c r="E527" s="13" t="s">
        <v>39</v>
      </c>
      <c r="F527" s="13" t="s">
        <v>1716</v>
      </c>
      <c r="G527" s="13" t="s">
        <v>9</v>
      </c>
      <c r="H527" s="133" t="s">
        <v>1750</v>
      </c>
      <c r="I527" s="14" t="s">
        <v>42</v>
      </c>
      <c r="J527" s="21" t="s">
        <v>177</v>
      </c>
      <c r="K527" s="21" t="s">
        <v>1746</v>
      </c>
      <c r="L527" s="11" t="s">
        <v>1747</v>
      </c>
      <c r="M527" s="12" t="s">
        <v>1751</v>
      </c>
    </row>
    <row r="528" ht="16" customHeight="1" spans="1:13">
      <c r="A528" s="21">
        <f t="shared" si="8"/>
        <v>525</v>
      </c>
      <c r="B528" s="11" t="s">
        <v>1752</v>
      </c>
      <c r="C528" s="12" t="s">
        <v>1753</v>
      </c>
      <c r="D528" s="13">
        <v>20</v>
      </c>
      <c r="E528" s="13" t="s">
        <v>39</v>
      </c>
      <c r="F528" s="13" t="s">
        <v>1716</v>
      </c>
      <c r="G528" s="13" t="s">
        <v>9</v>
      </c>
      <c r="H528" s="133" t="s">
        <v>1754</v>
      </c>
      <c r="I528" s="14" t="s">
        <v>42</v>
      </c>
      <c r="J528" s="21" t="s">
        <v>198</v>
      </c>
      <c r="K528" s="21"/>
      <c r="L528" s="11" t="s">
        <v>1755</v>
      </c>
      <c r="M528" s="12"/>
    </row>
    <row r="529" ht="16" customHeight="1" spans="1:13">
      <c r="A529" s="21">
        <f t="shared" si="8"/>
        <v>526</v>
      </c>
      <c r="B529" s="11" t="s">
        <v>1756</v>
      </c>
      <c r="C529" s="12" t="s">
        <v>1757</v>
      </c>
      <c r="D529" s="13">
        <v>30</v>
      </c>
      <c r="E529" s="13" t="s">
        <v>39</v>
      </c>
      <c r="F529" s="13" t="s">
        <v>1716</v>
      </c>
      <c r="G529" s="13" t="s">
        <v>9</v>
      </c>
      <c r="H529" s="133" t="s">
        <v>1758</v>
      </c>
      <c r="I529" s="14" t="s">
        <v>42</v>
      </c>
      <c r="J529" s="21" t="s">
        <v>1759</v>
      </c>
      <c r="K529" s="21"/>
      <c r="L529" s="11"/>
      <c r="M529" s="12" t="s">
        <v>1760</v>
      </c>
    </row>
    <row r="530" ht="16" customHeight="1" spans="1:13">
      <c r="A530" s="21">
        <f t="shared" si="8"/>
        <v>527</v>
      </c>
      <c r="B530" s="11" t="s">
        <v>1761</v>
      </c>
      <c r="C530" s="12" t="s">
        <v>1762</v>
      </c>
      <c r="D530" s="13">
        <v>30</v>
      </c>
      <c r="E530" s="13" t="s">
        <v>39</v>
      </c>
      <c r="F530" s="13" t="s">
        <v>1716</v>
      </c>
      <c r="G530" s="13" t="s">
        <v>9</v>
      </c>
      <c r="H530" s="133" t="s">
        <v>1763</v>
      </c>
      <c r="I530" s="14" t="s">
        <v>42</v>
      </c>
      <c r="J530" s="21" t="s">
        <v>1759</v>
      </c>
      <c r="K530" s="21"/>
      <c r="L530" s="11"/>
      <c r="M530" s="12" t="s">
        <v>1496</v>
      </c>
    </row>
    <row r="531" ht="16" customHeight="1" spans="1:13">
      <c r="A531" s="21">
        <f t="shared" si="8"/>
        <v>528</v>
      </c>
      <c r="B531" s="11" t="s">
        <v>1764</v>
      </c>
      <c r="C531" s="12" t="s">
        <v>1765</v>
      </c>
      <c r="D531" s="13">
        <v>30</v>
      </c>
      <c r="E531" s="13" t="s">
        <v>39</v>
      </c>
      <c r="F531" s="13" t="s">
        <v>1716</v>
      </c>
      <c r="G531" s="13" t="s">
        <v>9</v>
      </c>
      <c r="H531" s="133" t="s">
        <v>1766</v>
      </c>
      <c r="I531" s="14" t="s">
        <v>42</v>
      </c>
      <c r="J531" s="21" t="s">
        <v>1759</v>
      </c>
      <c r="K531" s="21"/>
      <c r="L531" s="11"/>
      <c r="M531" s="12" t="s">
        <v>367</v>
      </c>
    </row>
    <row r="532" ht="16" customHeight="1" spans="1:13">
      <c r="A532" s="21">
        <f t="shared" si="8"/>
        <v>529</v>
      </c>
      <c r="B532" s="11" t="s">
        <v>1767</v>
      </c>
      <c r="C532" s="11" t="s">
        <v>1768</v>
      </c>
      <c r="D532" s="13">
        <v>30</v>
      </c>
      <c r="E532" s="13" t="s">
        <v>39</v>
      </c>
      <c r="F532" s="13" t="s">
        <v>1716</v>
      </c>
      <c r="G532" s="13" t="s">
        <v>9</v>
      </c>
      <c r="H532" s="133" t="s">
        <v>1769</v>
      </c>
      <c r="I532" s="14" t="s">
        <v>42</v>
      </c>
      <c r="J532" s="21" t="s">
        <v>363</v>
      </c>
      <c r="K532" s="21"/>
      <c r="L532" s="11"/>
      <c r="M532" s="12"/>
    </row>
    <row r="533" ht="16" customHeight="1" spans="1:13">
      <c r="A533" s="21">
        <f t="shared" si="8"/>
        <v>530</v>
      </c>
      <c r="B533" s="11" t="s">
        <v>1770</v>
      </c>
      <c r="C533" s="12" t="s">
        <v>1771</v>
      </c>
      <c r="D533" s="13">
        <v>20</v>
      </c>
      <c r="E533" s="13" t="s">
        <v>39</v>
      </c>
      <c r="F533" s="13" t="s">
        <v>1716</v>
      </c>
      <c r="G533" s="13" t="s">
        <v>9</v>
      </c>
      <c r="H533" s="133" t="s">
        <v>1772</v>
      </c>
      <c r="I533" s="14" t="s">
        <v>42</v>
      </c>
      <c r="J533" s="21" t="s">
        <v>177</v>
      </c>
      <c r="K533" s="21"/>
      <c r="L533" s="11"/>
      <c r="M533" s="12"/>
    </row>
    <row r="534" ht="16" customHeight="1" spans="1:13">
      <c r="A534" s="21">
        <f t="shared" si="8"/>
        <v>531</v>
      </c>
      <c r="B534" s="11" t="s">
        <v>1773</v>
      </c>
      <c r="C534" s="12" t="s">
        <v>1774</v>
      </c>
      <c r="D534" s="13">
        <v>20</v>
      </c>
      <c r="E534" s="13" t="s">
        <v>39</v>
      </c>
      <c r="F534" s="13" t="s">
        <v>1716</v>
      </c>
      <c r="G534" s="13" t="s">
        <v>9</v>
      </c>
      <c r="H534" s="133" t="s">
        <v>1775</v>
      </c>
      <c r="I534" s="14" t="s">
        <v>42</v>
      </c>
      <c r="J534" s="21" t="s">
        <v>363</v>
      </c>
      <c r="K534" s="21"/>
      <c r="L534" s="11"/>
      <c r="M534" s="12"/>
    </row>
    <row r="535" ht="16" customHeight="1" spans="1:13">
      <c r="A535" s="21">
        <f t="shared" si="8"/>
        <v>532</v>
      </c>
      <c r="B535" s="11" t="s">
        <v>1776</v>
      </c>
      <c r="C535" s="12" t="s">
        <v>1777</v>
      </c>
      <c r="D535" s="13">
        <v>20</v>
      </c>
      <c r="E535" s="13" t="s">
        <v>39</v>
      </c>
      <c r="F535" s="13" t="s">
        <v>1716</v>
      </c>
      <c r="G535" s="13" t="s">
        <v>9</v>
      </c>
      <c r="H535" s="133" t="s">
        <v>1778</v>
      </c>
      <c r="I535" s="14" t="s">
        <v>42</v>
      </c>
      <c r="J535" s="21" t="s">
        <v>363</v>
      </c>
      <c r="K535" s="21"/>
      <c r="L535" s="11"/>
      <c r="M535" s="12"/>
    </row>
    <row r="536" ht="16" customHeight="1" spans="1:13">
      <c r="A536" s="21">
        <f t="shared" si="8"/>
        <v>533</v>
      </c>
      <c r="B536" s="11" t="s">
        <v>1779</v>
      </c>
      <c r="C536" s="12" t="s">
        <v>1780</v>
      </c>
      <c r="D536" s="13">
        <v>30</v>
      </c>
      <c r="E536" s="13" t="s">
        <v>39</v>
      </c>
      <c r="F536" s="13" t="s">
        <v>1716</v>
      </c>
      <c r="G536" s="13" t="s">
        <v>9</v>
      </c>
      <c r="H536" s="133" t="s">
        <v>1781</v>
      </c>
      <c r="I536" s="14" t="s">
        <v>42</v>
      </c>
      <c r="J536" s="21" t="s">
        <v>363</v>
      </c>
      <c r="K536" s="21"/>
      <c r="L536" s="11"/>
      <c r="M536" s="12" t="s">
        <v>148</v>
      </c>
    </row>
    <row r="537" ht="16" customHeight="1" spans="1:13">
      <c r="A537" s="21">
        <f t="shared" si="8"/>
        <v>534</v>
      </c>
      <c r="B537" s="11" t="s">
        <v>1782</v>
      </c>
      <c r="C537" s="12" t="s">
        <v>1783</v>
      </c>
      <c r="D537" s="13">
        <v>20</v>
      </c>
      <c r="E537" s="13" t="s">
        <v>39</v>
      </c>
      <c r="F537" s="13" t="s">
        <v>1716</v>
      </c>
      <c r="G537" s="13" t="s">
        <v>9</v>
      </c>
      <c r="H537" s="133" t="s">
        <v>1784</v>
      </c>
      <c r="I537" s="14" t="s">
        <v>42</v>
      </c>
      <c r="J537" s="21" t="s">
        <v>363</v>
      </c>
      <c r="K537" s="21"/>
      <c r="L537" s="11"/>
      <c r="M537" s="12"/>
    </row>
    <row r="538" ht="16" customHeight="1" spans="1:13">
      <c r="A538" s="21">
        <f t="shared" si="8"/>
        <v>535</v>
      </c>
      <c r="B538" s="11" t="s">
        <v>1785</v>
      </c>
      <c r="C538" s="12" t="s">
        <v>1786</v>
      </c>
      <c r="D538" s="13">
        <v>20</v>
      </c>
      <c r="E538" s="13" t="s">
        <v>39</v>
      </c>
      <c r="F538" s="13" t="s">
        <v>1716</v>
      </c>
      <c r="G538" s="13" t="s">
        <v>9</v>
      </c>
      <c r="H538" s="133" t="s">
        <v>1787</v>
      </c>
      <c r="I538" s="14" t="s">
        <v>42</v>
      </c>
      <c r="J538" s="21" t="s">
        <v>363</v>
      </c>
      <c r="K538" s="21"/>
      <c r="L538" s="11"/>
      <c r="M538" s="12"/>
    </row>
    <row r="539" ht="16" customHeight="1" spans="1:13">
      <c r="A539" s="21">
        <f t="shared" si="8"/>
        <v>536</v>
      </c>
      <c r="B539" s="11" t="s">
        <v>1788</v>
      </c>
      <c r="C539" s="12" t="s">
        <v>1789</v>
      </c>
      <c r="D539" s="13">
        <v>20</v>
      </c>
      <c r="E539" s="13" t="s">
        <v>39</v>
      </c>
      <c r="F539" s="13" t="s">
        <v>1716</v>
      </c>
      <c r="G539" s="13" t="s">
        <v>9</v>
      </c>
      <c r="H539" s="133" t="s">
        <v>1790</v>
      </c>
      <c r="I539" s="14" t="s">
        <v>42</v>
      </c>
      <c r="J539" s="21" t="s">
        <v>363</v>
      </c>
      <c r="K539" s="21"/>
      <c r="L539" s="11"/>
      <c r="M539" s="12"/>
    </row>
    <row r="540" ht="16" customHeight="1" spans="1:13">
      <c r="A540" s="21">
        <f t="shared" si="8"/>
        <v>537</v>
      </c>
      <c r="B540" s="11" t="s">
        <v>1791</v>
      </c>
      <c r="C540" s="12" t="s">
        <v>1792</v>
      </c>
      <c r="D540" s="13">
        <v>20</v>
      </c>
      <c r="E540" s="13" t="s">
        <v>39</v>
      </c>
      <c r="F540" s="13" t="s">
        <v>1716</v>
      </c>
      <c r="G540" s="13" t="s">
        <v>9</v>
      </c>
      <c r="H540" s="133" t="s">
        <v>1793</v>
      </c>
      <c r="I540" s="14" t="s">
        <v>42</v>
      </c>
      <c r="J540" s="21" t="s">
        <v>437</v>
      </c>
      <c r="K540" s="21"/>
      <c r="L540" s="11"/>
      <c r="M540" s="12"/>
    </row>
    <row r="541" ht="16" customHeight="1" spans="1:13">
      <c r="A541" s="21">
        <f t="shared" si="8"/>
        <v>538</v>
      </c>
      <c r="B541" s="11" t="s">
        <v>1794</v>
      </c>
      <c r="C541" s="12" t="s">
        <v>1795</v>
      </c>
      <c r="D541" s="13">
        <v>30</v>
      </c>
      <c r="E541" s="13" t="s">
        <v>39</v>
      </c>
      <c r="F541" s="13" t="s">
        <v>1716</v>
      </c>
      <c r="G541" s="13" t="s">
        <v>9</v>
      </c>
      <c r="H541" s="133" t="s">
        <v>1796</v>
      </c>
      <c r="I541" s="14" t="s">
        <v>42</v>
      </c>
      <c r="J541" s="21" t="s">
        <v>444</v>
      </c>
      <c r="K541" s="21"/>
      <c r="L541" s="11"/>
      <c r="M541" s="12" t="s">
        <v>1797</v>
      </c>
    </row>
    <row r="542" ht="16" customHeight="1" spans="1:13">
      <c r="A542" s="21">
        <f t="shared" si="8"/>
        <v>539</v>
      </c>
      <c r="B542" s="11" t="s">
        <v>1798</v>
      </c>
      <c r="C542" s="134" t="s">
        <v>1799</v>
      </c>
      <c r="D542" s="13">
        <v>20</v>
      </c>
      <c r="E542" s="13" t="s">
        <v>39</v>
      </c>
      <c r="F542" s="13" t="s">
        <v>1716</v>
      </c>
      <c r="G542" s="13" t="s">
        <v>9</v>
      </c>
      <c r="H542" s="133" t="s">
        <v>1800</v>
      </c>
      <c r="I542" s="14" t="s">
        <v>42</v>
      </c>
      <c r="J542" s="21" t="s">
        <v>444</v>
      </c>
      <c r="K542" s="21"/>
      <c r="L542" s="11"/>
      <c r="M542" s="12"/>
    </row>
    <row r="543" ht="16" customHeight="1" spans="1:13">
      <c r="A543" s="21">
        <f t="shared" si="8"/>
        <v>540</v>
      </c>
      <c r="B543" s="11" t="s">
        <v>1801</v>
      </c>
      <c r="C543" s="12" t="s">
        <v>1802</v>
      </c>
      <c r="D543" s="13">
        <v>30</v>
      </c>
      <c r="E543" s="13" t="s">
        <v>39</v>
      </c>
      <c r="F543" s="13" t="s">
        <v>1716</v>
      </c>
      <c r="G543" s="13" t="s">
        <v>9</v>
      </c>
      <c r="H543" s="133" t="s">
        <v>1803</v>
      </c>
      <c r="I543" s="14" t="s">
        <v>42</v>
      </c>
      <c r="J543" s="21" t="s">
        <v>444</v>
      </c>
      <c r="K543" s="21"/>
      <c r="L543" s="11"/>
      <c r="M543" s="12"/>
    </row>
    <row r="544" ht="16" customHeight="1" spans="1:13">
      <c r="A544" s="21">
        <f t="shared" si="8"/>
        <v>541</v>
      </c>
      <c r="B544" s="11" t="s">
        <v>1804</v>
      </c>
      <c r="C544" s="12" t="s">
        <v>1805</v>
      </c>
      <c r="D544" s="13">
        <v>20</v>
      </c>
      <c r="E544" s="13" t="s">
        <v>39</v>
      </c>
      <c r="F544" s="13" t="s">
        <v>1716</v>
      </c>
      <c r="G544" s="13" t="s">
        <v>9</v>
      </c>
      <c r="H544" s="133" t="s">
        <v>1806</v>
      </c>
      <c r="I544" s="14" t="s">
        <v>42</v>
      </c>
      <c r="J544" s="21" t="s">
        <v>560</v>
      </c>
      <c r="K544" s="21"/>
      <c r="L544" s="11"/>
      <c r="M544" s="12"/>
    </row>
    <row r="545" ht="16" customHeight="1" spans="1:13">
      <c r="A545" s="21">
        <f t="shared" si="8"/>
        <v>542</v>
      </c>
      <c r="B545" s="11" t="s">
        <v>1807</v>
      </c>
      <c r="C545" s="12" t="s">
        <v>1808</v>
      </c>
      <c r="D545" s="13">
        <v>20</v>
      </c>
      <c r="E545" s="13" t="s">
        <v>39</v>
      </c>
      <c r="F545" s="13" t="s">
        <v>1716</v>
      </c>
      <c r="G545" s="13" t="s">
        <v>9</v>
      </c>
      <c r="H545" s="133" t="s">
        <v>1809</v>
      </c>
      <c r="I545" s="14" t="s">
        <v>42</v>
      </c>
      <c r="J545" s="21" t="s">
        <v>630</v>
      </c>
      <c r="K545" s="21"/>
      <c r="L545" s="11"/>
      <c r="M545" s="12"/>
    </row>
    <row r="546" ht="16" customHeight="1" spans="1:13">
      <c r="A546" s="21">
        <f t="shared" si="8"/>
        <v>543</v>
      </c>
      <c r="B546" s="11" t="s">
        <v>1810</v>
      </c>
      <c r="C546" s="12" t="s">
        <v>1811</v>
      </c>
      <c r="D546" s="13">
        <v>20</v>
      </c>
      <c r="E546" s="13" t="s">
        <v>39</v>
      </c>
      <c r="F546" s="13" t="s">
        <v>1716</v>
      </c>
      <c r="G546" s="13" t="s">
        <v>9</v>
      </c>
      <c r="H546" s="133" t="s">
        <v>1812</v>
      </c>
      <c r="I546" s="14" t="s">
        <v>42</v>
      </c>
      <c r="J546" s="21" t="s">
        <v>630</v>
      </c>
      <c r="K546" s="21"/>
      <c r="L546" s="11"/>
      <c r="M546" s="12"/>
    </row>
    <row r="547" ht="16" customHeight="1" spans="1:13">
      <c r="A547" s="21">
        <f t="shared" si="8"/>
        <v>544</v>
      </c>
      <c r="B547" s="11" t="s">
        <v>1813</v>
      </c>
      <c r="C547" s="12" t="s">
        <v>1814</v>
      </c>
      <c r="D547" s="13">
        <v>30</v>
      </c>
      <c r="E547" s="13" t="s">
        <v>39</v>
      </c>
      <c r="F547" s="13" t="s">
        <v>1716</v>
      </c>
      <c r="G547" s="13" t="s">
        <v>9</v>
      </c>
      <c r="H547" s="133" t="s">
        <v>1815</v>
      </c>
      <c r="I547" s="14" t="s">
        <v>42</v>
      </c>
      <c r="J547" s="21" t="s">
        <v>630</v>
      </c>
      <c r="K547" s="21"/>
      <c r="L547" s="11"/>
      <c r="M547" s="12" t="s">
        <v>1496</v>
      </c>
    </row>
    <row r="548" ht="16" customHeight="1" spans="1:13">
      <c r="A548" s="21">
        <f t="shared" si="8"/>
        <v>545</v>
      </c>
      <c r="B548" s="11" t="s">
        <v>1816</v>
      </c>
      <c r="C548" s="11" t="s">
        <v>1817</v>
      </c>
      <c r="D548" s="13">
        <v>30</v>
      </c>
      <c r="E548" s="13" t="s">
        <v>39</v>
      </c>
      <c r="F548" s="13" t="s">
        <v>1716</v>
      </c>
      <c r="G548" s="13" t="s">
        <v>9</v>
      </c>
      <c r="H548" s="133" t="s">
        <v>1818</v>
      </c>
      <c r="I548" s="14" t="s">
        <v>42</v>
      </c>
      <c r="J548" s="21" t="s">
        <v>630</v>
      </c>
      <c r="K548" s="21"/>
      <c r="L548" s="11" t="s">
        <v>1819</v>
      </c>
      <c r="M548" s="12" t="s">
        <v>623</v>
      </c>
    </row>
    <row r="549" ht="16" customHeight="1" spans="1:13">
      <c r="A549" s="21">
        <f t="shared" si="8"/>
        <v>546</v>
      </c>
      <c r="B549" s="11" t="s">
        <v>1820</v>
      </c>
      <c r="C549" s="12" t="s">
        <v>1821</v>
      </c>
      <c r="D549" s="13">
        <v>30</v>
      </c>
      <c r="E549" s="13" t="s">
        <v>39</v>
      </c>
      <c r="F549" s="13" t="s">
        <v>1716</v>
      </c>
      <c r="G549" s="13" t="s">
        <v>9</v>
      </c>
      <c r="H549" s="133" t="s">
        <v>1822</v>
      </c>
      <c r="I549" s="14" t="s">
        <v>42</v>
      </c>
      <c r="J549" s="21" t="s">
        <v>630</v>
      </c>
      <c r="K549" s="21"/>
      <c r="L549" s="11"/>
      <c r="M549" s="12"/>
    </row>
    <row r="550" ht="16" customHeight="1" spans="1:13">
      <c r="A550" s="21">
        <f t="shared" si="8"/>
        <v>547</v>
      </c>
      <c r="B550" s="11" t="s">
        <v>1823</v>
      </c>
      <c r="C550" s="12" t="s">
        <v>1824</v>
      </c>
      <c r="D550" s="13">
        <v>20</v>
      </c>
      <c r="E550" s="13" t="s">
        <v>39</v>
      </c>
      <c r="F550" s="13" t="s">
        <v>1716</v>
      </c>
      <c r="G550" s="13" t="s">
        <v>9</v>
      </c>
      <c r="H550" s="133" t="s">
        <v>1825</v>
      </c>
      <c r="I550" s="14" t="s">
        <v>42</v>
      </c>
      <c r="J550" s="21" t="s">
        <v>630</v>
      </c>
      <c r="K550" s="21"/>
      <c r="L550" s="11"/>
      <c r="M550" s="12"/>
    </row>
    <row r="551" ht="16" customHeight="1" spans="1:13">
      <c r="A551" s="21">
        <f t="shared" si="8"/>
        <v>548</v>
      </c>
      <c r="B551" s="11" t="s">
        <v>1826</v>
      </c>
      <c r="C551" s="12" t="s">
        <v>1827</v>
      </c>
      <c r="D551" s="13">
        <v>20</v>
      </c>
      <c r="E551" s="13" t="s">
        <v>39</v>
      </c>
      <c r="F551" s="13" t="s">
        <v>1716</v>
      </c>
      <c r="G551" s="13" t="s">
        <v>9</v>
      </c>
      <c r="H551" s="133" t="s">
        <v>1828</v>
      </c>
      <c r="I551" s="14" t="s">
        <v>42</v>
      </c>
      <c r="J551" s="21" t="s">
        <v>630</v>
      </c>
      <c r="K551" s="21"/>
      <c r="L551" s="11"/>
      <c r="M551" s="12"/>
    </row>
    <row r="552" ht="16" customHeight="1" spans="1:13">
      <c r="A552" s="21">
        <f t="shared" si="8"/>
        <v>549</v>
      </c>
      <c r="B552" s="11" t="s">
        <v>1829</v>
      </c>
      <c r="C552" s="12" t="s">
        <v>1830</v>
      </c>
      <c r="D552" s="13">
        <v>20</v>
      </c>
      <c r="E552" s="13" t="s">
        <v>39</v>
      </c>
      <c r="F552" s="13" t="s">
        <v>1716</v>
      </c>
      <c r="G552" s="13" t="s">
        <v>9</v>
      </c>
      <c r="H552" s="133" t="s">
        <v>1831</v>
      </c>
      <c r="I552" s="14" t="s">
        <v>42</v>
      </c>
      <c r="J552" s="21" t="s">
        <v>741</v>
      </c>
      <c r="K552" s="21"/>
      <c r="L552" s="11"/>
      <c r="M552" s="12"/>
    </row>
    <row r="553" ht="16" customHeight="1" spans="1:13">
      <c r="A553" s="21">
        <f t="shared" si="8"/>
        <v>550</v>
      </c>
      <c r="B553" s="11" t="s">
        <v>1832</v>
      </c>
      <c r="C553" s="12" t="s">
        <v>1833</v>
      </c>
      <c r="D553" s="13">
        <v>20</v>
      </c>
      <c r="E553" s="13" t="s">
        <v>39</v>
      </c>
      <c r="F553" s="13" t="s">
        <v>1716</v>
      </c>
      <c r="G553" s="13" t="s">
        <v>9</v>
      </c>
      <c r="H553" s="133" t="s">
        <v>1834</v>
      </c>
      <c r="I553" s="14" t="s">
        <v>42</v>
      </c>
      <c r="J553" s="21" t="s">
        <v>741</v>
      </c>
      <c r="K553" s="21"/>
      <c r="L553" s="11"/>
      <c r="M553" s="12"/>
    </row>
    <row r="554" ht="16" customHeight="1" spans="1:13">
      <c r="A554" s="21">
        <f t="shared" si="8"/>
        <v>551</v>
      </c>
      <c r="B554" s="11" t="s">
        <v>1835</v>
      </c>
      <c r="C554" s="12" t="s">
        <v>1836</v>
      </c>
      <c r="D554" s="13">
        <v>20</v>
      </c>
      <c r="E554" s="13" t="s">
        <v>39</v>
      </c>
      <c r="F554" s="13" t="s">
        <v>1716</v>
      </c>
      <c r="G554" s="13" t="s">
        <v>9</v>
      </c>
      <c r="H554" s="133" t="s">
        <v>1837</v>
      </c>
      <c r="I554" s="14" t="s">
        <v>42</v>
      </c>
      <c r="J554" s="21" t="s">
        <v>136</v>
      </c>
      <c r="K554" s="21"/>
      <c r="L554" s="11"/>
      <c r="M554" s="12"/>
    </row>
    <row r="555" ht="16" customHeight="1" spans="1:13">
      <c r="A555" s="21">
        <f t="shared" si="8"/>
        <v>552</v>
      </c>
      <c r="B555" s="11" t="s">
        <v>1838</v>
      </c>
      <c r="C555" s="12" t="s">
        <v>1839</v>
      </c>
      <c r="D555" s="13">
        <v>20</v>
      </c>
      <c r="E555" s="13" t="s">
        <v>39</v>
      </c>
      <c r="F555" s="13" t="s">
        <v>1716</v>
      </c>
      <c r="G555" s="13" t="s">
        <v>9</v>
      </c>
      <c r="H555" s="133" t="s">
        <v>1840</v>
      </c>
      <c r="I555" s="14" t="s">
        <v>42</v>
      </c>
      <c r="J555" s="21" t="s">
        <v>136</v>
      </c>
      <c r="K555" s="21"/>
      <c r="L555" s="11"/>
      <c r="M555" s="12"/>
    </row>
    <row r="556" ht="16" customHeight="1" spans="1:13">
      <c r="A556" s="21">
        <f t="shared" si="8"/>
        <v>553</v>
      </c>
      <c r="B556" s="11" t="s">
        <v>1841</v>
      </c>
      <c r="C556" s="11" t="s">
        <v>1842</v>
      </c>
      <c r="D556" s="13">
        <v>20</v>
      </c>
      <c r="E556" s="13" t="s">
        <v>39</v>
      </c>
      <c r="F556" s="13" t="s">
        <v>1716</v>
      </c>
      <c r="G556" s="13" t="s">
        <v>9</v>
      </c>
      <c r="H556" s="133" t="s">
        <v>1843</v>
      </c>
      <c r="I556" s="14" t="s">
        <v>42</v>
      </c>
      <c r="J556" s="21" t="s">
        <v>630</v>
      </c>
      <c r="K556" s="21" t="s">
        <v>1844</v>
      </c>
      <c r="L556" s="11" t="s">
        <v>1845</v>
      </c>
      <c r="M556" s="12"/>
    </row>
    <row r="557" ht="16" customHeight="1" spans="1:13">
      <c r="A557" s="21">
        <f t="shared" si="8"/>
        <v>554</v>
      </c>
      <c r="B557" s="11" t="s">
        <v>1846</v>
      </c>
      <c r="C557" s="12" t="s">
        <v>1847</v>
      </c>
      <c r="D557" s="13">
        <v>20</v>
      </c>
      <c r="E557" s="13" t="s">
        <v>39</v>
      </c>
      <c r="F557" s="13" t="s">
        <v>1716</v>
      </c>
      <c r="G557" s="13" t="s">
        <v>9</v>
      </c>
      <c r="H557" s="133" t="s">
        <v>1848</v>
      </c>
      <c r="I557" s="14" t="s">
        <v>42</v>
      </c>
      <c r="J557" s="21" t="s">
        <v>136</v>
      </c>
      <c r="K557" s="21"/>
      <c r="L557" s="11"/>
      <c r="M557" s="12"/>
    </row>
    <row r="558" ht="16" customHeight="1" spans="1:13">
      <c r="A558" s="21">
        <f t="shared" si="8"/>
        <v>555</v>
      </c>
      <c r="B558" s="11" t="s">
        <v>1849</v>
      </c>
      <c r="C558" s="12" t="s">
        <v>1850</v>
      </c>
      <c r="D558" s="13">
        <v>30</v>
      </c>
      <c r="E558" s="13" t="s">
        <v>39</v>
      </c>
      <c r="F558" s="13" t="s">
        <v>1716</v>
      </c>
      <c r="G558" s="13" t="s">
        <v>9</v>
      </c>
      <c r="H558" s="133" t="s">
        <v>1851</v>
      </c>
      <c r="I558" s="14" t="s">
        <v>42</v>
      </c>
      <c r="J558" s="21" t="s">
        <v>924</v>
      </c>
      <c r="K558" s="21"/>
      <c r="L558" s="11"/>
      <c r="M558" s="12" t="s">
        <v>1852</v>
      </c>
    </row>
    <row r="559" ht="16" customHeight="1" spans="1:13">
      <c r="A559" s="21">
        <f t="shared" si="8"/>
        <v>556</v>
      </c>
      <c r="B559" s="11" t="s">
        <v>1853</v>
      </c>
      <c r="C559" s="12" t="s">
        <v>1854</v>
      </c>
      <c r="D559" s="13">
        <v>30</v>
      </c>
      <c r="E559" s="13" t="s">
        <v>39</v>
      </c>
      <c r="F559" s="13" t="s">
        <v>1716</v>
      </c>
      <c r="G559" s="13" t="s">
        <v>9</v>
      </c>
      <c r="H559" s="133" t="s">
        <v>1855</v>
      </c>
      <c r="I559" s="14" t="s">
        <v>42</v>
      </c>
      <c r="J559" s="21" t="s">
        <v>924</v>
      </c>
      <c r="K559" s="21"/>
      <c r="L559" s="11"/>
      <c r="M559" s="12" t="s">
        <v>445</v>
      </c>
    </row>
    <row r="560" ht="16" customHeight="1" spans="1:13">
      <c r="A560" s="21">
        <f t="shared" si="8"/>
        <v>557</v>
      </c>
      <c r="B560" s="11" t="s">
        <v>1856</v>
      </c>
      <c r="C560" s="12" t="s">
        <v>1857</v>
      </c>
      <c r="D560" s="13">
        <v>20</v>
      </c>
      <c r="E560" s="13" t="s">
        <v>39</v>
      </c>
      <c r="F560" s="13" t="s">
        <v>1716</v>
      </c>
      <c r="G560" s="13" t="s">
        <v>9</v>
      </c>
      <c r="H560" s="133" t="s">
        <v>1858</v>
      </c>
      <c r="I560" s="14" t="s">
        <v>42</v>
      </c>
      <c r="J560" s="21" t="s">
        <v>924</v>
      </c>
      <c r="K560" s="21"/>
      <c r="L560" s="11"/>
      <c r="M560" s="12"/>
    </row>
    <row r="561" ht="16" customHeight="1" spans="1:13">
      <c r="A561" s="21">
        <f t="shared" si="8"/>
        <v>558</v>
      </c>
      <c r="B561" s="11" t="s">
        <v>1859</v>
      </c>
      <c r="C561" s="12" t="s">
        <v>1860</v>
      </c>
      <c r="D561" s="13">
        <v>20</v>
      </c>
      <c r="E561" s="13" t="s">
        <v>39</v>
      </c>
      <c r="F561" s="13" t="s">
        <v>1716</v>
      </c>
      <c r="G561" s="13" t="s">
        <v>9</v>
      </c>
      <c r="H561" s="133" t="s">
        <v>1861</v>
      </c>
      <c r="I561" s="14" t="s">
        <v>42</v>
      </c>
      <c r="J561" s="21" t="s">
        <v>924</v>
      </c>
      <c r="K561" s="21"/>
      <c r="L561" s="11"/>
      <c r="M561" s="12"/>
    </row>
    <row r="562" ht="16" customHeight="1" spans="1:13">
      <c r="A562" s="21">
        <f t="shared" si="8"/>
        <v>559</v>
      </c>
      <c r="B562" s="11" t="s">
        <v>1862</v>
      </c>
      <c r="C562" s="11" t="s">
        <v>1863</v>
      </c>
      <c r="D562" s="13">
        <v>30</v>
      </c>
      <c r="E562" s="13" t="s">
        <v>39</v>
      </c>
      <c r="F562" s="13" t="s">
        <v>1716</v>
      </c>
      <c r="G562" s="13" t="s">
        <v>9</v>
      </c>
      <c r="H562" s="133" t="s">
        <v>1864</v>
      </c>
      <c r="I562" s="14" t="s">
        <v>42</v>
      </c>
      <c r="J562" s="21" t="s">
        <v>924</v>
      </c>
      <c r="K562" s="21"/>
      <c r="L562" s="11"/>
      <c r="M562" s="12" t="s">
        <v>55</v>
      </c>
    </row>
    <row r="563" ht="16" customHeight="1" spans="1:13">
      <c r="A563" s="21">
        <f t="shared" si="8"/>
        <v>560</v>
      </c>
      <c r="B563" s="76" t="s">
        <v>1865</v>
      </c>
      <c r="C563" s="76" t="s">
        <v>1866</v>
      </c>
      <c r="D563" s="13">
        <v>20</v>
      </c>
      <c r="E563" s="13" t="s">
        <v>39</v>
      </c>
      <c r="F563" s="13" t="s">
        <v>1716</v>
      </c>
      <c r="G563" s="13" t="s">
        <v>9</v>
      </c>
      <c r="H563" s="133" t="s">
        <v>1867</v>
      </c>
      <c r="I563" s="14" t="s">
        <v>42</v>
      </c>
      <c r="J563" s="21" t="s">
        <v>988</v>
      </c>
      <c r="K563" s="21"/>
      <c r="L563" s="11" t="s">
        <v>1868</v>
      </c>
      <c r="M563" s="12"/>
    </row>
    <row r="564" ht="16" customHeight="1" spans="1:13">
      <c r="A564" s="21">
        <f t="shared" si="8"/>
        <v>561</v>
      </c>
      <c r="B564" s="11" t="s">
        <v>1869</v>
      </c>
      <c r="C564" s="12" t="s">
        <v>1870</v>
      </c>
      <c r="D564" s="13">
        <v>30</v>
      </c>
      <c r="E564" s="13" t="s">
        <v>39</v>
      </c>
      <c r="F564" s="13" t="s">
        <v>1716</v>
      </c>
      <c r="G564" s="13" t="s">
        <v>9</v>
      </c>
      <c r="H564" s="133" t="s">
        <v>1871</v>
      </c>
      <c r="I564" s="14" t="s">
        <v>42</v>
      </c>
      <c r="J564" s="21" t="s">
        <v>988</v>
      </c>
      <c r="K564" s="21"/>
      <c r="L564" s="11"/>
      <c r="M564" s="12" t="s">
        <v>148</v>
      </c>
    </row>
    <row r="565" ht="16" customHeight="1" spans="1:13">
      <c r="A565" s="21">
        <f t="shared" si="8"/>
        <v>562</v>
      </c>
      <c r="B565" s="11" t="s">
        <v>1872</v>
      </c>
      <c r="C565" s="12" t="s">
        <v>1873</v>
      </c>
      <c r="D565" s="13">
        <v>20</v>
      </c>
      <c r="E565" s="13" t="s">
        <v>39</v>
      </c>
      <c r="F565" s="13" t="s">
        <v>1716</v>
      </c>
      <c r="G565" s="13" t="s">
        <v>9</v>
      </c>
      <c r="H565" s="133" t="s">
        <v>1874</v>
      </c>
      <c r="I565" s="14" t="s">
        <v>42</v>
      </c>
      <c r="J565" s="21" t="s">
        <v>359</v>
      </c>
      <c r="K565" s="21"/>
      <c r="L565" s="11"/>
      <c r="M565" s="12"/>
    </row>
    <row r="566" ht="16" customHeight="1" spans="1:13">
      <c r="A566" s="21">
        <f t="shared" si="8"/>
        <v>563</v>
      </c>
      <c r="B566" s="11" t="s">
        <v>1875</v>
      </c>
      <c r="C566" s="11" t="s">
        <v>1876</v>
      </c>
      <c r="D566" s="13">
        <v>30</v>
      </c>
      <c r="E566" s="13" t="s">
        <v>39</v>
      </c>
      <c r="F566" s="13" t="s">
        <v>1716</v>
      </c>
      <c r="G566" s="13" t="s">
        <v>9</v>
      </c>
      <c r="H566" s="133" t="s">
        <v>1877</v>
      </c>
      <c r="I566" s="14" t="s">
        <v>42</v>
      </c>
      <c r="J566" s="21" t="s">
        <v>359</v>
      </c>
      <c r="K566" s="21"/>
      <c r="L566" s="11"/>
      <c r="M566" s="12" t="s">
        <v>1878</v>
      </c>
    </row>
    <row r="567" ht="16" customHeight="1" spans="1:13">
      <c r="A567" s="21">
        <f t="shared" si="8"/>
        <v>564</v>
      </c>
      <c r="B567" s="11" t="s">
        <v>1879</v>
      </c>
      <c r="C567" s="12" t="s">
        <v>1880</v>
      </c>
      <c r="D567" s="13">
        <v>30</v>
      </c>
      <c r="E567" s="13" t="s">
        <v>39</v>
      </c>
      <c r="F567" s="13" t="s">
        <v>1716</v>
      </c>
      <c r="G567" s="13" t="s">
        <v>9</v>
      </c>
      <c r="H567" s="133" t="s">
        <v>1881</v>
      </c>
      <c r="I567" s="14" t="s">
        <v>42</v>
      </c>
      <c r="J567" s="21" t="s">
        <v>359</v>
      </c>
      <c r="K567" s="21"/>
      <c r="L567" s="11"/>
      <c r="M567" s="12"/>
    </row>
    <row r="568" ht="16" customHeight="1" spans="1:13">
      <c r="A568" s="21">
        <f t="shared" si="8"/>
        <v>565</v>
      </c>
      <c r="B568" s="11" t="s">
        <v>1882</v>
      </c>
      <c r="C568" s="12" t="s">
        <v>1883</v>
      </c>
      <c r="D568" s="13">
        <v>20</v>
      </c>
      <c r="E568" s="13" t="s">
        <v>39</v>
      </c>
      <c r="F568" s="13" t="s">
        <v>1716</v>
      </c>
      <c r="G568" s="13" t="s">
        <v>9</v>
      </c>
      <c r="H568" s="133" t="s">
        <v>1884</v>
      </c>
      <c r="I568" s="14" t="s">
        <v>42</v>
      </c>
      <c r="J568" s="21" t="s">
        <v>359</v>
      </c>
      <c r="K568" s="21"/>
      <c r="L568" s="11"/>
      <c r="M568" s="12"/>
    </row>
    <row r="569" ht="16" customHeight="1" spans="1:13">
      <c r="A569" s="21">
        <f t="shared" si="8"/>
        <v>566</v>
      </c>
      <c r="B569" s="11" t="s">
        <v>1885</v>
      </c>
      <c r="C569" s="12" t="s">
        <v>1886</v>
      </c>
      <c r="D569" s="13">
        <v>30</v>
      </c>
      <c r="E569" s="13" t="s">
        <v>39</v>
      </c>
      <c r="F569" s="13" t="s">
        <v>1716</v>
      </c>
      <c r="G569" s="13" t="s">
        <v>9</v>
      </c>
      <c r="H569" s="133" t="s">
        <v>1887</v>
      </c>
      <c r="I569" s="14" t="s">
        <v>42</v>
      </c>
      <c r="J569" s="21" t="s">
        <v>359</v>
      </c>
      <c r="K569" s="21"/>
      <c r="L569" s="11"/>
      <c r="M569" s="12" t="s">
        <v>194</v>
      </c>
    </row>
    <row r="570" ht="16" customHeight="1" spans="1:13">
      <c r="A570" s="21">
        <f t="shared" si="8"/>
        <v>567</v>
      </c>
      <c r="B570" s="11" t="s">
        <v>1888</v>
      </c>
      <c r="C570" s="12" t="s">
        <v>1889</v>
      </c>
      <c r="D570" s="13">
        <v>20</v>
      </c>
      <c r="E570" s="13" t="s">
        <v>39</v>
      </c>
      <c r="F570" s="13" t="s">
        <v>1716</v>
      </c>
      <c r="G570" s="13" t="s">
        <v>9</v>
      </c>
      <c r="H570" s="133" t="s">
        <v>1890</v>
      </c>
      <c r="I570" s="14" t="s">
        <v>42</v>
      </c>
      <c r="J570" s="21" t="s">
        <v>359</v>
      </c>
      <c r="K570" s="21"/>
      <c r="L570" s="11"/>
      <c r="M570" s="12"/>
    </row>
    <row r="571" ht="16" customHeight="1" spans="1:13">
      <c r="A571" s="21">
        <f t="shared" si="8"/>
        <v>568</v>
      </c>
      <c r="B571" s="11" t="s">
        <v>1891</v>
      </c>
      <c r="C571" s="12" t="s">
        <v>1892</v>
      </c>
      <c r="D571" s="13">
        <v>20</v>
      </c>
      <c r="E571" s="13" t="s">
        <v>39</v>
      </c>
      <c r="F571" s="13" t="s">
        <v>1716</v>
      </c>
      <c r="G571" s="13" t="s">
        <v>9</v>
      </c>
      <c r="H571" s="133" t="s">
        <v>1893</v>
      </c>
      <c r="I571" s="14" t="s">
        <v>42</v>
      </c>
      <c r="J571" s="21" t="s">
        <v>359</v>
      </c>
      <c r="K571" s="21"/>
      <c r="L571" s="11"/>
      <c r="M571" s="12"/>
    </row>
    <row r="572" ht="16" customHeight="1" spans="1:13">
      <c r="A572" s="21">
        <f t="shared" si="8"/>
        <v>569</v>
      </c>
      <c r="B572" s="11" t="s">
        <v>1894</v>
      </c>
      <c r="C572" s="12" t="s">
        <v>1895</v>
      </c>
      <c r="D572" s="13">
        <v>30</v>
      </c>
      <c r="E572" s="13" t="s">
        <v>39</v>
      </c>
      <c r="F572" s="13" t="s">
        <v>1716</v>
      </c>
      <c r="G572" s="13" t="s">
        <v>9</v>
      </c>
      <c r="H572" s="133" t="s">
        <v>1896</v>
      </c>
      <c r="I572" s="14" t="s">
        <v>42</v>
      </c>
      <c r="J572" s="21" t="s">
        <v>1184</v>
      </c>
      <c r="K572" s="21"/>
      <c r="L572" s="11"/>
      <c r="M572" s="12"/>
    </row>
    <row r="573" ht="16" customHeight="1" spans="1:13">
      <c r="A573" s="21">
        <f t="shared" si="8"/>
        <v>570</v>
      </c>
      <c r="B573" s="11" t="s">
        <v>1897</v>
      </c>
      <c r="C573" s="12" t="s">
        <v>1898</v>
      </c>
      <c r="D573" s="13">
        <v>20</v>
      </c>
      <c r="E573" s="13" t="s">
        <v>39</v>
      </c>
      <c r="F573" s="13" t="s">
        <v>1716</v>
      </c>
      <c r="G573" s="13" t="s">
        <v>9</v>
      </c>
      <c r="H573" s="133" t="s">
        <v>1899</v>
      </c>
      <c r="I573" s="14" t="s">
        <v>42</v>
      </c>
      <c r="J573" s="21" t="s">
        <v>1184</v>
      </c>
      <c r="K573" s="21"/>
      <c r="L573" s="11"/>
      <c r="M573" s="12"/>
    </row>
    <row r="574" ht="16" customHeight="1" spans="1:13">
      <c r="A574" s="21">
        <f t="shared" si="8"/>
        <v>571</v>
      </c>
      <c r="B574" s="11" t="s">
        <v>1900</v>
      </c>
      <c r="C574" s="11" t="s">
        <v>1901</v>
      </c>
      <c r="D574" s="13">
        <v>20</v>
      </c>
      <c r="E574" s="13" t="s">
        <v>39</v>
      </c>
      <c r="F574" s="13" t="s">
        <v>1716</v>
      </c>
      <c r="G574" s="13" t="s">
        <v>9</v>
      </c>
      <c r="H574" s="133" t="s">
        <v>1902</v>
      </c>
      <c r="I574" s="14" t="s">
        <v>42</v>
      </c>
      <c r="J574" s="21" t="s">
        <v>1184</v>
      </c>
      <c r="K574" s="21"/>
      <c r="L574" s="11"/>
      <c r="M574" s="12"/>
    </row>
    <row r="575" ht="16" customHeight="1" spans="1:13">
      <c r="A575" s="21">
        <f t="shared" si="8"/>
        <v>572</v>
      </c>
      <c r="B575" s="11" t="s">
        <v>1903</v>
      </c>
      <c r="C575" s="12" t="s">
        <v>1904</v>
      </c>
      <c r="D575" s="13">
        <v>20</v>
      </c>
      <c r="E575" s="13" t="s">
        <v>39</v>
      </c>
      <c r="F575" s="13" t="s">
        <v>1716</v>
      </c>
      <c r="G575" s="13" t="s">
        <v>9</v>
      </c>
      <c r="H575" s="133" t="s">
        <v>1905</v>
      </c>
      <c r="I575" s="14" t="s">
        <v>42</v>
      </c>
      <c r="J575" s="21" t="s">
        <v>1184</v>
      </c>
      <c r="K575" s="21"/>
      <c r="L575" s="11"/>
      <c r="M575" s="12"/>
    </row>
    <row r="576" ht="16" customHeight="1" spans="1:13">
      <c r="A576" s="21">
        <f t="shared" si="8"/>
        <v>573</v>
      </c>
      <c r="B576" s="11" t="s">
        <v>1906</v>
      </c>
      <c r="C576" s="12" t="s">
        <v>1907</v>
      </c>
      <c r="D576" s="13">
        <v>30</v>
      </c>
      <c r="E576" s="13" t="s">
        <v>39</v>
      </c>
      <c r="F576" s="13" t="s">
        <v>1716</v>
      </c>
      <c r="G576" s="13" t="s">
        <v>9</v>
      </c>
      <c r="H576" s="133" t="s">
        <v>1908</v>
      </c>
      <c r="I576" s="14" t="s">
        <v>42</v>
      </c>
      <c r="J576" s="21" t="s">
        <v>1184</v>
      </c>
      <c r="K576" s="21"/>
      <c r="L576" s="11"/>
      <c r="M576" s="12"/>
    </row>
    <row r="577" ht="16" customHeight="1" spans="1:13">
      <c r="A577" s="21">
        <f t="shared" si="8"/>
        <v>574</v>
      </c>
      <c r="B577" s="11" t="s">
        <v>1909</v>
      </c>
      <c r="C577" s="12" t="s">
        <v>1910</v>
      </c>
      <c r="D577" s="13">
        <v>20</v>
      </c>
      <c r="E577" s="13" t="s">
        <v>39</v>
      </c>
      <c r="F577" s="13" t="s">
        <v>1716</v>
      </c>
      <c r="G577" s="13" t="s">
        <v>9</v>
      </c>
      <c r="H577" s="133" t="s">
        <v>1911</v>
      </c>
      <c r="I577" s="14" t="s">
        <v>42</v>
      </c>
      <c r="J577" s="21" t="s">
        <v>198</v>
      </c>
      <c r="K577" s="21"/>
      <c r="L577" s="11"/>
      <c r="M577" s="12"/>
    </row>
    <row r="578" ht="16" customHeight="1" spans="1:13">
      <c r="A578" s="21">
        <f t="shared" si="8"/>
        <v>575</v>
      </c>
      <c r="B578" s="11" t="s">
        <v>1912</v>
      </c>
      <c r="C578" s="11" t="s">
        <v>1913</v>
      </c>
      <c r="D578" s="13">
        <v>20</v>
      </c>
      <c r="E578" s="13" t="s">
        <v>39</v>
      </c>
      <c r="F578" s="13" t="s">
        <v>1716</v>
      </c>
      <c r="G578" s="13" t="s">
        <v>9</v>
      </c>
      <c r="H578" s="133" t="s">
        <v>1914</v>
      </c>
      <c r="I578" s="14" t="s">
        <v>42</v>
      </c>
      <c r="J578" s="21" t="s">
        <v>198</v>
      </c>
      <c r="K578" s="21"/>
      <c r="L578" s="11"/>
      <c r="M578" s="12"/>
    </row>
    <row r="579" ht="16" customHeight="1" spans="1:13">
      <c r="A579" s="21">
        <f t="shared" si="8"/>
        <v>576</v>
      </c>
      <c r="B579" s="11" t="s">
        <v>1915</v>
      </c>
      <c r="C579" s="12" t="s">
        <v>1916</v>
      </c>
      <c r="D579" s="13">
        <v>30</v>
      </c>
      <c r="E579" s="13" t="s">
        <v>39</v>
      </c>
      <c r="F579" s="13" t="s">
        <v>1716</v>
      </c>
      <c r="G579" s="13" t="s">
        <v>9</v>
      </c>
      <c r="H579" s="133" t="s">
        <v>1917</v>
      </c>
      <c r="I579" s="14" t="s">
        <v>42</v>
      </c>
      <c r="J579" s="21" t="s">
        <v>198</v>
      </c>
      <c r="K579" s="21"/>
      <c r="L579" s="11"/>
      <c r="M579" s="12" t="s">
        <v>348</v>
      </c>
    </row>
    <row r="580" ht="16" customHeight="1" spans="1:13">
      <c r="A580" s="21">
        <f t="shared" si="8"/>
        <v>577</v>
      </c>
      <c r="B580" s="11" t="s">
        <v>1918</v>
      </c>
      <c r="C580" s="12" t="s">
        <v>1919</v>
      </c>
      <c r="D580" s="13">
        <v>20</v>
      </c>
      <c r="E580" s="13" t="s">
        <v>39</v>
      </c>
      <c r="F580" s="13" t="s">
        <v>1716</v>
      </c>
      <c r="G580" s="13" t="s">
        <v>9</v>
      </c>
      <c r="H580" s="133" t="s">
        <v>1920</v>
      </c>
      <c r="I580" s="14" t="s">
        <v>42</v>
      </c>
      <c r="J580" s="21" t="s">
        <v>198</v>
      </c>
      <c r="K580" s="21"/>
      <c r="L580" s="11"/>
      <c r="M580" s="12"/>
    </row>
    <row r="581" ht="16" customHeight="1" spans="1:13">
      <c r="A581" s="21">
        <f t="shared" ref="A581:A644" si="9">ROW(A578)</f>
        <v>578</v>
      </c>
      <c r="B581" s="11" t="s">
        <v>1921</v>
      </c>
      <c r="C581" s="12" t="s">
        <v>1922</v>
      </c>
      <c r="D581" s="13">
        <v>20</v>
      </c>
      <c r="E581" s="13" t="s">
        <v>39</v>
      </c>
      <c r="F581" s="13" t="s">
        <v>1716</v>
      </c>
      <c r="G581" s="13" t="s">
        <v>9</v>
      </c>
      <c r="H581" s="133" t="s">
        <v>1923</v>
      </c>
      <c r="I581" s="14" t="s">
        <v>42</v>
      </c>
      <c r="J581" s="21" t="s">
        <v>1474</v>
      </c>
      <c r="K581" s="21"/>
      <c r="L581" s="11"/>
      <c r="M581" s="12"/>
    </row>
    <row r="582" ht="16" customHeight="1" spans="1:13">
      <c r="A582" s="21">
        <f t="shared" si="9"/>
        <v>579</v>
      </c>
      <c r="B582" s="11" t="s">
        <v>1924</v>
      </c>
      <c r="C582" s="12" t="s">
        <v>1925</v>
      </c>
      <c r="D582" s="13">
        <v>20</v>
      </c>
      <c r="E582" s="13" t="s">
        <v>39</v>
      </c>
      <c r="F582" s="13" t="s">
        <v>1716</v>
      </c>
      <c r="G582" s="13" t="s">
        <v>9</v>
      </c>
      <c r="H582" s="133" t="s">
        <v>1926</v>
      </c>
      <c r="I582" s="14" t="s">
        <v>42</v>
      </c>
      <c r="J582" s="21" t="s">
        <v>1474</v>
      </c>
      <c r="K582" s="21"/>
      <c r="L582" s="11"/>
      <c r="M582" s="12"/>
    </row>
    <row r="583" ht="16" customHeight="1" spans="1:13">
      <c r="A583" s="21">
        <f t="shared" si="9"/>
        <v>580</v>
      </c>
      <c r="B583" s="11" t="s">
        <v>1927</v>
      </c>
      <c r="C583" s="12" t="s">
        <v>1928</v>
      </c>
      <c r="D583" s="13">
        <v>20</v>
      </c>
      <c r="E583" s="13" t="s">
        <v>39</v>
      </c>
      <c r="F583" s="13" t="s">
        <v>1716</v>
      </c>
      <c r="G583" s="13" t="s">
        <v>9</v>
      </c>
      <c r="H583" s="133" t="s">
        <v>1929</v>
      </c>
      <c r="I583" s="14" t="s">
        <v>42</v>
      </c>
      <c r="J583" s="21" t="s">
        <v>1474</v>
      </c>
      <c r="K583" s="21"/>
      <c r="L583" s="11"/>
      <c r="M583" s="12"/>
    </row>
    <row r="584" ht="16" customHeight="1" spans="1:13">
      <c r="A584" s="21">
        <f t="shared" si="9"/>
        <v>581</v>
      </c>
      <c r="B584" s="11" t="s">
        <v>1930</v>
      </c>
      <c r="C584" s="12" t="s">
        <v>1931</v>
      </c>
      <c r="D584" s="13">
        <v>20</v>
      </c>
      <c r="E584" s="13" t="s">
        <v>39</v>
      </c>
      <c r="F584" s="13" t="s">
        <v>1716</v>
      </c>
      <c r="G584" s="13" t="s">
        <v>9</v>
      </c>
      <c r="H584" s="133" t="s">
        <v>1932</v>
      </c>
      <c r="I584" s="14" t="s">
        <v>42</v>
      </c>
      <c r="J584" s="21" t="s">
        <v>1474</v>
      </c>
      <c r="K584" s="21"/>
      <c r="L584" s="11"/>
      <c r="M584" s="12"/>
    </row>
    <row r="585" ht="16" customHeight="1" spans="1:13">
      <c r="A585" s="21">
        <f t="shared" si="9"/>
        <v>582</v>
      </c>
      <c r="B585" s="11" t="s">
        <v>1933</v>
      </c>
      <c r="C585" s="12" t="s">
        <v>1934</v>
      </c>
      <c r="D585" s="13">
        <v>20</v>
      </c>
      <c r="E585" s="13" t="s">
        <v>39</v>
      </c>
      <c r="F585" s="13" t="s">
        <v>1935</v>
      </c>
      <c r="G585" s="13" t="s">
        <v>9</v>
      </c>
      <c r="H585" s="133" t="s">
        <v>1936</v>
      </c>
      <c r="I585" s="14" t="s">
        <v>42</v>
      </c>
      <c r="J585" s="21" t="s">
        <v>43</v>
      </c>
      <c r="K585" s="21"/>
      <c r="L585" s="11">
        <v>13826369668</v>
      </c>
      <c r="M585" s="12" t="s">
        <v>367</v>
      </c>
    </row>
    <row r="586" ht="16" customHeight="1" spans="1:13">
      <c r="A586" s="21">
        <f t="shared" si="9"/>
        <v>583</v>
      </c>
      <c r="B586" s="11" t="s">
        <v>1937</v>
      </c>
      <c r="C586" s="12" t="s">
        <v>1938</v>
      </c>
      <c r="D586" s="13">
        <v>30</v>
      </c>
      <c r="E586" s="13" t="s">
        <v>39</v>
      </c>
      <c r="F586" s="13" t="s">
        <v>1935</v>
      </c>
      <c r="G586" s="13" t="s">
        <v>9</v>
      </c>
      <c r="H586" s="133" t="s">
        <v>1939</v>
      </c>
      <c r="I586" s="14" t="s">
        <v>42</v>
      </c>
      <c r="J586" s="21" t="s">
        <v>43</v>
      </c>
      <c r="K586" s="21"/>
      <c r="L586" s="11"/>
      <c r="M586" s="12" t="s">
        <v>74</v>
      </c>
    </row>
    <row r="587" ht="16" customHeight="1" spans="1:13">
      <c r="A587" s="21">
        <f t="shared" si="9"/>
        <v>584</v>
      </c>
      <c r="B587" s="11" t="s">
        <v>1940</v>
      </c>
      <c r="C587" s="12" t="s">
        <v>1941</v>
      </c>
      <c r="D587" s="13">
        <v>20</v>
      </c>
      <c r="E587" s="13" t="s">
        <v>39</v>
      </c>
      <c r="F587" s="13" t="s">
        <v>1935</v>
      </c>
      <c r="G587" s="13" t="s">
        <v>9</v>
      </c>
      <c r="H587" s="133" t="s">
        <v>1942</v>
      </c>
      <c r="I587" s="14" t="s">
        <v>42</v>
      </c>
      <c r="J587" s="21" t="s">
        <v>177</v>
      </c>
      <c r="K587" s="21"/>
      <c r="L587" s="11"/>
      <c r="M587" s="12"/>
    </row>
    <row r="588" ht="16" customHeight="1" spans="1:13">
      <c r="A588" s="21">
        <f t="shared" si="9"/>
        <v>585</v>
      </c>
      <c r="B588" s="11" t="s">
        <v>1943</v>
      </c>
      <c r="C588" s="12" t="s">
        <v>1944</v>
      </c>
      <c r="D588" s="13">
        <v>30</v>
      </c>
      <c r="E588" s="13" t="s">
        <v>39</v>
      </c>
      <c r="F588" s="13" t="s">
        <v>1935</v>
      </c>
      <c r="G588" s="13" t="s">
        <v>9</v>
      </c>
      <c r="H588" s="133" t="s">
        <v>1945</v>
      </c>
      <c r="I588" s="14" t="s">
        <v>42</v>
      </c>
      <c r="J588" s="21" t="s">
        <v>177</v>
      </c>
      <c r="K588" s="21"/>
      <c r="L588" s="11"/>
      <c r="M588" s="12" t="s">
        <v>1248</v>
      </c>
    </row>
    <row r="589" ht="16" customHeight="1" spans="1:13">
      <c r="A589" s="21">
        <f t="shared" si="9"/>
        <v>586</v>
      </c>
      <c r="B589" s="11" t="s">
        <v>1946</v>
      </c>
      <c r="C589" s="12" t="s">
        <v>1947</v>
      </c>
      <c r="D589" s="13">
        <v>20</v>
      </c>
      <c r="E589" s="13" t="s">
        <v>39</v>
      </c>
      <c r="F589" s="13" t="s">
        <v>1935</v>
      </c>
      <c r="G589" s="13" t="s">
        <v>9</v>
      </c>
      <c r="H589" s="133" t="s">
        <v>1948</v>
      </c>
      <c r="I589" s="14" t="s">
        <v>42</v>
      </c>
      <c r="J589" s="21" t="s">
        <v>363</v>
      </c>
      <c r="K589" s="21"/>
      <c r="L589" s="11"/>
      <c r="M589" s="12"/>
    </row>
    <row r="590" ht="16" customHeight="1" spans="1:13">
      <c r="A590" s="21">
        <f t="shared" si="9"/>
        <v>587</v>
      </c>
      <c r="B590" s="11" t="s">
        <v>1949</v>
      </c>
      <c r="C590" s="12" t="s">
        <v>1950</v>
      </c>
      <c r="D590" s="13">
        <v>20</v>
      </c>
      <c r="E590" s="13" t="s">
        <v>39</v>
      </c>
      <c r="F590" s="13" t="s">
        <v>1935</v>
      </c>
      <c r="G590" s="13" t="s">
        <v>9</v>
      </c>
      <c r="H590" s="133" t="s">
        <v>1951</v>
      </c>
      <c r="I590" s="14" t="s">
        <v>42</v>
      </c>
      <c r="J590" s="21" t="s">
        <v>444</v>
      </c>
      <c r="K590" s="21"/>
      <c r="L590" s="11"/>
      <c r="M590" s="12"/>
    </row>
    <row r="591" ht="16" customHeight="1" spans="1:13">
      <c r="A591" s="21">
        <f t="shared" si="9"/>
        <v>588</v>
      </c>
      <c r="B591" s="11" t="s">
        <v>1952</v>
      </c>
      <c r="C591" s="12" t="s">
        <v>1953</v>
      </c>
      <c r="D591" s="13">
        <v>20</v>
      </c>
      <c r="E591" s="13" t="s">
        <v>39</v>
      </c>
      <c r="F591" s="13" t="s">
        <v>1935</v>
      </c>
      <c r="G591" s="13" t="s">
        <v>9</v>
      </c>
      <c r="H591" s="133" t="s">
        <v>1954</v>
      </c>
      <c r="I591" s="14" t="s">
        <v>42</v>
      </c>
      <c r="J591" s="21" t="s">
        <v>444</v>
      </c>
      <c r="K591" s="21"/>
      <c r="L591" s="11"/>
      <c r="M591" s="12"/>
    </row>
    <row r="592" ht="16" customHeight="1" spans="1:13">
      <c r="A592" s="21">
        <f t="shared" si="9"/>
        <v>589</v>
      </c>
      <c r="B592" s="11" t="s">
        <v>1955</v>
      </c>
      <c r="C592" s="12" t="s">
        <v>1956</v>
      </c>
      <c r="D592" s="13">
        <v>20</v>
      </c>
      <c r="E592" s="13" t="s">
        <v>39</v>
      </c>
      <c r="F592" s="13" t="s">
        <v>1935</v>
      </c>
      <c r="G592" s="13" t="s">
        <v>9</v>
      </c>
      <c r="H592" s="133" t="s">
        <v>1957</v>
      </c>
      <c r="I592" s="14" t="s">
        <v>42</v>
      </c>
      <c r="J592" s="21" t="s">
        <v>1958</v>
      </c>
      <c r="K592" s="21"/>
      <c r="L592" s="11"/>
      <c r="M592" s="12"/>
    </row>
    <row r="593" ht="16" customHeight="1" spans="1:13">
      <c r="A593" s="21">
        <f t="shared" si="9"/>
        <v>590</v>
      </c>
      <c r="B593" s="11" t="s">
        <v>1959</v>
      </c>
      <c r="C593" s="12" t="s">
        <v>1960</v>
      </c>
      <c r="D593" s="13">
        <v>30</v>
      </c>
      <c r="E593" s="13" t="s">
        <v>39</v>
      </c>
      <c r="F593" s="13" t="s">
        <v>1935</v>
      </c>
      <c r="G593" s="13" t="s">
        <v>9</v>
      </c>
      <c r="H593" s="133" t="s">
        <v>1961</v>
      </c>
      <c r="I593" s="14" t="s">
        <v>42</v>
      </c>
      <c r="J593" s="21" t="s">
        <v>1958</v>
      </c>
      <c r="K593" s="21"/>
      <c r="L593" s="11" t="s">
        <v>1962</v>
      </c>
      <c r="M593" s="12" t="s">
        <v>304</v>
      </c>
    </row>
    <row r="594" ht="16" customHeight="1" spans="1:13">
      <c r="A594" s="21">
        <f t="shared" si="9"/>
        <v>591</v>
      </c>
      <c r="B594" s="11" t="s">
        <v>1963</v>
      </c>
      <c r="C594" s="12" t="s">
        <v>1964</v>
      </c>
      <c r="D594" s="13">
        <v>20</v>
      </c>
      <c r="E594" s="13" t="s">
        <v>39</v>
      </c>
      <c r="F594" s="13" t="s">
        <v>1935</v>
      </c>
      <c r="G594" s="13" t="s">
        <v>9</v>
      </c>
      <c r="H594" s="133" t="s">
        <v>1965</v>
      </c>
      <c r="I594" s="14" t="s">
        <v>42</v>
      </c>
      <c r="J594" s="21" t="s">
        <v>1958</v>
      </c>
      <c r="K594" s="21"/>
      <c r="L594" s="11"/>
      <c r="M594" s="12"/>
    </row>
    <row r="595" ht="16" customHeight="1" spans="1:13">
      <c r="A595" s="21">
        <f t="shared" si="9"/>
        <v>592</v>
      </c>
      <c r="B595" s="11" t="s">
        <v>1966</v>
      </c>
      <c r="C595" s="12" t="s">
        <v>1967</v>
      </c>
      <c r="D595" s="13">
        <v>20</v>
      </c>
      <c r="E595" s="13" t="s">
        <v>39</v>
      </c>
      <c r="F595" s="13" t="s">
        <v>1935</v>
      </c>
      <c r="G595" s="13" t="s">
        <v>9</v>
      </c>
      <c r="H595" s="133" t="s">
        <v>1968</v>
      </c>
      <c r="I595" s="14" t="s">
        <v>42</v>
      </c>
      <c r="J595" s="21" t="s">
        <v>1958</v>
      </c>
      <c r="K595" s="21"/>
      <c r="L595" s="11"/>
      <c r="M595" s="12"/>
    </row>
    <row r="596" ht="16" customHeight="1" spans="1:13">
      <c r="A596" s="21">
        <f t="shared" si="9"/>
        <v>593</v>
      </c>
      <c r="B596" s="11" t="s">
        <v>1969</v>
      </c>
      <c r="C596" s="12" t="s">
        <v>1970</v>
      </c>
      <c r="D596" s="13">
        <v>20</v>
      </c>
      <c r="E596" s="13" t="s">
        <v>39</v>
      </c>
      <c r="F596" s="13" t="s">
        <v>1935</v>
      </c>
      <c r="G596" s="13" t="s">
        <v>9</v>
      </c>
      <c r="H596" s="133" t="s">
        <v>1971</v>
      </c>
      <c r="I596" s="14" t="s">
        <v>42</v>
      </c>
      <c r="J596" s="21" t="s">
        <v>1958</v>
      </c>
      <c r="K596" s="21"/>
      <c r="L596" s="11"/>
      <c r="M596" s="12"/>
    </row>
    <row r="597" ht="16" customHeight="1" spans="1:13">
      <c r="A597" s="21">
        <f t="shared" si="9"/>
        <v>594</v>
      </c>
      <c r="B597" s="11" t="s">
        <v>1972</v>
      </c>
      <c r="C597" s="12" t="s">
        <v>1973</v>
      </c>
      <c r="D597" s="13">
        <v>30</v>
      </c>
      <c r="E597" s="13" t="s">
        <v>39</v>
      </c>
      <c r="F597" s="13" t="s">
        <v>1935</v>
      </c>
      <c r="G597" s="13" t="s">
        <v>9</v>
      </c>
      <c r="H597" s="133" t="s">
        <v>1974</v>
      </c>
      <c r="I597" s="14" t="s">
        <v>42</v>
      </c>
      <c r="J597" s="21" t="s">
        <v>1958</v>
      </c>
      <c r="K597" s="21"/>
      <c r="L597" s="11"/>
      <c r="M597" s="12"/>
    </row>
    <row r="598" ht="16" customHeight="1" spans="1:13">
      <c r="A598" s="21">
        <f t="shared" si="9"/>
        <v>595</v>
      </c>
      <c r="B598" s="11" t="s">
        <v>1975</v>
      </c>
      <c r="C598" s="12" t="s">
        <v>1976</v>
      </c>
      <c r="D598" s="13">
        <v>20</v>
      </c>
      <c r="E598" s="13" t="s">
        <v>39</v>
      </c>
      <c r="F598" s="13" t="s">
        <v>1935</v>
      </c>
      <c r="G598" s="13" t="s">
        <v>9</v>
      </c>
      <c r="H598" s="133" t="s">
        <v>1977</v>
      </c>
      <c r="I598" s="14" t="s">
        <v>42</v>
      </c>
      <c r="J598" s="21" t="s">
        <v>630</v>
      </c>
      <c r="K598" s="21"/>
      <c r="L598" s="11"/>
      <c r="M598" s="12"/>
    </row>
    <row r="599" ht="16" customHeight="1" spans="1:13">
      <c r="A599" s="21">
        <f t="shared" si="9"/>
        <v>596</v>
      </c>
      <c r="B599" s="11" t="s">
        <v>1978</v>
      </c>
      <c r="C599" s="12" t="s">
        <v>1979</v>
      </c>
      <c r="D599" s="13">
        <v>20</v>
      </c>
      <c r="E599" s="13" t="s">
        <v>39</v>
      </c>
      <c r="F599" s="13" t="s">
        <v>1935</v>
      </c>
      <c r="G599" s="13" t="s">
        <v>9</v>
      </c>
      <c r="H599" s="133" t="s">
        <v>1980</v>
      </c>
      <c r="I599" s="14" t="s">
        <v>42</v>
      </c>
      <c r="J599" s="21" t="s">
        <v>630</v>
      </c>
      <c r="K599" s="21"/>
      <c r="L599" s="11"/>
      <c r="M599" s="12"/>
    </row>
    <row r="600" ht="16" customHeight="1" spans="1:13">
      <c r="A600" s="21">
        <f t="shared" si="9"/>
        <v>597</v>
      </c>
      <c r="B600" s="11" t="s">
        <v>1981</v>
      </c>
      <c r="C600" s="12" t="s">
        <v>1982</v>
      </c>
      <c r="D600" s="13">
        <v>20</v>
      </c>
      <c r="E600" s="13" t="s">
        <v>39</v>
      </c>
      <c r="F600" s="13" t="s">
        <v>1935</v>
      </c>
      <c r="G600" s="13" t="s">
        <v>9</v>
      </c>
      <c r="H600" s="133" t="s">
        <v>1983</v>
      </c>
      <c r="I600" s="14" t="s">
        <v>42</v>
      </c>
      <c r="J600" s="21" t="s">
        <v>741</v>
      </c>
      <c r="K600" s="21"/>
      <c r="L600" s="11"/>
      <c r="M600" s="12"/>
    </row>
    <row r="601" ht="16" customHeight="1" spans="1:13">
      <c r="A601" s="21">
        <f t="shared" si="9"/>
        <v>598</v>
      </c>
      <c r="B601" s="11" t="s">
        <v>1984</v>
      </c>
      <c r="C601" s="12" t="s">
        <v>1985</v>
      </c>
      <c r="D601" s="13">
        <v>20</v>
      </c>
      <c r="E601" s="13" t="s">
        <v>39</v>
      </c>
      <c r="F601" s="13" t="s">
        <v>1935</v>
      </c>
      <c r="G601" s="13" t="s">
        <v>9</v>
      </c>
      <c r="H601" s="133" t="s">
        <v>1986</v>
      </c>
      <c r="I601" s="14" t="s">
        <v>42</v>
      </c>
      <c r="J601" s="21" t="s">
        <v>630</v>
      </c>
      <c r="K601" s="21"/>
      <c r="L601" s="11"/>
      <c r="M601" s="12"/>
    </row>
    <row r="602" ht="16" customHeight="1" spans="1:13">
      <c r="A602" s="21">
        <f t="shared" si="9"/>
        <v>599</v>
      </c>
      <c r="B602" s="11" t="s">
        <v>1987</v>
      </c>
      <c r="C602" s="12" t="s">
        <v>1988</v>
      </c>
      <c r="D602" s="13">
        <v>20</v>
      </c>
      <c r="E602" s="13" t="s">
        <v>39</v>
      </c>
      <c r="F602" s="13" t="s">
        <v>1935</v>
      </c>
      <c r="G602" s="13" t="s">
        <v>9</v>
      </c>
      <c r="H602" s="133" t="s">
        <v>1989</v>
      </c>
      <c r="I602" s="14" t="s">
        <v>42</v>
      </c>
      <c r="J602" s="21" t="s">
        <v>630</v>
      </c>
      <c r="K602" s="21"/>
      <c r="L602" s="11"/>
      <c r="M602" s="12"/>
    </row>
    <row r="603" ht="16" customHeight="1" spans="1:13">
      <c r="A603" s="21">
        <f t="shared" si="9"/>
        <v>600</v>
      </c>
      <c r="B603" s="11" t="s">
        <v>1990</v>
      </c>
      <c r="C603" s="12" t="s">
        <v>1991</v>
      </c>
      <c r="D603" s="13">
        <v>20</v>
      </c>
      <c r="E603" s="13" t="s">
        <v>39</v>
      </c>
      <c r="F603" s="13" t="s">
        <v>1935</v>
      </c>
      <c r="G603" s="13" t="s">
        <v>9</v>
      </c>
      <c r="H603" s="133" t="s">
        <v>1992</v>
      </c>
      <c r="I603" s="14" t="s">
        <v>42</v>
      </c>
      <c r="J603" s="21" t="s">
        <v>1993</v>
      </c>
      <c r="K603" s="21"/>
      <c r="L603" s="11"/>
      <c r="M603" s="12"/>
    </row>
    <row r="604" ht="16" customHeight="1" spans="1:13">
      <c r="A604" s="21">
        <f t="shared" si="9"/>
        <v>601</v>
      </c>
      <c r="B604" s="11" t="s">
        <v>1994</v>
      </c>
      <c r="C604" s="12" t="s">
        <v>1995</v>
      </c>
      <c r="D604" s="13">
        <v>30</v>
      </c>
      <c r="E604" s="13" t="s">
        <v>39</v>
      </c>
      <c r="F604" s="13" t="s">
        <v>1935</v>
      </c>
      <c r="G604" s="13" t="s">
        <v>9</v>
      </c>
      <c r="H604" s="133" t="s">
        <v>1996</v>
      </c>
      <c r="I604" s="14" t="s">
        <v>42</v>
      </c>
      <c r="J604" s="21" t="s">
        <v>1997</v>
      </c>
      <c r="K604" s="21"/>
      <c r="L604" s="11"/>
      <c r="M604" s="12" t="s">
        <v>1998</v>
      </c>
    </row>
    <row r="605" ht="16" customHeight="1" spans="1:13">
      <c r="A605" s="21">
        <f t="shared" si="9"/>
        <v>602</v>
      </c>
      <c r="B605" s="11" t="s">
        <v>1999</v>
      </c>
      <c r="C605" s="12" t="s">
        <v>2000</v>
      </c>
      <c r="D605" s="13">
        <v>20</v>
      </c>
      <c r="E605" s="13" t="s">
        <v>39</v>
      </c>
      <c r="F605" s="13" t="s">
        <v>1935</v>
      </c>
      <c r="G605" s="13" t="s">
        <v>9</v>
      </c>
      <c r="H605" s="133" t="s">
        <v>2001</v>
      </c>
      <c r="I605" s="14" t="s">
        <v>42</v>
      </c>
      <c r="J605" s="21" t="s">
        <v>924</v>
      </c>
      <c r="K605" s="21"/>
      <c r="L605" s="11"/>
      <c r="M605" s="12"/>
    </row>
    <row r="606" ht="16" customHeight="1" spans="1:13">
      <c r="A606" s="21">
        <f t="shared" si="9"/>
        <v>603</v>
      </c>
      <c r="B606" s="11" t="s">
        <v>2002</v>
      </c>
      <c r="C606" s="12" t="s">
        <v>2003</v>
      </c>
      <c r="D606" s="13">
        <v>30</v>
      </c>
      <c r="E606" s="13" t="s">
        <v>39</v>
      </c>
      <c r="F606" s="13" t="s">
        <v>1935</v>
      </c>
      <c r="G606" s="13" t="s">
        <v>9</v>
      </c>
      <c r="H606" s="133" t="s">
        <v>2004</v>
      </c>
      <c r="I606" s="14" t="s">
        <v>42</v>
      </c>
      <c r="J606" s="21" t="s">
        <v>924</v>
      </c>
      <c r="K606" s="21"/>
      <c r="L606" s="11"/>
      <c r="M606" s="12" t="s">
        <v>148</v>
      </c>
    </row>
    <row r="607" ht="16" customHeight="1" spans="1:13">
      <c r="A607" s="21">
        <f t="shared" si="9"/>
        <v>604</v>
      </c>
      <c r="B607" s="11" t="s">
        <v>2005</v>
      </c>
      <c r="C607" s="12" t="s">
        <v>2006</v>
      </c>
      <c r="D607" s="13">
        <v>20</v>
      </c>
      <c r="E607" s="13" t="s">
        <v>39</v>
      </c>
      <c r="F607" s="13" t="s">
        <v>1935</v>
      </c>
      <c r="G607" s="13" t="s">
        <v>9</v>
      </c>
      <c r="H607" s="133" t="s">
        <v>2007</v>
      </c>
      <c r="I607" s="14" t="s">
        <v>42</v>
      </c>
      <c r="J607" s="21" t="s">
        <v>924</v>
      </c>
      <c r="K607" s="21"/>
      <c r="L607" s="11"/>
      <c r="M607" s="12"/>
    </row>
    <row r="608" ht="16" customHeight="1" spans="1:13">
      <c r="A608" s="21">
        <f t="shared" si="9"/>
        <v>605</v>
      </c>
      <c r="B608" s="11" t="s">
        <v>2008</v>
      </c>
      <c r="C608" s="12" t="s">
        <v>2009</v>
      </c>
      <c r="D608" s="13">
        <v>20</v>
      </c>
      <c r="E608" s="13" t="s">
        <v>39</v>
      </c>
      <c r="F608" s="13" t="s">
        <v>1935</v>
      </c>
      <c r="G608" s="13" t="s">
        <v>9</v>
      </c>
      <c r="H608" s="133" t="s">
        <v>2010</v>
      </c>
      <c r="I608" s="14" t="s">
        <v>42</v>
      </c>
      <c r="J608" s="21" t="s">
        <v>924</v>
      </c>
      <c r="K608" s="21"/>
      <c r="L608" s="11"/>
      <c r="M608" s="12"/>
    </row>
    <row r="609" ht="16" customHeight="1" spans="1:13">
      <c r="A609" s="21">
        <f t="shared" si="9"/>
        <v>606</v>
      </c>
      <c r="B609" s="11" t="s">
        <v>2011</v>
      </c>
      <c r="C609" s="12" t="s">
        <v>2012</v>
      </c>
      <c r="D609" s="13">
        <v>20</v>
      </c>
      <c r="E609" s="13" t="s">
        <v>39</v>
      </c>
      <c r="F609" s="13" t="s">
        <v>1935</v>
      </c>
      <c r="G609" s="13" t="s">
        <v>9</v>
      </c>
      <c r="H609" s="133" t="s">
        <v>2013</v>
      </c>
      <c r="I609" s="14" t="s">
        <v>42</v>
      </c>
      <c r="J609" s="21" t="s">
        <v>988</v>
      </c>
      <c r="K609" s="21"/>
      <c r="L609" s="11"/>
      <c r="M609" s="12"/>
    </row>
    <row r="610" ht="16" customHeight="1" spans="1:13">
      <c r="A610" s="21">
        <f t="shared" si="9"/>
        <v>607</v>
      </c>
      <c r="B610" s="11" t="s">
        <v>2014</v>
      </c>
      <c r="C610" s="12" t="s">
        <v>2015</v>
      </c>
      <c r="D610" s="13">
        <v>20</v>
      </c>
      <c r="E610" s="13" t="s">
        <v>39</v>
      </c>
      <c r="F610" s="13" t="s">
        <v>1935</v>
      </c>
      <c r="G610" s="13" t="s">
        <v>9</v>
      </c>
      <c r="H610" s="133" t="s">
        <v>2016</v>
      </c>
      <c r="I610" s="14" t="s">
        <v>42</v>
      </c>
      <c r="J610" s="21" t="s">
        <v>988</v>
      </c>
      <c r="K610" s="21"/>
      <c r="L610" s="11"/>
      <c r="M610" s="12"/>
    </row>
    <row r="611" ht="16" customHeight="1" spans="1:13">
      <c r="A611" s="21">
        <f t="shared" si="9"/>
        <v>608</v>
      </c>
      <c r="B611" s="11" t="s">
        <v>2017</v>
      </c>
      <c r="C611" s="12" t="s">
        <v>2018</v>
      </c>
      <c r="D611" s="13">
        <v>30</v>
      </c>
      <c r="E611" s="13" t="s">
        <v>39</v>
      </c>
      <c r="F611" s="13" t="s">
        <v>1935</v>
      </c>
      <c r="G611" s="13" t="s">
        <v>9</v>
      </c>
      <c r="H611" s="133" t="s">
        <v>2019</v>
      </c>
      <c r="I611" s="14" t="s">
        <v>42</v>
      </c>
      <c r="J611" s="21" t="s">
        <v>988</v>
      </c>
      <c r="K611" s="21"/>
      <c r="L611" s="11"/>
      <c r="M611" s="12" t="s">
        <v>2020</v>
      </c>
    </row>
    <row r="612" ht="16" customHeight="1" spans="1:13">
      <c r="A612" s="21">
        <f t="shared" si="9"/>
        <v>609</v>
      </c>
      <c r="B612" s="11" t="s">
        <v>2021</v>
      </c>
      <c r="C612" s="12" t="s">
        <v>2022</v>
      </c>
      <c r="D612" s="13">
        <v>30</v>
      </c>
      <c r="E612" s="13" t="s">
        <v>39</v>
      </c>
      <c r="F612" s="13" t="s">
        <v>1935</v>
      </c>
      <c r="G612" s="13" t="s">
        <v>9</v>
      </c>
      <c r="H612" s="133" t="s">
        <v>2023</v>
      </c>
      <c r="I612" s="14" t="s">
        <v>42</v>
      </c>
      <c r="J612" s="21" t="s">
        <v>988</v>
      </c>
      <c r="K612" s="21"/>
      <c r="L612" s="11"/>
      <c r="M612" s="12" t="s">
        <v>279</v>
      </c>
    </row>
    <row r="613" ht="16" customHeight="1" spans="1:13">
      <c r="A613" s="21">
        <f t="shared" si="9"/>
        <v>610</v>
      </c>
      <c r="B613" s="11" t="s">
        <v>2024</v>
      </c>
      <c r="C613" s="12" t="s">
        <v>2025</v>
      </c>
      <c r="D613" s="13">
        <v>20</v>
      </c>
      <c r="E613" s="13" t="s">
        <v>39</v>
      </c>
      <c r="F613" s="13" t="s">
        <v>1935</v>
      </c>
      <c r="G613" s="13" t="s">
        <v>9</v>
      </c>
      <c r="H613" s="133" t="s">
        <v>2026</v>
      </c>
      <c r="I613" s="14" t="s">
        <v>42</v>
      </c>
      <c r="J613" s="21" t="s">
        <v>359</v>
      </c>
      <c r="K613" s="21"/>
      <c r="L613" s="11"/>
      <c r="M613" s="12"/>
    </row>
    <row r="614" ht="16" customHeight="1" spans="1:13">
      <c r="A614" s="21">
        <f t="shared" si="9"/>
        <v>611</v>
      </c>
      <c r="B614" s="11" t="s">
        <v>2027</v>
      </c>
      <c r="C614" s="12" t="s">
        <v>2028</v>
      </c>
      <c r="D614" s="13">
        <v>200</v>
      </c>
      <c r="E614" s="13" t="s">
        <v>39</v>
      </c>
      <c r="F614" s="13" t="s">
        <v>1935</v>
      </c>
      <c r="G614" s="13" t="s">
        <v>9</v>
      </c>
      <c r="H614" s="133" t="s">
        <v>2029</v>
      </c>
      <c r="I614" s="14" t="s">
        <v>42</v>
      </c>
      <c r="J614" s="21" t="s">
        <v>359</v>
      </c>
      <c r="K614" s="21"/>
      <c r="L614" s="11"/>
      <c r="M614" s="12" t="s">
        <v>279</v>
      </c>
    </row>
    <row r="615" ht="16" customHeight="1" spans="1:13">
      <c r="A615" s="21">
        <f t="shared" si="9"/>
        <v>612</v>
      </c>
      <c r="B615" s="11" t="s">
        <v>2030</v>
      </c>
      <c r="C615" s="12" t="s">
        <v>2031</v>
      </c>
      <c r="D615" s="13">
        <v>30</v>
      </c>
      <c r="E615" s="13" t="s">
        <v>39</v>
      </c>
      <c r="F615" s="13" t="s">
        <v>1935</v>
      </c>
      <c r="G615" s="13" t="s">
        <v>9</v>
      </c>
      <c r="H615" s="133" t="s">
        <v>2032</v>
      </c>
      <c r="I615" s="14" t="s">
        <v>42</v>
      </c>
      <c r="J615" s="21" t="s">
        <v>359</v>
      </c>
      <c r="K615" s="21"/>
      <c r="L615" s="11"/>
      <c r="M615" s="12"/>
    </row>
    <row r="616" ht="16" customHeight="1" spans="1:13">
      <c r="A616" s="21">
        <f t="shared" si="9"/>
        <v>613</v>
      </c>
      <c r="B616" s="11" t="s">
        <v>2033</v>
      </c>
      <c r="C616" s="12" t="s">
        <v>2034</v>
      </c>
      <c r="D616" s="13">
        <v>20</v>
      </c>
      <c r="E616" s="13" t="s">
        <v>39</v>
      </c>
      <c r="F616" s="13" t="s">
        <v>1935</v>
      </c>
      <c r="G616" s="13" t="s">
        <v>9</v>
      </c>
      <c r="H616" s="133" t="s">
        <v>2035</v>
      </c>
      <c r="I616" s="14" t="s">
        <v>42</v>
      </c>
      <c r="J616" s="21" t="s">
        <v>198</v>
      </c>
      <c r="K616" s="21"/>
      <c r="L616" s="11"/>
      <c r="M616" s="12"/>
    </row>
    <row r="617" ht="16" customHeight="1" spans="1:13">
      <c r="A617" s="21">
        <f t="shared" si="9"/>
        <v>614</v>
      </c>
      <c r="B617" s="11" t="s">
        <v>2036</v>
      </c>
      <c r="C617" s="11" t="s">
        <v>2037</v>
      </c>
      <c r="D617" s="13">
        <v>20</v>
      </c>
      <c r="E617" s="13" t="s">
        <v>39</v>
      </c>
      <c r="F617" s="13" t="s">
        <v>1935</v>
      </c>
      <c r="G617" s="13" t="s">
        <v>9</v>
      </c>
      <c r="H617" s="133" t="s">
        <v>2038</v>
      </c>
      <c r="I617" s="14" t="s">
        <v>42</v>
      </c>
      <c r="J617" s="21" t="s">
        <v>198</v>
      </c>
      <c r="K617" s="21"/>
      <c r="L617" s="11"/>
      <c r="M617" s="12"/>
    </row>
    <row r="618" ht="16" customHeight="1" spans="1:13">
      <c r="A618" s="21">
        <f t="shared" si="9"/>
        <v>615</v>
      </c>
      <c r="B618" s="11" t="s">
        <v>2039</v>
      </c>
      <c r="C618" s="134" t="s">
        <v>2040</v>
      </c>
      <c r="D618" s="13">
        <v>20</v>
      </c>
      <c r="E618" s="13" t="s">
        <v>39</v>
      </c>
      <c r="F618" s="13" t="s">
        <v>1935</v>
      </c>
      <c r="G618" s="13" t="s">
        <v>9</v>
      </c>
      <c r="H618" s="133" t="s">
        <v>2041</v>
      </c>
      <c r="I618" s="14" t="s">
        <v>42</v>
      </c>
      <c r="J618" s="21" t="s">
        <v>1474</v>
      </c>
      <c r="K618" s="21"/>
      <c r="L618" s="11"/>
      <c r="M618" s="12"/>
    </row>
    <row r="619" ht="16" customHeight="1" spans="1:13">
      <c r="A619" s="21">
        <f t="shared" si="9"/>
        <v>616</v>
      </c>
      <c r="B619" s="11" t="s">
        <v>2042</v>
      </c>
      <c r="C619" s="12" t="s">
        <v>2043</v>
      </c>
      <c r="D619" s="13">
        <v>20</v>
      </c>
      <c r="E619" s="13" t="s">
        <v>39</v>
      </c>
      <c r="F619" s="13" t="s">
        <v>1935</v>
      </c>
      <c r="G619" s="13" t="s">
        <v>9</v>
      </c>
      <c r="H619" s="133" t="s">
        <v>2044</v>
      </c>
      <c r="I619" s="14" t="s">
        <v>42</v>
      </c>
      <c r="J619" s="21" t="s">
        <v>1474</v>
      </c>
      <c r="K619" s="21"/>
      <c r="L619" s="11"/>
      <c r="M619" s="12"/>
    </row>
    <row r="620" ht="16" customHeight="1" spans="1:13">
      <c r="A620" s="21">
        <f t="shared" si="9"/>
        <v>617</v>
      </c>
      <c r="B620" s="11" t="s">
        <v>2045</v>
      </c>
      <c r="C620" s="12" t="s">
        <v>2046</v>
      </c>
      <c r="D620" s="13">
        <v>20</v>
      </c>
      <c r="E620" s="13" t="s">
        <v>39</v>
      </c>
      <c r="F620" s="13" t="s">
        <v>1935</v>
      </c>
      <c r="G620" s="13" t="s">
        <v>9</v>
      </c>
      <c r="H620" s="133" t="s">
        <v>2047</v>
      </c>
      <c r="I620" s="14" t="s">
        <v>42</v>
      </c>
      <c r="J620" s="21" t="s">
        <v>1474</v>
      </c>
      <c r="K620" s="21"/>
      <c r="L620" s="11"/>
      <c r="M620" s="12"/>
    </row>
    <row r="621" ht="16" customHeight="1" spans="1:13">
      <c r="A621" s="21">
        <f t="shared" si="9"/>
        <v>618</v>
      </c>
      <c r="B621" s="11" t="s">
        <v>2048</v>
      </c>
      <c r="C621" s="11" t="s">
        <v>2049</v>
      </c>
      <c r="D621" s="13">
        <v>20</v>
      </c>
      <c r="E621" s="13" t="s">
        <v>39</v>
      </c>
      <c r="F621" s="13" t="s">
        <v>1935</v>
      </c>
      <c r="G621" s="13" t="s">
        <v>9</v>
      </c>
      <c r="H621" s="133" t="s">
        <v>2050</v>
      </c>
      <c r="I621" s="14" t="s">
        <v>42</v>
      </c>
      <c r="J621" s="21" t="s">
        <v>1474</v>
      </c>
      <c r="K621" s="21"/>
      <c r="L621" s="11"/>
      <c r="M621" s="12"/>
    </row>
    <row r="622" ht="16" customHeight="1" spans="1:13">
      <c r="A622" s="21">
        <f t="shared" si="9"/>
        <v>619</v>
      </c>
      <c r="B622" s="11" t="s">
        <v>2051</v>
      </c>
      <c r="C622" s="12" t="s">
        <v>2052</v>
      </c>
      <c r="D622" s="13">
        <v>20</v>
      </c>
      <c r="E622" s="13" t="s">
        <v>39</v>
      </c>
      <c r="F622" s="13" t="s">
        <v>2053</v>
      </c>
      <c r="G622" s="13" t="s">
        <v>9</v>
      </c>
      <c r="H622" s="133" t="s">
        <v>2054</v>
      </c>
      <c r="I622" s="14" t="s">
        <v>42</v>
      </c>
      <c r="J622" s="21" t="s">
        <v>43</v>
      </c>
      <c r="K622" s="21"/>
      <c r="L622" s="11"/>
      <c r="M622" s="12"/>
    </row>
    <row r="623" ht="16" customHeight="1" spans="1:13">
      <c r="A623" s="21">
        <f t="shared" si="9"/>
        <v>620</v>
      </c>
      <c r="B623" s="11" t="s">
        <v>2055</v>
      </c>
      <c r="C623" s="12" t="s">
        <v>2056</v>
      </c>
      <c r="D623" s="13">
        <v>20</v>
      </c>
      <c r="E623" s="13" t="s">
        <v>39</v>
      </c>
      <c r="F623" s="13" t="s">
        <v>2053</v>
      </c>
      <c r="G623" s="13" t="s">
        <v>9</v>
      </c>
      <c r="H623" s="133" t="s">
        <v>2057</v>
      </c>
      <c r="I623" s="14" t="s">
        <v>42</v>
      </c>
      <c r="J623" s="21" t="s">
        <v>1759</v>
      </c>
      <c r="K623" s="21"/>
      <c r="L623" s="11"/>
      <c r="M623" s="12"/>
    </row>
    <row r="624" ht="16" customHeight="1" spans="1:13">
      <c r="A624" s="21">
        <f t="shared" si="9"/>
        <v>621</v>
      </c>
      <c r="B624" s="11" t="s">
        <v>2058</v>
      </c>
      <c r="C624" s="12" t="s">
        <v>2059</v>
      </c>
      <c r="D624" s="13">
        <v>20</v>
      </c>
      <c r="E624" s="13" t="s">
        <v>39</v>
      </c>
      <c r="F624" s="13" t="s">
        <v>2053</v>
      </c>
      <c r="G624" s="13" t="s">
        <v>9</v>
      </c>
      <c r="H624" s="133" t="s">
        <v>2060</v>
      </c>
      <c r="I624" s="14" t="s">
        <v>42</v>
      </c>
      <c r="J624" s="21" t="s">
        <v>560</v>
      </c>
      <c r="K624" s="21"/>
      <c r="L624" s="11"/>
      <c r="M624" s="12"/>
    </row>
    <row r="625" ht="16" customHeight="1" spans="1:13">
      <c r="A625" s="21">
        <f t="shared" si="9"/>
        <v>622</v>
      </c>
      <c r="B625" s="11" t="s">
        <v>2061</v>
      </c>
      <c r="C625" s="12" t="s">
        <v>2062</v>
      </c>
      <c r="D625" s="13">
        <v>20</v>
      </c>
      <c r="E625" s="13" t="s">
        <v>39</v>
      </c>
      <c r="F625" s="13" t="s">
        <v>2053</v>
      </c>
      <c r="G625" s="13" t="s">
        <v>9</v>
      </c>
      <c r="H625" s="133" t="s">
        <v>2063</v>
      </c>
      <c r="I625" s="14" t="s">
        <v>42</v>
      </c>
      <c r="J625" s="21" t="s">
        <v>630</v>
      </c>
      <c r="K625" s="21"/>
      <c r="L625" s="11"/>
      <c r="M625" s="12"/>
    </row>
    <row r="626" ht="16" customHeight="1" spans="1:13">
      <c r="A626" s="21">
        <f t="shared" si="9"/>
        <v>623</v>
      </c>
      <c r="B626" s="11" t="s">
        <v>2064</v>
      </c>
      <c r="C626" s="12" t="s">
        <v>2065</v>
      </c>
      <c r="D626" s="13">
        <v>20</v>
      </c>
      <c r="E626" s="13" t="s">
        <v>39</v>
      </c>
      <c r="F626" s="13" t="s">
        <v>2053</v>
      </c>
      <c r="G626" s="13" t="s">
        <v>9</v>
      </c>
      <c r="H626" s="133" t="s">
        <v>2066</v>
      </c>
      <c r="I626" s="14" t="s">
        <v>42</v>
      </c>
      <c r="J626" s="21" t="s">
        <v>741</v>
      </c>
      <c r="K626" s="21"/>
      <c r="L626" s="11"/>
      <c r="M626" s="12"/>
    </row>
    <row r="627" ht="16" customHeight="1" spans="1:13">
      <c r="A627" s="21">
        <f t="shared" si="9"/>
        <v>624</v>
      </c>
      <c r="B627" s="11" t="s">
        <v>2067</v>
      </c>
      <c r="C627" s="12" t="s">
        <v>2068</v>
      </c>
      <c r="D627" s="13">
        <v>20</v>
      </c>
      <c r="E627" s="13" t="s">
        <v>39</v>
      </c>
      <c r="F627" s="13" t="s">
        <v>2053</v>
      </c>
      <c r="G627" s="13" t="s">
        <v>9</v>
      </c>
      <c r="H627" s="133" t="s">
        <v>2069</v>
      </c>
      <c r="I627" s="14" t="s">
        <v>42</v>
      </c>
      <c r="J627" s="21" t="s">
        <v>924</v>
      </c>
      <c r="K627" s="21"/>
      <c r="L627" s="11"/>
      <c r="M627" s="12"/>
    </row>
    <row r="628" ht="16" customHeight="1" spans="1:13">
      <c r="A628" s="21">
        <f t="shared" si="9"/>
        <v>625</v>
      </c>
      <c r="B628" s="11" t="s">
        <v>2070</v>
      </c>
      <c r="C628" s="12" t="s">
        <v>2071</v>
      </c>
      <c r="D628" s="13">
        <v>20</v>
      </c>
      <c r="E628" s="13" t="s">
        <v>39</v>
      </c>
      <c r="F628" s="13" t="s">
        <v>2053</v>
      </c>
      <c r="G628" s="13" t="s">
        <v>9</v>
      </c>
      <c r="H628" s="133" t="s">
        <v>2072</v>
      </c>
      <c r="I628" s="14" t="s">
        <v>42</v>
      </c>
      <c r="J628" s="21" t="s">
        <v>924</v>
      </c>
      <c r="K628" s="21"/>
      <c r="L628" s="11"/>
      <c r="M628" s="12"/>
    </row>
    <row r="629" ht="16" customHeight="1" spans="1:13">
      <c r="A629" s="21">
        <f t="shared" si="9"/>
        <v>626</v>
      </c>
      <c r="B629" s="11" t="s">
        <v>2073</v>
      </c>
      <c r="C629" s="12" t="s">
        <v>2074</v>
      </c>
      <c r="D629" s="13">
        <v>30</v>
      </c>
      <c r="E629" s="13" t="s">
        <v>39</v>
      </c>
      <c r="F629" s="13" t="s">
        <v>2053</v>
      </c>
      <c r="G629" s="13" t="s">
        <v>9</v>
      </c>
      <c r="H629" s="133" t="s">
        <v>2075</v>
      </c>
      <c r="I629" s="14" t="s">
        <v>42</v>
      </c>
      <c r="J629" s="21" t="s">
        <v>988</v>
      </c>
      <c r="K629" s="21"/>
      <c r="L629" s="11"/>
      <c r="M629" s="12" t="s">
        <v>148</v>
      </c>
    </row>
    <row r="630" ht="16" customHeight="1" spans="1:13">
      <c r="A630" s="21">
        <f t="shared" si="9"/>
        <v>627</v>
      </c>
      <c r="B630" s="11" t="s">
        <v>2076</v>
      </c>
      <c r="C630" s="12" t="s">
        <v>2077</v>
      </c>
      <c r="D630" s="13">
        <v>30</v>
      </c>
      <c r="E630" s="13" t="s">
        <v>39</v>
      </c>
      <c r="F630" s="13" t="s">
        <v>2053</v>
      </c>
      <c r="G630" s="13" t="s">
        <v>9</v>
      </c>
      <c r="H630" s="133" t="s">
        <v>2078</v>
      </c>
      <c r="I630" s="14" t="s">
        <v>42</v>
      </c>
      <c r="J630" s="21" t="s">
        <v>177</v>
      </c>
      <c r="K630" s="21"/>
      <c r="L630" s="11" t="s">
        <v>2079</v>
      </c>
      <c r="M630" s="12" t="s">
        <v>594</v>
      </c>
    </row>
    <row r="631" ht="16" customHeight="1" spans="1:13">
      <c r="A631" s="21">
        <f t="shared" si="9"/>
        <v>628</v>
      </c>
      <c r="B631" s="11" t="s">
        <v>2080</v>
      </c>
      <c r="C631" s="12" t="s">
        <v>2081</v>
      </c>
      <c r="D631" s="13">
        <v>20</v>
      </c>
      <c r="E631" s="13" t="s">
        <v>39</v>
      </c>
      <c r="F631" s="13" t="s">
        <v>2053</v>
      </c>
      <c r="G631" s="13" t="s">
        <v>9</v>
      </c>
      <c r="H631" s="133" t="s">
        <v>2082</v>
      </c>
      <c r="I631" s="14" t="s">
        <v>42</v>
      </c>
      <c r="J631" s="21" t="s">
        <v>988</v>
      </c>
      <c r="K631" s="21"/>
      <c r="L631" s="11"/>
      <c r="M631" s="12"/>
    </row>
    <row r="632" ht="16" customHeight="1" spans="1:13">
      <c r="A632" s="21">
        <f t="shared" si="9"/>
        <v>629</v>
      </c>
      <c r="B632" s="11" t="s">
        <v>2083</v>
      </c>
      <c r="C632" s="12" t="s">
        <v>2084</v>
      </c>
      <c r="D632" s="13">
        <v>20</v>
      </c>
      <c r="E632" s="13" t="s">
        <v>39</v>
      </c>
      <c r="F632" s="13" t="s">
        <v>2053</v>
      </c>
      <c r="G632" s="13" t="s">
        <v>9</v>
      </c>
      <c r="H632" s="133" t="s">
        <v>2085</v>
      </c>
      <c r="I632" s="14" t="s">
        <v>42</v>
      </c>
      <c r="J632" s="21" t="s">
        <v>359</v>
      </c>
      <c r="K632" s="21"/>
      <c r="L632" s="11"/>
      <c r="M632" s="12"/>
    </row>
    <row r="633" ht="16" customHeight="1" spans="1:13">
      <c r="A633" s="21">
        <f t="shared" si="9"/>
        <v>630</v>
      </c>
      <c r="B633" s="11" t="s">
        <v>2086</v>
      </c>
      <c r="C633" s="12" t="s">
        <v>2087</v>
      </c>
      <c r="D633" s="13">
        <v>20</v>
      </c>
      <c r="E633" s="13" t="s">
        <v>39</v>
      </c>
      <c r="F633" s="13" t="s">
        <v>2053</v>
      </c>
      <c r="G633" s="13" t="s">
        <v>9</v>
      </c>
      <c r="H633" s="133" t="s">
        <v>2088</v>
      </c>
      <c r="I633" s="14" t="s">
        <v>42</v>
      </c>
      <c r="J633" s="21" t="s">
        <v>359</v>
      </c>
      <c r="K633" s="21"/>
      <c r="L633" s="11"/>
      <c r="M633" s="12"/>
    </row>
    <row r="634" ht="16" customHeight="1" spans="1:13">
      <c r="A634" s="21">
        <f t="shared" si="9"/>
        <v>631</v>
      </c>
      <c r="B634" s="11" t="s">
        <v>2089</v>
      </c>
      <c r="C634" s="12" t="s">
        <v>2090</v>
      </c>
      <c r="D634" s="13">
        <v>30</v>
      </c>
      <c r="E634" s="13" t="s">
        <v>39</v>
      </c>
      <c r="F634" s="13" t="s">
        <v>2053</v>
      </c>
      <c r="G634" s="13" t="s">
        <v>9</v>
      </c>
      <c r="H634" s="133" t="s">
        <v>2091</v>
      </c>
      <c r="I634" s="14" t="s">
        <v>42</v>
      </c>
      <c r="J634" s="21" t="s">
        <v>1184</v>
      </c>
      <c r="K634" s="21"/>
      <c r="L634" s="11" t="s">
        <v>2092</v>
      </c>
      <c r="M634" s="12" t="s">
        <v>304</v>
      </c>
    </row>
    <row r="635" ht="16" customHeight="1" spans="1:13">
      <c r="A635" s="21">
        <f t="shared" si="9"/>
        <v>632</v>
      </c>
      <c r="B635" s="11" t="s">
        <v>2093</v>
      </c>
      <c r="C635" s="12" t="s">
        <v>2094</v>
      </c>
      <c r="D635" s="13">
        <v>20</v>
      </c>
      <c r="E635" s="13" t="s">
        <v>39</v>
      </c>
      <c r="F635" s="13" t="s">
        <v>2053</v>
      </c>
      <c r="G635" s="13" t="s">
        <v>9</v>
      </c>
      <c r="H635" s="133" t="s">
        <v>2095</v>
      </c>
      <c r="I635" s="14" t="s">
        <v>42</v>
      </c>
      <c r="J635" s="21" t="s">
        <v>1184</v>
      </c>
      <c r="K635" s="21"/>
      <c r="L635" s="11"/>
      <c r="M635" s="12"/>
    </row>
    <row r="636" ht="16" customHeight="1" spans="1:13">
      <c r="A636" s="21">
        <f t="shared" si="9"/>
        <v>633</v>
      </c>
      <c r="B636" s="11" t="s">
        <v>2096</v>
      </c>
      <c r="C636" s="12" t="s">
        <v>2097</v>
      </c>
      <c r="D636" s="13">
        <v>20</v>
      </c>
      <c r="E636" s="13" t="s">
        <v>39</v>
      </c>
      <c r="F636" s="13" t="s">
        <v>2053</v>
      </c>
      <c r="G636" s="13" t="s">
        <v>9</v>
      </c>
      <c r="H636" s="133" t="s">
        <v>2098</v>
      </c>
      <c r="I636" s="14" t="s">
        <v>42</v>
      </c>
      <c r="J636" s="21" t="s">
        <v>198</v>
      </c>
      <c r="K636" s="21"/>
      <c r="L636" s="11"/>
      <c r="M636" s="12"/>
    </row>
    <row r="637" ht="16" customHeight="1" spans="1:13">
      <c r="A637" s="21">
        <f t="shared" si="9"/>
        <v>634</v>
      </c>
      <c r="B637" s="11" t="s">
        <v>2099</v>
      </c>
      <c r="C637" s="12" t="s">
        <v>2100</v>
      </c>
      <c r="D637" s="13">
        <v>20</v>
      </c>
      <c r="E637" s="13" t="s">
        <v>39</v>
      </c>
      <c r="F637" s="13" t="s">
        <v>2053</v>
      </c>
      <c r="G637" s="13" t="s">
        <v>9</v>
      </c>
      <c r="H637" s="133" t="s">
        <v>2101</v>
      </c>
      <c r="I637" s="14" t="s">
        <v>42</v>
      </c>
      <c r="J637" s="21" t="s">
        <v>198</v>
      </c>
      <c r="K637" s="21"/>
      <c r="L637" s="11"/>
      <c r="M637" s="12"/>
    </row>
    <row r="638" ht="16" customHeight="1" spans="1:13">
      <c r="A638" s="21">
        <f t="shared" si="9"/>
        <v>635</v>
      </c>
      <c r="B638" s="11" t="s">
        <v>2102</v>
      </c>
      <c r="C638" s="12" t="s">
        <v>2103</v>
      </c>
      <c r="D638" s="13">
        <v>30</v>
      </c>
      <c r="E638" s="13" t="s">
        <v>39</v>
      </c>
      <c r="F638" s="13" t="s">
        <v>2053</v>
      </c>
      <c r="G638" s="13" t="s">
        <v>9</v>
      </c>
      <c r="H638" s="133" t="s">
        <v>2104</v>
      </c>
      <c r="I638" s="14" t="s">
        <v>42</v>
      </c>
      <c r="J638" s="21" t="s">
        <v>198</v>
      </c>
      <c r="K638" s="21"/>
      <c r="L638" s="11"/>
      <c r="M638" s="12" t="s">
        <v>148</v>
      </c>
    </row>
    <row r="639" ht="16" customHeight="1" spans="1:13">
      <c r="A639" s="21">
        <f t="shared" si="9"/>
        <v>636</v>
      </c>
      <c r="B639" s="11" t="s">
        <v>2105</v>
      </c>
      <c r="C639" s="12" t="s">
        <v>2106</v>
      </c>
      <c r="D639" s="13">
        <v>20</v>
      </c>
      <c r="E639" s="13" t="s">
        <v>39</v>
      </c>
      <c r="F639" s="13" t="s">
        <v>2053</v>
      </c>
      <c r="G639" s="13" t="s">
        <v>9</v>
      </c>
      <c r="H639" s="133" t="s">
        <v>2107</v>
      </c>
      <c r="I639" s="14" t="s">
        <v>42</v>
      </c>
      <c r="J639" s="21" t="s">
        <v>1474</v>
      </c>
      <c r="K639" s="21"/>
      <c r="L639" s="11"/>
      <c r="M639" s="12"/>
    </row>
    <row r="640" ht="16" customHeight="1" spans="1:13">
      <c r="A640" s="21">
        <f t="shared" si="9"/>
        <v>637</v>
      </c>
      <c r="B640" s="11" t="s">
        <v>2108</v>
      </c>
      <c r="C640" s="12" t="s">
        <v>2109</v>
      </c>
      <c r="D640" s="13">
        <v>20</v>
      </c>
      <c r="E640" s="13" t="s">
        <v>39</v>
      </c>
      <c r="F640" s="13" t="s">
        <v>2110</v>
      </c>
      <c r="G640" s="13" t="s">
        <v>9</v>
      </c>
      <c r="H640" s="133" t="s">
        <v>2111</v>
      </c>
      <c r="I640" s="14" t="s">
        <v>42</v>
      </c>
      <c r="J640" s="21" t="s">
        <v>560</v>
      </c>
      <c r="K640" s="21"/>
      <c r="L640" s="11"/>
      <c r="M640" s="12"/>
    </row>
    <row r="641" ht="16" customHeight="1" spans="1:13">
      <c r="A641" s="21">
        <f t="shared" si="9"/>
        <v>638</v>
      </c>
      <c r="B641" s="11" t="s">
        <v>2112</v>
      </c>
      <c r="C641" s="12" t="s">
        <v>2113</v>
      </c>
      <c r="D641" s="13">
        <v>20</v>
      </c>
      <c r="E641" s="13" t="s">
        <v>39</v>
      </c>
      <c r="F641" s="13" t="s">
        <v>2110</v>
      </c>
      <c r="G641" s="13" t="s">
        <v>9</v>
      </c>
      <c r="H641" s="133" t="s">
        <v>2114</v>
      </c>
      <c r="I641" s="14" t="s">
        <v>42</v>
      </c>
      <c r="J641" s="21" t="s">
        <v>444</v>
      </c>
      <c r="K641" s="21"/>
      <c r="L641" s="11"/>
      <c r="M641" s="12"/>
    </row>
    <row r="642" ht="16" customHeight="1" spans="1:13">
      <c r="A642" s="21">
        <f t="shared" si="9"/>
        <v>639</v>
      </c>
      <c r="B642" s="11" t="s">
        <v>2115</v>
      </c>
      <c r="C642" s="12" t="s">
        <v>2116</v>
      </c>
      <c r="D642" s="13">
        <v>20</v>
      </c>
      <c r="E642" s="13" t="s">
        <v>39</v>
      </c>
      <c r="F642" s="13" t="s">
        <v>2110</v>
      </c>
      <c r="G642" s="13" t="s">
        <v>9</v>
      </c>
      <c r="H642" s="133" t="s">
        <v>2117</v>
      </c>
      <c r="I642" s="14" t="s">
        <v>42</v>
      </c>
      <c r="J642" s="21" t="s">
        <v>136</v>
      </c>
      <c r="K642" s="21"/>
      <c r="L642" s="11"/>
      <c r="M642" s="12"/>
    </row>
    <row r="643" ht="16" customHeight="1" spans="1:13">
      <c r="A643" s="21">
        <f t="shared" si="9"/>
        <v>640</v>
      </c>
      <c r="B643" s="11" t="s">
        <v>2118</v>
      </c>
      <c r="C643" s="12" t="s">
        <v>2119</v>
      </c>
      <c r="D643" s="13">
        <v>20</v>
      </c>
      <c r="E643" s="13" t="s">
        <v>39</v>
      </c>
      <c r="F643" s="13" t="s">
        <v>2110</v>
      </c>
      <c r="G643" s="13" t="s">
        <v>9</v>
      </c>
      <c r="H643" s="133" t="s">
        <v>2120</v>
      </c>
      <c r="I643" s="14" t="s">
        <v>42</v>
      </c>
      <c r="J643" s="21" t="s">
        <v>1993</v>
      </c>
      <c r="K643" s="21"/>
      <c r="L643" s="11"/>
      <c r="M643" s="12"/>
    </row>
    <row r="644" ht="16" customHeight="1" spans="1:13">
      <c r="A644" s="21">
        <f t="shared" si="9"/>
        <v>641</v>
      </c>
      <c r="B644" s="11" t="s">
        <v>2121</v>
      </c>
      <c r="C644" s="12" t="s">
        <v>2122</v>
      </c>
      <c r="D644" s="13">
        <v>20</v>
      </c>
      <c r="E644" s="13" t="s">
        <v>39</v>
      </c>
      <c r="F644" s="13" t="s">
        <v>2110</v>
      </c>
      <c r="G644" s="13" t="s">
        <v>9</v>
      </c>
      <c r="H644" s="133" t="s">
        <v>2123</v>
      </c>
      <c r="I644" s="14" t="s">
        <v>42</v>
      </c>
      <c r="J644" s="21" t="s">
        <v>1993</v>
      </c>
      <c r="K644" s="21"/>
      <c r="L644" s="11"/>
      <c r="M644" s="12"/>
    </row>
    <row r="645" ht="16" customHeight="1" spans="1:13">
      <c r="A645" s="21">
        <f t="shared" ref="A645:A708" si="10">ROW(A642)</f>
        <v>642</v>
      </c>
      <c r="B645" s="11" t="s">
        <v>2124</v>
      </c>
      <c r="C645" s="12" t="s">
        <v>2125</v>
      </c>
      <c r="D645" s="13">
        <v>20</v>
      </c>
      <c r="E645" s="13" t="s">
        <v>39</v>
      </c>
      <c r="F645" s="13" t="s">
        <v>2110</v>
      </c>
      <c r="G645" s="13" t="s">
        <v>9</v>
      </c>
      <c r="H645" s="133" t="s">
        <v>2126</v>
      </c>
      <c r="I645" s="14" t="s">
        <v>42</v>
      </c>
      <c r="J645" s="21" t="s">
        <v>988</v>
      </c>
      <c r="K645" s="21"/>
      <c r="L645" s="11"/>
      <c r="M645" s="12"/>
    </row>
    <row r="646" ht="16" customHeight="1" spans="1:13">
      <c r="A646" s="21">
        <f t="shared" si="10"/>
        <v>643</v>
      </c>
      <c r="B646" s="11" t="s">
        <v>2127</v>
      </c>
      <c r="C646" s="12" t="s">
        <v>2128</v>
      </c>
      <c r="D646" s="13">
        <v>20</v>
      </c>
      <c r="E646" s="13" t="s">
        <v>39</v>
      </c>
      <c r="F646" s="13" t="s">
        <v>2110</v>
      </c>
      <c r="G646" s="13" t="s">
        <v>9</v>
      </c>
      <c r="H646" s="133" t="s">
        <v>2129</v>
      </c>
      <c r="I646" s="14" t="s">
        <v>42</v>
      </c>
      <c r="J646" s="21" t="s">
        <v>359</v>
      </c>
      <c r="K646" s="21"/>
      <c r="L646" s="11"/>
      <c r="M646" s="12"/>
    </row>
    <row r="647" ht="16" customHeight="1" spans="1:13">
      <c r="A647" s="21">
        <f t="shared" si="10"/>
        <v>644</v>
      </c>
      <c r="B647" s="11" t="s">
        <v>2130</v>
      </c>
      <c r="C647" s="12" t="s">
        <v>2131</v>
      </c>
      <c r="D647" s="13">
        <v>20</v>
      </c>
      <c r="E647" s="13" t="s">
        <v>39</v>
      </c>
      <c r="F647" s="13" t="s">
        <v>2110</v>
      </c>
      <c r="G647" s="13" t="s">
        <v>9</v>
      </c>
      <c r="H647" s="133" t="s">
        <v>2132</v>
      </c>
      <c r="I647" s="14" t="s">
        <v>42</v>
      </c>
      <c r="J647" s="21" t="s">
        <v>359</v>
      </c>
      <c r="K647" s="21"/>
      <c r="L647" s="11"/>
      <c r="M647" s="12"/>
    </row>
    <row r="648" s="58" customFormat="1" ht="16" customHeight="1" spans="1:13">
      <c r="A648" s="21">
        <f t="shared" si="10"/>
        <v>645</v>
      </c>
      <c r="B648" s="11" t="s">
        <v>2133</v>
      </c>
      <c r="C648" s="12" t="s">
        <v>2134</v>
      </c>
      <c r="D648" s="13">
        <v>30</v>
      </c>
      <c r="E648" s="13" t="s">
        <v>39</v>
      </c>
      <c r="F648" s="13" t="s">
        <v>2135</v>
      </c>
      <c r="G648" s="13" t="s">
        <v>9</v>
      </c>
      <c r="H648" s="133" t="s">
        <v>2136</v>
      </c>
      <c r="I648" s="14" t="s">
        <v>42</v>
      </c>
      <c r="J648" s="21" t="s">
        <v>43</v>
      </c>
      <c r="K648" s="21"/>
      <c r="L648" s="11"/>
      <c r="M648" s="12" t="s">
        <v>2020</v>
      </c>
    </row>
    <row r="649" s="58" customFormat="1" ht="16" customHeight="1" spans="1:13">
      <c r="A649" s="21">
        <f t="shared" si="10"/>
        <v>646</v>
      </c>
      <c r="B649" s="11" t="s">
        <v>2137</v>
      </c>
      <c r="C649" s="12" t="s">
        <v>2138</v>
      </c>
      <c r="D649" s="13">
        <v>30</v>
      </c>
      <c r="E649" s="13" t="s">
        <v>39</v>
      </c>
      <c r="F649" s="13" t="s">
        <v>2135</v>
      </c>
      <c r="G649" s="13" t="s">
        <v>9</v>
      </c>
      <c r="H649" s="133" t="s">
        <v>2139</v>
      </c>
      <c r="I649" s="14" t="s">
        <v>42</v>
      </c>
      <c r="J649" s="21" t="s">
        <v>43</v>
      </c>
      <c r="K649" s="21"/>
      <c r="L649" s="11"/>
      <c r="M649" s="12" t="s">
        <v>148</v>
      </c>
    </row>
    <row r="650" s="58" customFormat="1" ht="16" customHeight="1" spans="1:13">
      <c r="A650" s="21">
        <f t="shared" si="10"/>
        <v>647</v>
      </c>
      <c r="B650" s="11" t="s">
        <v>2140</v>
      </c>
      <c r="C650" s="12" t="s">
        <v>2141</v>
      </c>
      <c r="D650" s="13">
        <v>20</v>
      </c>
      <c r="E650" s="13" t="s">
        <v>39</v>
      </c>
      <c r="F650" s="13" t="s">
        <v>2135</v>
      </c>
      <c r="G650" s="13" t="s">
        <v>9</v>
      </c>
      <c r="H650" s="133" t="s">
        <v>2142</v>
      </c>
      <c r="I650" s="14" t="s">
        <v>42</v>
      </c>
      <c r="J650" s="21" t="s">
        <v>177</v>
      </c>
      <c r="K650" s="21"/>
      <c r="L650" s="11"/>
      <c r="M650" s="12"/>
    </row>
    <row r="651" s="58" customFormat="1" ht="16" customHeight="1" spans="1:13">
      <c r="A651" s="21">
        <f t="shared" si="10"/>
        <v>648</v>
      </c>
      <c r="B651" s="11" t="s">
        <v>2143</v>
      </c>
      <c r="C651" s="12" t="s">
        <v>2144</v>
      </c>
      <c r="D651" s="13">
        <v>20</v>
      </c>
      <c r="E651" s="13" t="s">
        <v>39</v>
      </c>
      <c r="F651" s="13" t="s">
        <v>2135</v>
      </c>
      <c r="G651" s="13" t="s">
        <v>9</v>
      </c>
      <c r="H651" s="133" t="s">
        <v>2145</v>
      </c>
      <c r="I651" s="14" t="s">
        <v>42</v>
      </c>
      <c r="J651" s="21" t="s">
        <v>177</v>
      </c>
      <c r="K651" s="21"/>
      <c r="L651" s="11"/>
      <c r="M651" s="12"/>
    </row>
    <row r="652" s="58" customFormat="1" ht="16" customHeight="1" spans="1:13">
      <c r="A652" s="21">
        <f t="shared" si="10"/>
        <v>649</v>
      </c>
      <c r="B652" s="11" t="s">
        <v>2146</v>
      </c>
      <c r="C652" s="12" t="s">
        <v>2147</v>
      </c>
      <c r="D652" s="13">
        <v>20</v>
      </c>
      <c r="E652" s="13" t="s">
        <v>39</v>
      </c>
      <c r="F652" s="13" t="s">
        <v>2135</v>
      </c>
      <c r="G652" s="13" t="s">
        <v>9</v>
      </c>
      <c r="H652" s="133" t="s">
        <v>2148</v>
      </c>
      <c r="I652" s="14" t="s">
        <v>42</v>
      </c>
      <c r="J652" s="21" t="s">
        <v>177</v>
      </c>
      <c r="K652" s="21"/>
      <c r="L652" s="11"/>
      <c r="M652" s="12"/>
    </row>
    <row r="653" s="58" customFormat="1" ht="16" customHeight="1" spans="1:13">
      <c r="A653" s="21">
        <f t="shared" si="10"/>
        <v>650</v>
      </c>
      <c r="B653" s="11" t="s">
        <v>2149</v>
      </c>
      <c r="C653" s="12" t="s">
        <v>2150</v>
      </c>
      <c r="D653" s="13">
        <v>30</v>
      </c>
      <c r="E653" s="13" t="s">
        <v>39</v>
      </c>
      <c r="F653" s="13" t="s">
        <v>2135</v>
      </c>
      <c r="G653" s="13" t="s">
        <v>9</v>
      </c>
      <c r="H653" s="133" t="s">
        <v>2151</v>
      </c>
      <c r="I653" s="14" t="s">
        <v>42</v>
      </c>
      <c r="J653" s="21" t="s">
        <v>363</v>
      </c>
      <c r="K653" s="21"/>
      <c r="L653" s="11"/>
      <c r="M653" s="12" t="s">
        <v>148</v>
      </c>
    </row>
    <row r="654" s="58" customFormat="1" ht="16" customHeight="1" spans="1:13">
      <c r="A654" s="21">
        <f t="shared" si="10"/>
        <v>651</v>
      </c>
      <c r="B654" s="11" t="s">
        <v>2152</v>
      </c>
      <c r="C654" s="12" t="s">
        <v>2153</v>
      </c>
      <c r="D654" s="13">
        <v>20</v>
      </c>
      <c r="E654" s="13" t="s">
        <v>39</v>
      </c>
      <c r="F654" s="13" t="s">
        <v>2135</v>
      </c>
      <c r="G654" s="13" t="s">
        <v>9</v>
      </c>
      <c r="H654" s="133" t="s">
        <v>2154</v>
      </c>
      <c r="I654" s="14" t="s">
        <v>42</v>
      </c>
      <c r="J654" s="21" t="s">
        <v>437</v>
      </c>
      <c r="K654" s="21"/>
      <c r="L654" s="11"/>
      <c r="M654" s="12"/>
    </row>
    <row r="655" s="58" customFormat="1" ht="16" customHeight="1" spans="1:13">
      <c r="A655" s="21">
        <f t="shared" si="10"/>
        <v>652</v>
      </c>
      <c r="B655" s="11" t="s">
        <v>2155</v>
      </c>
      <c r="C655" s="12" t="s">
        <v>2156</v>
      </c>
      <c r="D655" s="13">
        <v>20</v>
      </c>
      <c r="E655" s="13" t="s">
        <v>39</v>
      </c>
      <c r="F655" s="13" t="s">
        <v>2135</v>
      </c>
      <c r="G655" s="13" t="s">
        <v>9</v>
      </c>
      <c r="H655" s="133" t="s">
        <v>2157</v>
      </c>
      <c r="I655" s="14" t="s">
        <v>42</v>
      </c>
      <c r="J655" s="21" t="s">
        <v>444</v>
      </c>
      <c r="K655" s="21"/>
      <c r="L655" s="11"/>
      <c r="M655" s="12"/>
    </row>
    <row r="656" s="58" customFormat="1" ht="16" customHeight="1" spans="1:13">
      <c r="A656" s="21">
        <f t="shared" si="10"/>
        <v>653</v>
      </c>
      <c r="B656" s="11" t="s">
        <v>2158</v>
      </c>
      <c r="C656" s="12" t="s">
        <v>2159</v>
      </c>
      <c r="D656" s="13">
        <v>20</v>
      </c>
      <c r="E656" s="13" t="s">
        <v>39</v>
      </c>
      <c r="F656" s="13" t="s">
        <v>2135</v>
      </c>
      <c r="G656" s="13" t="s">
        <v>9</v>
      </c>
      <c r="H656" s="133" t="s">
        <v>2160</v>
      </c>
      <c r="I656" s="14" t="s">
        <v>42</v>
      </c>
      <c r="J656" s="21" t="s">
        <v>444</v>
      </c>
      <c r="K656" s="21"/>
      <c r="L656" s="11"/>
      <c r="M656" s="12"/>
    </row>
    <row r="657" s="58" customFormat="1" ht="16" customHeight="1" spans="1:13">
      <c r="A657" s="21">
        <f t="shared" si="10"/>
        <v>654</v>
      </c>
      <c r="B657" s="11" t="s">
        <v>2161</v>
      </c>
      <c r="C657" s="12" t="s">
        <v>2162</v>
      </c>
      <c r="D657" s="13">
        <v>30</v>
      </c>
      <c r="E657" s="13" t="s">
        <v>39</v>
      </c>
      <c r="F657" s="13" t="s">
        <v>2135</v>
      </c>
      <c r="G657" s="13" t="s">
        <v>9</v>
      </c>
      <c r="H657" s="133" t="s">
        <v>2163</v>
      </c>
      <c r="I657" s="14" t="s">
        <v>42</v>
      </c>
      <c r="J657" s="21" t="s">
        <v>560</v>
      </c>
      <c r="K657" s="21"/>
      <c r="L657" s="11"/>
      <c r="M657" s="12" t="s">
        <v>148</v>
      </c>
    </row>
    <row r="658" s="58" customFormat="1" ht="16" customHeight="1" spans="1:13">
      <c r="A658" s="21">
        <f t="shared" si="10"/>
        <v>655</v>
      </c>
      <c r="B658" s="11" t="s">
        <v>2164</v>
      </c>
      <c r="C658" s="12" t="s">
        <v>2165</v>
      </c>
      <c r="D658" s="13">
        <v>20</v>
      </c>
      <c r="E658" s="13" t="s">
        <v>39</v>
      </c>
      <c r="F658" s="13" t="s">
        <v>2135</v>
      </c>
      <c r="G658" s="13" t="s">
        <v>9</v>
      </c>
      <c r="H658" s="133" t="s">
        <v>2166</v>
      </c>
      <c r="I658" s="14" t="s">
        <v>42</v>
      </c>
      <c r="J658" s="21" t="s">
        <v>560</v>
      </c>
      <c r="K658" s="21"/>
      <c r="L658" s="11"/>
      <c r="M658" s="12"/>
    </row>
    <row r="659" s="58" customFormat="1" ht="16" customHeight="1" spans="1:13">
      <c r="A659" s="21">
        <f t="shared" si="10"/>
        <v>656</v>
      </c>
      <c r="B659" s="11" t="s">
        <v>2167</v>
      </c>
      <c r="C659" s="12" t="s">
        <v>2168</v>
      </c>
      <c r="D659" s="13">
        <v>200</v>
      </c>
      <c r="E659" s="13" t="s">
        <v>39</v>
      </c>
      <c r="F659" s="13" t="s">
        <v>2135</v>
      </c>
      <c r="G659" s="13" t="s">
        <v>9</v>
      </c>
      <c r="H659" s="133" t="s">
        <v>2169</v>
      </c>
      <c r="I659" s="14" t="s">
        <v>42</v>
      </c>
      <c r="J659" s="21" t="s">
        <v>630</v>
      </c>
      <c r="K659" s="21" t="s">
        <v>2170</v>
      </c>
      <c r="L659" s="11" t="s">
        <v>682</v>
      </c>
      <c r="M659" s="12" t="s">
        <v>516</v>
      </c>
    </row>
    <row r="660" s="58" customFormat="1" ht="16" customHeight="1" spans="1:13">
      <c r="A660" s="21">
        <f t="shared" si="10"/>
        <v>657</v>
      </c>
      <c r="B660" s="11" t="s">
        <v>2171</v>
      </c>
      <c r="C660" s="12" t="s">
        <v>2172</v>
      </c>
      <c r="D660" s="13">
        <v>20</v>
      </c>
      <c r="E660" s="13" t="s">
        <v>39</v>
      </c>
      <c r="F660" s="13" t="s">
        <v>2135</v>
      </c>
      <c r="G660" s="13" t="s">
        <v>9</v>
      </c>
      <c r="H660" s="133" t="s">
        <v>2173</v>
      </c>
      <c r="I660" s="14" t="s">
        <v>42</v>
      </c>
      <c r="J660" s="21" t="s">
        <v>924</v>
      </c>
      <c r="K660" s="21"/>
      <c r="L660" s="11"/>
      <c r="M660" s="12"/>
    </row>
    <row r="661" s="58" customFormat="1" ht="16" customHeight="1" spans="1:13">
      <c r="A661" s="21">
        <f t="shared" si="10"/>
        <v>658</v>
      </c>
      <c r="B661" s="11" t="s">
        <v>2174</v>
      </c>
      <c r="C661" s="12" t="s">
        <v>2175</v>
      </c>
      <c r="D661" s="13">
        <v>20</v>
      </c>
      <c r="E661" s="13" t="s">
        <v>39</v>
      </c>
      <c r="F661" s="13" t="s">
        <v>2135</v>
      </c>
      <c r="G661" s="13" t="s">
        <v>9</v>
      </c>
      <c r="H661" s="133" t="s">
        <v>2176</v>
      </c>
      <c r="I661" s="14" t="s">
        <v>42</v>
      </c>
      <c r="J661" s="21" t="s">
        <v>924</v>
      </c>
      <c r="K661" s="21"/>
      <c r="L661" s="11"/>
      <c r="M661" s="12"/>
    </row>
    <row r="662" s="58" customFormat="1" ht="16" customHeight="1" spans="1:13">
      <c r="A662" s="21">
        <f t="shared" si="10"/>
        <v>659</v>
      </c>
      <c r="B662" s="11" t="s">
        <v>2177</v>
      </c>
      <c r="C662" s="12" t="s">
        <v>2178</v>
      </c>
      <c r="D662" s="13">
        <v>30</v>
      </c>
      <c r="E662" s="13" t="s">
        <v>39</v>
      </c>
      <c r="F662" s="13" t="s">
        <v>2135</v>
      </c>
      <c r="G662" s="13" t="s">
        <v>9</v>
      </c>
      <c r="H662" s="133" t="s">
        <v>2179</v>
      </c>
      <c r="I662" s="14" t="s">
        <v>42</v>
      </c>
      <c r="J662" s="21" t="s">
        <v>359</v>
      </c>
      <c r="K662" s="21"/>
      <c r="L662" s="11" t="s">
        <v>2180</v>
      </c>
      <c r="M662" s="12" t="s">
        <v>881</v>
      </c>
    </row>
    <row r="663" s="58" customFormat="1" ht="16" customHeight="1" spans="1:13">
      <c r="A663" s="21">
        <f t="shared" si="10"/>
        <v>660</v>
      </c>
      <c r="B663" s="11" t="s">
        <v>2181</v>
      </c>
      <c r="C663" s="12" t="s">
        <v>2182</v>
      </c>
      <c r="D663" s="13">
        <v>20</v>
      </c>
      <c r="E663" s="13" t="s">
        <v>39</v>
      </c>
      <c r="F663" s="13" t="s">
        <v>2135</v>
      </c>
      <c r="G663" s="13" t="s">
        <v>9</v>
      </c>
      <c r="H663" s="133" t="s">
        <v>2183</v>
      </c>
      <c r="I663" s="14" t="s">
        <v>42</v>
      </c>
      <c r="J663" s="21" t="s">
        <v>359</v>
      </c>
      <c r="K663" s="21"/>
      <c r="L663" s="11"/>
      <c r="M663" s="12"/>
    </row>
    <row r="664" s="58" customFormat="1" ht="16" customHeight="1" spans="1:13">
      <c r="A664" s="21">
        <f t="shared" si="10"/>
        <v>661</v>
      </c>
      <c r="B664" s="11" t="s">
        <v>2184</v>
      </c>
      <c r="C664" s="12" t="s">
        <v>2185</v>
      </c>
      <c r="D664" s="13">
        <v>20</v>
      </c>
      <c r="E664" s="13" t="s">
        <v>39</v>
      </c>
      <c r="F664" s="13" t="s">
        <v>2135</v>
      </c>
      <c r="G664" s="13" t="s">
        <v>9</v>
      </c>
      <c r="H664" s="133" t="s">
        <v>2186</v>
      </c>
      <c r="I664" s="14" t="s">
        <v>42</v>
      </c>
      <c r="J664" s="21" t="s">
        <v>198</v>
      </c>
      <c r="K664" s="21"/>
      <c r="L664" s="11"/>
      <c r="M664" s="12"/>
    </row>
    <row r="665" s="58" customFormat="1" ht="16" customHeight="1" spans="1:13">
      <c r="A665" s="21">
        <f t="shared" si="10"/>
        <v>662</v>
      </c>
      <c r="B665" s="11" t="s">
        <v>2187</v>
      </c>
      <c r="C665" s="12" t="s">
        <v>2188</v>
      </c>
      <c r="D665" s="13">
        <v>30</v>
      </c>
      <c r="E665" s="13" t="s">
        <v>39</v>
      </c>
      <c r="F665" s="13" t="s">
        <v>2135</v>
      </c>
      <c r="G665" s="13" t="s">
        <v>9</v>
      </c>
      <c r="H665" s="133" t="s">
        <v>2189</v>
      </c>
      <c r="I665" s="14" t="s">
        <v>42</v>
      </c>
      <c r="J665" s="21" t="s">
        <v>198</v>
      </c>
      <c r="K665" s="21"/>
      <c r="L665" s="11"/>
      <c r="M665" s="12" t="s">
        <v>304</v>
      </c>
    </row>
    <row r="666" s="58" customFormat="1" ht="16" customHeight="1" spans="1:13">
      <c r="A666" s="21">
        <f t="shared" si="10"/>
        <v>663</v>
      </c>
      <c r="B666" s="11" t="s">
        <v>2190</v>
      </c>
      <c r="C666" s="12" t="s">
        <v>2191</v>
      </c>
      <c r="D666" s="13">
        <v>20</v>
      </c>
      <c r="E666" s="13" t="s">
        <v>39</v>
      </c>
      <c r="F666" s="13" t="s">
        <v>2135</v>
      </c>
      <c r="G666" s="13" t="s">
        <v>9</v>
      </c>
      <c r="H666" s="133" t="s">
        <v>2192</v>
      </c>
      <c r="I666" s="14" t="s">
        <v>42</v>
      </c>
      <c r="J666" s="21" t="s">
        <v>198</v>
      </c>
      <c r="K666" s="21"/>
      <c r="L666" s="11"/>
      <c r="M666" s="12"/>
    </row>
    <row r="667" s="58" customFormat="1" ht="16" customHeight="1" spans="1:13">
      <c r="A667" s="21">
        <f t="shared" si="10"/>
        <v>664</v>
      </c>
      <c r="B667" s="11" t="s">
        <v>2193</v>
      </c>
      <c r="C667" s="12" t="s">
        <v>2194</v>
      </c>
      <c r="D667" s="13">
        <v>20</v>
      </c>
      <c r="E667" s="13" t="s">
        <v>39</v>
      </c>
      <c r="F667" s="13" t="s">
        <v>2135</v>
      </c>
      <c r="G667" s="13" t="s">
        <v>9</v>
      </c>
      <c r="H667" s="133" t="s">
        <v>2195</v>
      </c>
      <c r="I667" s="14" t="s">
        <v>42</v>
      </c>
      <c r="J667" s="21" t="s">
        <v>198</v>
      </c>
      <c r="K667" s="21"/>
      <c r="L667" s="11"/>
      <c r="M667" s="12"/>
    </row>
    <row r="668" s="58" customFormat="1" ht="16" customHeight="1" spans="1:13">
      <c r="A668" s="21">
        <f t="shared" si="10"/>
        <v>665</v>
      </c>
      <c r="B668" s="11" t="s">
        <v>2196</v>
      </c>
      <c r="C668" s="134" t="s">
        <v>2197</v>
      </c>
      <c r="D668" s="13">
        <v>20</v>
      </c>
      <c r="E668" s="13" t="s">
        <v>39</v>
      </c>
      <c r="F668" s="13" t="s">
        <v>2135</v>
      </c>
      <c r="G668" s="13" t="s">
        <v>9</v>
      </c>
      <c r="H668" s="133" t="s">
        <v>2198</v>
      </c>
      <c r="I668" s="14" t="s">
        <v>42</v>
      </c>
      <c r="J668" s="21" t="s">
        <v>1474</v>
      </c>
      <c r="K668" s="21"/>
      <c r="L668" s="11"/>
      <c r="M668" s="12"/>
    </row>
    <row r="669" s="58" customFormat="1" ht="16" customHeight="1" spans="1:13">
      <c r="A669" s="21">
        <f t="shared" si="10"/>
        <v>666</v>
      </c>
      <c r="B669" s="11" t="s">
        <v>2199</v>
      </c>
      <c r="C669" s="12" t="s">
        <v>2200</v>
      </c>
      <c r="D669" s="13">
        <v>20</v>
      </c>
      <c r="E669" s="13" t="s">
        <v>39</v>
      </c>
      <c r="F669" s="13" t="s">
        <v>2135</v>
      </c>
      <c r="G669" s="13" t="s">
        <v>9</v>
      </c>
      <c r="H669" s="133" t="s">
        <v>2201</v>
      </c>
      <c r="I669" s="14" t="s">
        <v>42</v>
      </c>
      <c r="J669" s="21" t="s">
        <v>1474</v>
      </c>
      <c r="K669" s="21"/>
      <c r="L669" s="11"/>
      <c r="M669" s="12"/>
    </row>
    <row r="670" s="58" customFormat="1" ht="16" customHeight="1" spans="1:13">
      <c r="A670" s="21">
        <f t="shared" si="10"/>
        <v>667</v>
      </c>
      <c r="B670" s="11" t="s">
        <v>2202</v>
      </c>
      <c r="C670" s="12" t="s">
        <v>2203</v>
      </c>
      <c r="D670" s="13">
        <v>20</v>
      </c>
      <c r="E670" s="13" t="s">
        <v>39</v>
      </c>
      <c r="F670" s="13" t="s">
        <v>2204</v>
      </c>
      <c r="G670" s="13" t="s">
        <v>9</v>
      </c>
      <c r="H670" s="133" t="s">
        <v>2205</v>
      </c>
      <c r="I670" s="14" t="s">
        <v>42</v>
      </c>
      <c r="J670" s="21" t="s">
        <v>43</v>
      </c>
      <c r="K670" s="21"/>
      <c r="L670" s="11"/>
      <c r="M670" s="12"/>
    </row>
    <row r="671" s="58" customFormat="1" ht="16" customHeight="1" spans="1:13">
      <c r="A671" s="21">
        <f t="shared" si="10"/>
        <v>668</v>
      </c>
      <c r="B671" s="11" t="s">
        <v>2206</v>
      </c>
      <c r="C671" s="12" t="s">
        <v>2207</v>
      </c>
      <c r="D671" s="13">
        <v>30</v>
      </c>
      <c r="E671" s="13" t="s">
        <v>39</v>
      </c>
      <c r="F671" s="13" t="s">
        <v>2204</v>
      </c>
      <c r="G671" s="13" t="s">
        <v>9</v>
      </c>
      <c r="H671" s="133" t="s">
        <v>2208</v>
      </c>
      <c r="I671" s="14" t="s">
        <v>42</v>
      </c>
      <c r="J671" s="21" t="s">
        <v>444</v>
      </c>
      <c r="K671" s="21"/>
      <c r="L671" s="11">
        <v>8883384</v>
      </c>
      <c r="M671" s="12" t="s">
        <v>2209</v>
      </c>
    </row>
    <row r="672" s="58" customFormat="1" ht="16" customHeight="1" spans="1:13">
      <c r="A672" s="21">
        <f t="shared" si="10"/>
        <v>669</v>
      </c>
      <c r="B672" s="11" t="s">
        <v>2210</v>
      </c>
      <c r="C672" s="12" t="s">
        <v>2211</v>
      </c>
      <c r="D672" s="13">
        <v>20</v>
      </c>
      <c r="E672" s="13" t="s">
        <v>39</v>
      </c>
      <c r="F672" s="13" t="s">
        <v>2204</v>
      </c>
      <c r="G672" s="13" t="s">
        <v>9</v>
      </c>
      <c r="H672" s="133" t="s">
        <v>2212</v>
      </c>
      <c r="I672" s="14" t="s">
        <v>42</v>
      </c>
      <c r="J672" s="21" t="s">
        <v>560</v>
      </c>
      <c r="K672" s="21"/>
      <c r="L672" s="11"/>
      <c r="M672" s="12"/>
    </row>
    <row r="673" s="58" customFormat="1" ht="16" customHeight="1" spans="1:13">
      <c r="A673" s="21">
        <f t="shared" si="10"/>
        <v>670</v>
      </c>
      <c r="B673" s="77" t="s">
        <v>2213</v>
      </c>
      <c r="C673" s="11" t="s">
        <v>2214</v>
      </c>
      <c r="D673" s="13">
        <v>20</v>
      </c>
      <c r="E673" s="13" t="s">
        <v>39</v>
      </c>
      <c r="F673" s="13" t="s">
        <v>2204</v>
      </c>
      <c r="G673" s="13" t="s">
        <v>9</v>
      </c>
      <c r="H673" s="133" t="s">
        <v>2215</v>
      </c>
      <c r="I673" s="14" t="s">
        <v>42</v>
      </c>
      <c r="J673" s="21" t="s">
        <v>560</v>
      </c>
      <c r="K673" s="21" t="s">
        <v>2216</v>
      </c>
      <c r="L673" s="11"/>
      <c r="M673" s="12"/>
    </row>
    <row r="674" s="58" customFormat="1" ht="16" customHeight="1" spans="1:13">
      <c r="A674" s="21">
        <f t="shared" si="10"/>
        <v>671</v>
      </c>
      <c r="B674" s="11" t="s">
        <v>2217</v>
      </c>
      <c r="C674" s="11" t="s">
        <v>2218</v>
      </c>
      <c r="D674" s="13">
        <v>20</v>
      </c>
      <c r="E674" s="13" t="s">
        <v>39</v>
      </c>
      <c r="F674" s="13" t="s">
        <v>2204</v>
      </c>
      <c r="G674" s="13" t="s">
        <v>9</v>
      </c>
      <c r="H674" s="133" t="s">
        <v>2219</v>
      </c>
      <c r="I674" s="14" t="s">
        <v>42</v>
      </c>
      <c r="J674" s="21" t="s">
        <v>177</v>
      </c>
      <c r="K674" s="21" t="s">
        <v>2220</v>
      </c>
      <c r="L674" s="11"/>
      <c r="M674" s="12"/>
    </row>
    <row r="675" s="58" customFormat="1" ht="16" customHeight="1" spans="1:13">
      <c r="A675" s="21">
        <f t="shared" si="10"/>
        <v>672</v>
      </c>
      <c r="B675" s="11" t="s">
        <v>2221</v>
      </c>
      <c r="C675" s="12" t="s">
        <v>2222</v>
      </c>
      <c r="D675" s="13">
        <v>20</v>
      </c>
      <c r="E675" s="13" t="s">
        <v>39</v>
      </c>
      <c r="F675" s="13" t="s">
        <v>2204</v>
      </c>
      <c r="G675" s="13" t="s">
        <v>9</v>
      </c>
      <c r="H675" s="133" t="s">
        <v>2223</v>
      </c>
      <c r="I675" s="14" t="s">
        <v>42</v>
      </c>
      <c r="J675" s="21" t="s">
        <v>630</v>
      </c>
      <c r="K675" s="21"/>
      <c r="L675" s="11"/>
      <c r="M675" s="12"/>
    </row>
    <row r="676" s="58" customFormat="1" ht="16" customHeight="1" spans="1:13">
      <c r="A676" s="21">
        <f t="shared" si="10"/>
        <v>673</v>
      </c>
      <c r="B676" s="11" t="s">
        <v>2224</v>
      </c>
      <c r="C676" s="12" t="s">
        <v>2225</v>
      </c>
      <c r="D676" s="13">
        <v>20</v>
      </c>
      <c r="E676" s="13" t="s">
        <v>39</v>
      </c>
      <c r="F676" s="13" t="s">
        <v>2204</v>
      </c>
      <c r="G676" s="13" t="s">
        <v>9</v>
      </c>
      <c r="H676" s="133" t="s">
        <v>2226</v>
      </c>
      <c r="I676" s="14" t="s">
        <v>42</v>
      </c>
      <c r="J676" s="21" t="s">
        <v>630</v>
      </c>
      <c r="K676" s="21"/>
      <c r="L676" s="11"/>
      <c r="M676" s="12"/>
    </row>
    <row r="677" s="58" customFormat="1" ht="16" customHeight="1" spans="1:13">
      <c r="A677" s="21">
        <f t="shared" si="10"/>
        <v>674</v>
      </c>
      <c r="B677" s="11" t="s">
        <v>2227</v>
      </c>
      <c r="C677" s="12" t="s">
        <v>2228</v>
      </c>
      <c r="D677" s="13">
        <v>20</v>
      </c>
      <c r="E677" s="13" t="s">
        <v>39</v>
      </c>
      <c r="F677" s="13" t="s">
        <v>2204</v>
      </c>
      <c r="G677" s="13" t="s">
        <v>9</v>
      </c>
      <c r="H677" s="133" t="s">
        <v>2229</v>
      </c>
      <c r="I677" s="14" t="s">
        <v>42</v>
      </c>
      <c r="J677" s="21" t="s">
        <v>1997</v>
      </c>
      <c r="K677" s="21"/>
      <c r="L677" s="11"/>
      <c r="M677" s="12"/>
    </row>
    <row r="678" s="58" customFormat="1" ht="16" customHeight="1" spans="1:13">
      <c r="A678" s="21">
        <f t="shared" si="10"/>
        <v>675</v>
      </c>
      <c r="B678" s="11" t="s">
        <v>2230</v>
      </c>
      <c r="C678" s="12" t="s">
        <v>2231</v>
      </c>
      <c r="D678" s="13">
        <v>20</v>
      </c>
      <c r="E678" s="13" t="s">
        <v>39</v>
      </c>
      <c r="F678" s="13" t="s">
        <v>2204</v>
      </c>
      <c r="G678" s="13" t="s">
        <v>9</v>
      </c>
      <c r="H678" s="133" t="s">
        <v>2232</v>
      </c>
      <c r="I678" s="14" t="s">
        <v>42</v>
      </c>
      <c r="J678" s="21" t="s">
        <v>988</v>
      </c>
      <c r="K678" s="21"/>
      <c r="L678" s="11"/>
      <c r="M678" s="12"/>
    </row>
    <row r="679" s="58" customFormat="1" ht="16" customHeight="1" spans="1:13">
      <c r="A679" s="21">
        <f t="shared" si="10"/>
        <v>676</v>
      </c>
      <c r="B679" s="11" t="s">
        <v>2233</v>
      </c>
      <c r="C679" s="11" t="s">
        <v>2234</v>
      </c>
      <c r="D679" s="13">
        <v>20</v>
      </c>
      <c r="E679" s="13" t="s">
        <v>39</v>
      </c>
      <c r="F679" s="13" t="s">
        <v>2204</v>
      </c>
      <c r="G679" s="13" t="s">
        <v>9</v>
      </c>
      <c r="H679" s="133" t="s">
        <v>2235</v>
      </c>
      <c r="I679" s="14" t="s">
        <v>42</v>
      </c>
      <c r="J679" s="21" t="s">
        <v>988</v>
      </c>
      <c r="K679" s="21"/>
      <c r="L679" s="11"/>
      <c r="M679" s="12"/>
    </row>
    <row r="680" s="58" customFormat="1" ht="16" customHeight="1" spans="1:13">
      <c r="A680" s="21">
        <f t="shared" si="10"/>
        <v>677</v>
      </c>
      <c r="B680" s="11" t="s">
        <v>1034</v>
      </c>
      <c r="C680" s="12" t="s">
        <v>2236</v>
      </c>
      <c r="D680" s="13">
        <v>20</v>
      </c>
      <c r="E680" s="13" t="s">
        <v>39</v>
      </c>
      <c r="F680" s="13" t="s">
        <v>2204</v>
      </c>
      <c r="G680" s="13" t="s">
        <v>9</v>
      </c>
      <c r="H680" s="133" t="s">
        <v>2237</v>
      </c>
      <c r="I680" s="14" t="s">
        <v>42</v>
      </c>
      <c r="J680" s="21" t="s">
        <v>359</v>
      </c>
      <c r="K680" s="21"/>
      <c r="L680" s="11"/>
      <c r="M680" s="12"/>
    </row>
    <row r="681" s="58" customFormat="1" ht="16" customHeight="1" spans="1:13">
      <c r="A681" s="21">
        <f t="shared" si="10"/>
        <v>678</v>
      </c>
      <c r="B681" s="11" t="s">
        <v>2238</v>
      </c>
      <c r="C681" s="12" t="s">
        <v>2239</v>
      </c>
      <c r="D681" s="13">
        <v>30</v>
      </c>
      <c r="E681" s="13" t="s">
        <v>39</v>
      </c>
      <c r="F681" s="13" t="s">
        <v>2204</v>
      </c>
      <c r="G681" s="13" t="s">
        <v>9</v>
      </c>
      <c r="H681" s="133" t="s">
        <v>2240</v>
      </c>
      <c r="I681" s="14" t="s">
        <v>42</v>
      </c>
      <c r="J681" s="21" t="s">
        <v>359</v>
      </c>
      <c r="K681" s="21"/>
      <c r="L681" s="11" t="s">
        <v>2241</v>
      </c>
      <c r="M681" s="12" t="s">
        <v>623</v>
      </c>
    </row>
    <row r="682" s="58" customFormat="1" ht="16" customHeight="1" spans="1:13">
      <c r="A682" s="21">
        <f t="shared" si="10"/>
        <v>679</v>
      </c>
      <c r="B682" s="11" t="s">
        <v>2242</v>
      </c>
      <c r="C682" s="11" t="s">
        <v>2243</v>
      </c>
      <c r="D682" s="13">
        <v>20</v>
      </c>
      <c r="E682" s="13" t="s">
        <v>39</v>
      </c>
      <c r="F682" s="13" t="s">
        <v>2204</v>
      </c>
      <c r="G682" s="13" t="s">
        <v>9</v>
      </c>
      <c r="H682" s="133" t="s">
        <v>2244</v>
      </c>
      <c r="I682" s="14" t="s">
        <v>42</v>
      </c>
      <c r="J682" s="21" t="s">
        <v>198</v>
      </c>
      <c r="K682" s="21"/>
      <c r="L682" s="11"/>
      <c r="M682" s="12"/>
    </row>
    <row r="683" s="58" customFormat="1" ht="16" customHeight="1" spans="1:13">
      <c r="A683" s="21">
        <f t="shared" si="10"/>
        <v>680</v>
      </c>
      <c r="B683" s="11" t="s">
        <v>2245</v>
      </c>
      <c r="C683" s="12" t="s">
        <v>2246</v>
      </c>
      <c r="D683" s="13">
        <v>20</v>
      </c>
      <c r="E683" s="13" t="s">
        <v>39</v>
      </c>
      <c r="F683" s="13" t="s">
        <v>2204</v>
      </c>
      <c r="G683" s="13" t="s">
        <v>9</v>
      </c>
      <c r="H683" s="133" t="s">
        <v>2247</v>
      </c>
      <c r="I683" s="14" t="s">
        <v>42</v>
      </c>
      <c r="J683" s="21" t="s">
        <v>1474</v>
      </c>
      <c r="K683" s="21"/>
      <c r="L683" s="11"/>
      <c r="M683" s="12"/>
    </row>
    <row r="684" s="58" customFormat="1" ht="16" customHeight="1" spans="1:13">
      <c r="A684" s="21">
        <f t="shared" si="10"/>
        <v>681</v>
      </c>
      <c r="B684" s="11" t="s">
        <v>2248</v>
      </c>
      <c r="C684" s="12" t="s">
        <v>2249</v>
      </c>
      <c r="D684" s="13">
        <v>20</v>
      </c>
      <c r="E684" s="13" t="s">
        <v>39</v>
      </c>
      <c r="F684" s="13" t="s">
        <v>2204</v>
      </c>
      <c r="G684" s="13" t="s">
        <v>9</v>
      </c>
      <c r="H684" s="133" t="s">
        <v>2250</v>
      </c>
      <c r="I684" s="14" t="s">
        <v>42</v>
      </c>
      <c r="J684" s="21" t="s">
        <v>1474</v>
      </c>
      <c r="K684" s="21"/>
      <c r="L684" s="11"/>
      <c r="M684" s="12"/>
    </row>
    <row r="685" s="58" customFormat="1" ht="16" customHeight="1" spans="1:13">
      <c r="A685" s="21">
        <f t="shared" si="10"/>
        <v>682</v>
      </c>
      <c r="B685" s="11" t="s">
        <v>2251</v>
      </c>
      <c r="C685" s="134" t="s">
        <v>2252</v>
      </c>
      <c r="D685" s="13">
        <v>20</v>
      </c>
      <c r="E685" s="13" t="s">
        <v>39</v>
      </c>
      <c r="F685" s="13" t="s">
        <v>2204</v>
      </c>
      <c r="G685" s="13" t="s">
        <v>9</v>
      </c>
      <c r="H685" s="133" t="s">
        <v>2253</v>
      </c>
      <c r="I685" s="14" t="s">
        <v>42</v>
      </c>
      <c r="J685" s="21" t="s">
        <v>1474</v>
      </c>
      <c r="K685" s="21"/>
      <c r="L685" s="11"/>
      <c r="M685" s="12"/>
    </row>
    <row r="686" s="58" customFormat="1" ht="16" customHeight="1" spans="1:13">
      <c r="A686" s="21">
        <f t="shared" si="10"/>
        <v>683</v>
      </c>
      <c r="B686" s="11" t="s">
        <v>2254</v>
      </c>
      <c r="C686" s="12" t="s">
        <v>2255</v>
      </c>
      <c r="D686" s="13">
        <v>20</v>
      </c>
      <c r="E686" s="13" t="s">
        <v>39</v>
      </c>
      <c r="F686" s="13" t="s">
        <v>2204</v>
      </c>
      <c r="G686" s="13" t="s">
        <v>9</v>
      </c>
      <c r="H686" s="133" t="s">
        <v>2256</v>
      </c>
      <c r="I686" s="14" t="s">
        <v>42</v>
      </c>
      <c r="J686" s="21" t="s">
        <v>1474</v>
      </c>
      <c r="K686" s="21"/>
      <c r="L686" s="11"/>
      <c r="M686" s="12"/>
    </row>
    <row r="687" ht="16" customHeight="1" spans="1:13">
      <c r="A687" s="21">
        <f t="shared" si="10"/>
        <v>684</v>
      </c>
      <c r="B687" s="11" t="s">
        <v>2257</v>
      </c>
      <c r="C687" s="12" t="s">
        <v>2258</v>
      </c>
      <c r="D687" s="13">
        <v>20</v>
      </c>
      <c r="E687" s="13" t="s">
        <v>39</v>
      </c>
      <c r="F687" s="13" t="s">
        <v>2259</v>
      </c>
      <c r="G687" s="13" t="s">
        <v>9</v>
      </c>
      <c r="H687" s="133" t="s">
        <v>2260</v>
      </c>
      <c r="I687" s="14" t="s">
        <v>42</v>
      </c>
      <c r="J687" s="21" t="s">
        <v>1958</v>
      </c>
      <c r="K687" s="21"/>
      <c r="L687" s="11"/>
      <c r="M687" s="12"/>
    </row>
    <row r="688" ht="16" customHeight="1" spans="1:13">
      <c r="A688" s="21">
        <f t="shared" si="10"/>
        <v>685</v>
      </c>
      <c r="B688" s="11" t="s">
        <v>2261</v>
      </c>
      <c r="C688" s="12" t="s">
        <v>2262</v>
      </c>
      <c r="D688" s="13">
        <v>30</v>
      </c>
      <c r="E688" s="13" t="s">
        <v>39</v>
      </c>
      <c r="F688" s="13" t="s">
        <v>2259</v>
      </c>
      <c r="G688" s="13" t="s">
        <v>9</v>
      </c>
      <c r="H688" s="133" t="s">
        <v>2263</v>
      </c>
      <c r="I688" s="14" t="s">
        <v>42</v>
      </c>
      <c r="J688" s="21" t="s">
        <v>630</v>
      </c>
      <c r="K688" s="21"/>
      <c r="L688" s="11"/>
      <c r="M688" s="12" t="s">
        <v>233</v>
      </c>
    </row>
    <row r="689" ht="16" customHeight="1" spans="1:13">
      <c r="A689" s="21">
        <f t="shared" si="10"/>
        <v>686</v>
      </c>
      <c r="B689" s="11" t="s">
        <v>2264</v>
      </c>
      <c r="C689" s="12" t="s">
        <v>2265</v>
      </c>
      <c r="D689" s="13">
        <v>20</v>
      </c>
      <c r="E689" s="13" t="s">
        <v>39</v>
      </c>
      <c r="F689" s="13" t="s">
        <v>2259</v>
      </c>
      <c r="G689" s="13" t="s">
        <v>9</v>
      </c>
      <c r="H689" s="133" t="s">
        <v>2266</v>
      </c>
      <c r="I689" s="14" t="s">
        <v>42</v>
      </c>
      <c r="J689" s="21" t="s">
        <v>630</v>
      </c>
      <c r="K689" s="21"/>
      <c r="L689" s="11"/>
      <c r="M689" s="12"/>
    </row>
    <row r="690" ht="16" customHeight="1" spans="1:13">
      <c r="A690" s="21">
        <f t="shared" si="10"/>
        <v>687</v>
      </c>
      <c r="B690" s="11" t="s">
        <v>2267</v>
      </c>
      <c r="C690" s="12" t="s">
        <v>2268</v>
      </c>
      <c r="D690" s="13">
        <v>20</v>
      </c>
      <c r="E690" s="13" t="s">
        <v>39</v>
      </c>
      <c r="F690" s="13" t="s">
        <v>2259</v>
      </c>
      <c r="G690" s="13" t="s">
        <v>9</v>
      </c>
      <c r="H690" s="133" t="s">
        <v>2269</v>
      </c>
      <c r="I690" s="14" t="s">
        <v>42</v>
      </c>
      <c r="J690" s="21" t="s">
        <v>924</v>
      </c>
      <c r="K690" s="21"/>
      <c r="L690" s="11"/>
      <c r="M690" s="12"/>
    </row>
    <row r="691" ht="16" customHeight="1" spans="1:13">
      <c r="A691" s="21">
        <f t="shared" si="10"/>
        <v>688</v>
      </c>
      <c r="B691" s="11" t="s">
        <v>2270</v>
      </c>
      <c r="C691" s="12" t="s">
        <v>2271</v>
      </c>
      <c r="D691" s="13">
        <v>20</v>
      </c>
      <c r="E691" s="13" t="s">
        <v>39</v>
      </c>
      <c r="F691" s="13" t="s">
        <v>2259</v>
      </c>
      <c r="G691" s="13" t="s">
        <v>9</v>
      </c>
      <c r="H691" s="133" t="s">
        <v>2272</v>
      </c>
      <c r="I691" s="14" t="s">
        <v>42</v>
      </c>
      <c r="J691" s="21" t="s">
        <v>988</v>
      </c>
      <c r="K691" s="21"/>
      <c r="L691" s="11"/>
      <c r="M691" s="12"/>
    </row>
    <row r="692" ht="16" customHeight="1" spans="1:13">
      <c r="A692" s="21">
        <f t="shared" si="10"/>
        <v>689</v>
      </c>
      <c r="B692" s="11" t="s">
        <v>2273</v>
      </c>
      <c r="C692" s="12" t="s">
        <v>2274</v>
      </c>
      <c r="D692" s="13">
        <v>20</v>
      </c>
      <c r="E692" s="13" t="s">
        <v>39</v>
      </c>
      <c r="F692" s="13" t="s">
        <v>2259</v>
      </c>
      <c r="G692" s="13" t="s">
        <v>9</v>
      </c>
      <c r="H692" s="133" t="s">
        <v>2275</v>
      </c>
      <c r="I692" s="14" t="s">
        <v>42</v>
      </c>
      <c r="J692" s="21" t="s">
        <v>988</v>
      </c>
      <c r="K692" s="21"/>
      <c r="L692" s="11"/>
      <c r="M692" s="12"/>
    </row>
    <row r="693" ht="16" customHeight="1" spans="1:13">
      <c r="A693" s="21">
        <f t="shared" si="10"/>
        <v>690</v>
      </c>
      <c r="B693" s="11" t="s">
        <v>2276</v>
      </c>
      <c r="C693" s="12" t="s">
        <v>2277</v>
      </c>
      <c r="D693" s="13">
        <v>20</v>
      </c>
      <c r="E693" s="13" t="s">
        <v>39</v>
      </c>
      <c r="F693" s="13" t="s">
        <v>2259</v>
      </c>
      <c r="G693" s="13" t="s">
        <v>9</v>
      </c>
      <c r="H693" s="133" t="s">
        <v>2278</v>
      </c>
      <c r="I693" s="14" t="s">
        <v>42</v>
      </c>
      <c r="J693" s="21" t="s">
        <v>359</v>
      </c>
      <c r="K693" s="21"/>
      <c r="L693" s="11"/>
      <c r="M693" s="12"/>
    </row>
    <row r="694" ht="16" customHeight="1" spans="1:13">
      <c r="A694" s="21">
        <f t="shared" si="10"/>
        <v>691</v>
      </c>
      <c r="B694" s="11" t="s">
        <v>2279</v>
      </c>
      <c r="C694" s="12" t="s">
        <v>2280</v>
      </c>
      <c r="D694" s="13">
        <v>20</v>
      </c>
      <c r="E694" s="13" t="s">
        <v>39</v>
      </c>
      <c r="F694" s="13" t="s">
        <v>2259</v>
      </c>
      <c r="G694" s="13" t="s">
        <v>9</v>
      </c>
      <c r="H694" s="133" t="s">
        <v>2281</v>
      </c>
      <c r="I694" s="14" t="s">
        <v>42</v>
      </c>
      <c r="J694" s="21" t="s">
        <v>359</v>
      </c>
      <c r="K694" s="21"/>
      <c r="L694" s="11"/>
      <c r="M694" s="12"/>
    </row>
    <row r="695" ht="16" customHeight="1" spans="1:13">
      <c r="A695" s="21">
        <f t="shared" si="10"/>
        <v>692</v>
      </c>
      <c r="B695" s="11" t="s">
        <v>2282</v>
      </c>
      <c r="C695" s="12" t="s">
        <v>2283</v>
      </c>
      <c r="D695" s="13">
        <v>20</v>
      </c>
      <c r="E695" s="13" t="s">
        <v>39</v>
      </c>
      <c r="F695" s="13" t="s">
        <v>2259</v>
      </c>
      <c r="G695" s="13" t="s">
        <v>9</v>
      </c>
      <c r="H695" s="133" t="s">
        <v>2284</v>
      </c>
      <c r="I695" s="14" t="s">
        <v>42</v>
      </c>
      <c r="J695" s="21" t="s">
        <v>359</v>
      </c>
      <c r="K695" s="21"/>
      <c r="L695" s="11"/>
      <c r="M695" s="12"/>
    </row>
    <row r="696" ht="16" customHeight="1" spans="1:13">
      <c r="A696" s="21">
        <f t="shared" si="10"/>
        <v>693</v>
      </c>
      <c r="B696" s="11" t="s">
        <v>2285</v>
      </c>
      <c r="C696" s="12" t="s">
        <v>2286</v>
      </c>
      <c r="D696" s="13">
        <v>20</v>
      </c>
      <c r="E696" s="13" t="s">
        <v>39</v>
      </c>
      <c r="F696" s="13" t="s">
        <v>2259</v>
      </c>
      <c r="G696" s="13" t="s">
        <v>9</v>
      </c>
      <c r="H696" s="133" t="s">
        <v>2287</v>
      </c>
      <c r="I696" s="14" t="s">
        <v>42</v>
      </c>
      <c r="J696" s="21" t="s">
        <v>1184</v>
      </c>
      <c r="K696" s="21"/>
      <c r="L696" s="11"/>
      <c r="M696" s="12"/>
    </row>
    <row r="697" ht="16" customHeight="1" spans="1:13">
      <c r="A697" s="21">
        <f t="shared" si="10"/>
        <v>694</v>
      </c>
      <c r="B697" s="11" t="s">
        <v>2288</v>
      </c>
      <c r="C697" s="134" t="s">
        <v>2289</v>
      </c>
      <c r="D697" s="13">
        <v>20</v>
      </c>
      <c r="E697" s="13" t="s">
        <v>39</v>
      </c>
      <c r="F697" s="13" t="s">
        <v>2259</v>
      </c>
      <c r="G697" s="13" t="s">
        <v>9</v>
      </c>
      <c r="H697" s="133" t="s">
        <v>2290</v>
      </c>
      <c r="I697" s="14" t="s">
        <v>42</v>
      </c>
      <c r="J697" s="21" t="s">
        <v>1474</v>
      </c>
      <c r="K697" s="21"/>
      <c r="L697" s="11"/>
      <c r="M697" s="12"/>
    </row>
    <row r="698" ht="16" customHeight="1" spans="1:13">
      <c r="A698" s="21">
        <f t="shared" si="10"/>
        <v>695</v>
      </c>
      <c r="B698" s="11" t="s">
        <v>2291</v>
      </c>
      <c r="C698" s="12" t="s">
        <v>2292</v>
      </c>
      <c r="D698" s="13">
        <v>20</v>
      </c>
      <c r="E698" s="13" t="s">
        <v>39</v>
      </c>
      <c r="F698" s="13" t="s">
        <v>2259</v>
      </c>
      <c r="G698" s="13" t="s">
        <v>9</v>
      </c>
      <c r="H698" s="133" t="s">
        <v>2293</v>
      </c>
      <c r="I698" s="14" t="s">
        <v>42</v>
      </c>
      <c r="J698" s="21" t="s">
        <v>1474</v>
      </c>
      <c r="K698" s="21"/>
      <c r="L698" s="11"/>
      <c r="M698" s="12"/>
    </row>
    <row r="699" ht="16" customHeight="1" spans="1:13">
      <c r="A699" s="21">
        <f t="shared" si="10"/>
        <v>696</v>
      </c>
      <c r="B699" s="11" t="s">
        <v>2294</v>
      </c>
      <c r="C699" s="12" t="s">
        <v>2295</v>
      </c>
      <c r="D699" s="13">
        <v>20</v>
      </c>
      <c r="E699" s="13" t="s">
        <v>39</v>
      </c>
      <c r="F699" s="13" t="s">
        <v>2296</v>
      </c>
      <c r="G699" s="13" t="s">
        <v>9</v>
      </c>
      <c r="H699" s="133" t="s">
        <v>2297</v>
      </c>
      <c r="I699" s="14" t="s">
        <v>42</v>
      </c>
      <c r="J699" s="21" t="s">
        <v>437</v>
      </c>
      <c r="K699" s="21"/>
      <c r="L699" s="11"/>
      <c r="M699" s="12"/>
    </row>
    <row r="700" ht="16" customHeight="1" spans="1:13">
      <c r="A700" s="21">
        <f t="shared" si="10"/>
        <v>697</v>
      </c>
      <c r="B700" s="11" t="s">
        <v>2298</v>
      </c>
      <c r="C700" s="134" t="s">
        <v>2299</v>
      </c>
      <c r="D700" s="13">
        <v>20</v>
      </c>
      <c r="E700" s="13" t="s">
        <v>39</v>
      </c>
      <c r="F700" s="13" t="s">
        <v>2296</v>
      </c>
      <c r="G700" s="13" t="s">
        <v>9</v>
      </c>
      <c r="H700" s="133" t="s">
        <v>2300</v>
      </c>
      <c r="I700" s="14" t="s">
        <v>42</v>
      </c>
      <c r="J700" s="21" t="s">
        <v>444</v>
      </c>
      <c r="K700" s="21"/>
      <c r="L700" s="11"/>
      <c r="M700" s="12"/>
    </row>
    <row r="701" ht="16" customHeight="1" spans="1:13">
      <c r="A701" s="21">
        <f t="shared" si="10"/>
        <v>698</v>
      </c>
      <c r="B701" s="11" t="s">
        <v>2301</v>
      </c>
      <c r="C701" s="12" t="s">
        <v>2302</v>
      </c>
      <c r="D701" s="13">
        <v>20</v>
      </c>
      <c r="E701" s="13" t="s">
        <v>39</v>
      </c>
      <c r="F701" s="13" t="s">
        <v>2296</v>
      </c>
      <c r="G701" s="13" t="s">
        <v>9</v>
      </c>
      <c r="H701" s="133" t="s">
        <v>2303</v>
      </c>
      <c r="I701" s="14" t="s">
        <v>42</v>
      </c>
      <c r="J701" s="21" t="s">
        <v>560</v>
      </c>
      <c r="K701" s="21"/>
      <c r="L701" s="11"/>
      <c r="M701" s="12"/>
    </row>
    <row r="702" ht="16" customHeight="1" spans="1:13">
      <c r="A702" s="21">
        <f t="shared" si="10"/>
        <v>699</v>
      </c>
      <c r="B702" s="11" t="s">
        <v>2304</v>
      </c>
      <c r="C702" s="12" t="s">
        <v>2305</v>
      </c>
      <c r="D702" s="13">
        <v>20</v>
      </c>
      <c r="E702" s="13" t="s">
        <v>39</v>
      </c>
      <c r="F702" s="13" t="s">
        <v>2296</v>
      </c>
      <c r="G702" s="13" t="s">
        <v>9</v>
      </c>
      <c r="H702" s="133" t="s">
        <v>2306</v>
      </c>
      <c r="I702" s="14" t="s">
        <v>42</v>
      </c>
      <c r="J702" s="21" t="s">
        <v>741</v>
      </c>
      <c r="K702" s="21"/>
      <c r="L702" s="11"/>
      <c r="M702" s="12"/>
    </row>
    <row r="703" ht="16" customHeight="1" spans="1:13">
      <c r="A703" s="21">
        <f t="shared" si="10"/>
        <v>700</v>
      </c>
      <c r="B703" s="11" t="s">
        <v>2307</v>
      </c>
      <c r="C703" s="12" t="s">
        <v>2308</v>
      </c>
      <c r="D703" s="13">
        <v>20</v>
      </c>
      <c r="E703" s="13" t="s">
        <v>39</v>
      </c>
      <c r="F703" s="13" t="s">
        <v>2296</v>
      </c>
      <c r="G703" s="13" t="s">
        <v>9</v>
      </c>
      <c r="H703" s="133" t="s">
        <v>2309</v>
      </c>
      <c r="I703" s="14" t="s">
        <v>42</v>
      </c>
      <c r="J703" s="21" t="s">
        <v>630</v>
      </c>
      <c r="K703" s="21"/>
      <c r="L703" s="11"/>
      <c r="M703" s="12"/>
    </row>
    <row r="704" ht="16" customHeight="1" spans="1:13">
      <c r="A704" s="21">
        <f t="shared" si="10"/>
        <v>701</v>
      </c>
      <c r="B704" s="11" t="s">
        <v>2310</v>
      </c>
      <c r="C704" s="12" t="s">
        <v>2311</v>
      </c>
      <c r="D704" s="13">
        <v>20</v>
      </c>
      <c r="E704" s="13" t="s">
        <v>39</v>
      </c>
      <c r="F704" s="13" t="s">
        <v>2296</v>
      </c>
      <c r="G704" s="13" t="s">
        <v>9</v>
      </c>
      <c r="H704" s="133" t="s">
        <v>2312</v>
      </c>
      <c r="I704" s="14" t="s">
        <v>42</v>
      </c>
      <c r="J704" s="21" t="s">
        <v>1993</v>
      </c>
      <c r="K704" s="21"/>
      <c r="L704" s="11"/>
      <c r="M704" s="12"/>
    </row>
    <row r="705" ht="16" customHeight="1" spans="1:13">
      <c r="A705" s="21">
        <f t="shared" si="10"/>
        <v>702</v>
      </c>
      <c r="B705" s="11" t="s">
        <v>2313</v>
      </c>
      <c r="C705" s="12" t="s">
        <v>2314</v>
      </c>
      <c r="D705" s="13">
        <v>20</v>
      </c>
      <c r="E705" s="13" t="s">
        <v>39</v>
      </c>
      <c r="F705" s="13" t="s">
        <v>2296</v>
      </c>
      <c r="G705" s="13" t="s">
        <v>9</v>
      </c>
      <c r="H705" s="133" t="s">
        <v>2315</v>
      </c>
      <c r="I705" s="14" t="s">
        <v>42</v>
      </c>
      <c r="J705" s="21" t="s">
        <v>1993</v>
      </c>
      <c r="K705" s="21"/>
      <c r="L705" s="11"/>
      <c r="M705" s="12"/>
    </row>
    <row r="706" ht="16" customHeight="1" spans="1:13">
      <c r="A706" s="21">
        <f t="shared" si="10"/>
        <v>703</v>
      </c>
      <c r="B706" s="11" t="s">
        <v>2316</v>
      </c>
      <c r="C706" s="11" t="s">
        <v>2317</v>
      </c>
      <c r="D706" s="13">
        <v>20</v>
      </c>
      <c r="E706" s="13" t="s">
        <v>39</v>
      </c>
      <c r="F706" s="13" t="s">
        <v>2296</v>
      </c>
      <c r="G706" s="13" t="s">
        <v>9</v>
      </c>
      <c r="H706" s="133" t="s">
        <v>2318</v>
      </c>
      <c r="I706" s="14" t="s">
        <v>42</v>
      </c>
      <c r="J706" s="21" t="s">
        <v>359</v>
      </c>
      <c r="K706" s="21"/>
      <c r="L706" s="11"/>
      <c r="M706" s="12"/>
    </row>
    <row r="707" ht="16" customHeight="1" spans="1:13">
      <c r="A707" s="21">
        <f t="shared" si="10"/>
        <v>704</v>
      </c>
      <c r="B707" s="11" t="s">
        <v>2319</v>
      </c>
      <c r="C707" s="11" t="s">
        <v>2320</v>
      </c>
      <c r="D707" s="13">
        <v>20</v>
      </c>
      <c r="E707" s="13" t="s">
        <v>39</v>
      </c>
      <c r="F707" s="13" t="s">
        <v>2296</v>
      </c>
      <c r="G707" s="13" t="s">
        <v>9</v>
      </c>
      <c r="H707" s="133" t="s">
        <v>2321</v>
      </c>
      <c r="I707" s="14" t="s">
        <v>42</v>
      </c>
      <c r="J707" s="21" t="s">
        <v>359</v>
      </c>
      <c r="K707" s="21"/>
      <c r="L707" s="11"/>
      <c r="M707" s="12"/>
    </row>
    <row r="708" ht="16" customHeight="1" spans="1:13">
      <c r="A708" s="21">
        <f t="shared" si="10"/>
        <v>705</v>
      </c>
      <c r="B708" s="11" t="s">
        <v>2322</v>
      </c>
      <c r="C708" s="12" t="s">
        <v>2323</v>
      </c>
      <c r="D708" s="13">
        <v>20</v>
      </c>
      <c r="E708" s="13" t="s">
        <v>39</v>
      </c>
      <c r="F708" s="13" t="s">
        <v>2296</v>
      </c>
      <c r="G708" s="13" t="s">
        <v>9</v>
      </c>
      <c r="H708" s="133" t="s">
        <v>2324</v>
      </c>
      <c r="I708" s="14" t="s">
        <v>42</v>
      </c>
      <c r="J708" s="21" t="s">
        <v>1184</v>
      </c>
      <c r="K708" s="21"/>
      <c r="L708" s="11"/>
      <c r="M708" s="12"/>
    </row>
    <row r="709" ht="16" customHeight="1" spans="1:13">
      <c r="A709" s="21">
        <f t="shared" ref="A709:A772" si="11">ROW(A706)</f>
        <v>706</v>
      </c>
      <c r="B709" s="11" t="s">
        <v>2325</v>
      </c>
      <c r="C709" s="12" t="s">
        <v>2326</v>
      </c>
      <c r="D709" s="13">
        <v>20</v>
      </c>
      <c r="E709" s="13" t="s">
        <v>39</v>
      </c>
      <c r="F709" s="13" t="s">
        <v>2296</v>
      </c>
      <c r="G709" s="13" t="s">
        <v>9</v>
      </c>
      <c r="H709" s="133" t="s">
        <v>2327</v>
      </c>
      <c r="I709" s="14" t="s">
        <v>42</v>
      </c>
      <c r="J709" s="21" t="s">
        <v>1184</v>
      </c>
      <c r="K709" s="21"/>
      <c r="L709" s="11"/>
      <c r="M709" s="12"/>
    </row>
    <row r="710" ht="16" customHeight="1" spans="1:13">
      <c r="A710" s="21">
        <f t="shared" si="11"/>
        <v>707</v>
      </c>
      <c r="B710" s="11" t="s">
        <v>2328</v>
      </c>
      <c r="C710" s="12" t="s">
        <v>2329</v>
      </c>
      <c r="D710" s="13">
        <v>20</v>
      </c>
      <c r="E710" s="13" t="s">
        <v>39</v>
      </c>
      <c r="F710" s="13" t="s">
        <v>2296</v>
      </c>
      <c r="G710" s="13" t="s">
        <v>9</v>
      </c>
      <c r="H710" s="133" t="s">
        <v>2330</v>
      </c>
      <c r="I710" s="14" t="s">
        <v>42</v>
      </c>
      <c r="J710" s="21" t="s">
        <v>198</v>
      </c>
      <c r="K710" s="21"/>
      <c r="L710" s="11"/>
      <c r="M710" s="12"/>
    </row>
    <row r="711" ht="16" customHeight="1" spans="1:13">
      <c r="A711" s="21">
        <f t="shared" si="11"/>
        <v>708</v>
      </c>
      <c r="B711" s="11" t="s">
        <v>601</v>
      </c>
      <c r="C711" s="12" t="s">
        <v>2331</v>
      </c>
      <c r="D711" s="13">
        <v>20</v>
      </c>
      <c r="E711" s="13" t="s">
        <v>39</v>
      </c>
      <c r="F711" s="13" t="s">
        <v>2296</v>
      </c>
      <c r="G711" s="13" t="s">
        <v>9</v>
      </c>
      <c r="H711" s="133" t="s">
        <v>2332</v>
      </c>
      <c r="I711" s="14" t="s">
        <v>42</v>
      </c>
      <c r="J711" s="21" t="s">
        <v>1474</v>
      </c>
      <c r="K711" s="21"/>
      <c r="L711" s="11"/>
      <c r="M711" s="12"/>
    </row>
    <row r="712" ht="16" customHeight="1" spans="1:13">
      <c r="A712" s="21">
        <f t="shared" si="11"/>
        <v>709</v>
      </c>
      <c r="B712" s="11" t="s">
        <v>2333</v>
      </c>
      <c r="C712" s="12" t="s">
        <v>2334</v>
      </c>
      <c r="D712" s="13">
        <v>20</v>
      </c>
      <c r="E712" s="13" t="s">
        <v>39</v>
      </c>
      <c r="F712" s="13" t="s">
        <v>2296</v>
      </c>
      <c r="G712" s="13" t="s">
        <v>9</v>
      </c>
      <c r="H712" s="133" t="s">
        <v>2335</v>
      </c>
      <c r="I712" s="14" t="s">
        <v>42</v>
      </c>
      <c r="J712" s="21" t="s">
        <v>1474</v>
      </c>
      <c r="K712" s="21"/>
      <c r="L712" s="11"/>
      <c r="M712" s="12"/>
    </row>
    <row r="713" ht="16" customHeight="1" spans="1:13">
      <c r="A713" s="21">
        <f t="shared" si="11"/>
        <v>710</v>
      </c>
      <c r="B713" s="11" t="s">
        <v>2336</v>
      </c>
      <c r="C713" s="12" t="s">
        <v>2337</v>
      </c>
      <c r="D713" s="13">
        <v>20</v>
      </c>
      <c r="E713" s="13" t="s">
        <v>39</v>
      </c>
      <c r="F713" s="13" t="s">
        <v>2296</v>
      </c>
      <c r="G713" s="13" t="s">
        <v>9</v>
      </c>
      <c r="H713" s="133" t="s">
        <v>2338</v>
      </c>
      <c r="I713" s="14" t="s">
        <v>42</v>
      </c>
      <c r="J713" s="21" t="s">
        <v>1474</v>
      </c>
      <c r="K713" s="21"/>
      <c r="L713" s="11"/>
      <c r="M713" s="12"/>
    </row>
    <row r="714" ht="16" customHeight="1" spans="1:13">
      <c r="A714" s="21">
        <f t="shared" si="11"/>
        <v>711</v>
      </c>
      <c r="B714" s="11" t="s">
        <v>2339</v>
      </c>
      <c r="C714" s="12" t="s">
        <v>2340</v>
      </c>
      <c r="D714" s="13">
        <v>20</v>
      </c>
      <c r="E714" s="13" t="s">
        <v>39</v>
      </c>
      <c r="F714" s="13" t="s">
        <v>2341</v>
      </c>
      <c r="G714" s="13" t="s">
        <v>9</v>
      </c>
      <c r="H714" s="133" t="s">
        <v>2342</v>
      </c>
      <c r="I714" s="14" t="s">
        <v>42</v>
      </c>
      <c r="J714" s="21" t="s">
        <v>177</v>
      </c>
      <c r="K714" s="21"/>
      <c r="L714" s="11"/>
      <c r="M714" s="12"/>
    </row>
    <row r="715" ht="16" customHeight="1" spans="1:13">
      <c r="A715" s="21">
        <f t="shared" si="11"/>
        <v>712</v>
      </c>
      <c r="B715" s="11" t="s">
        <v>2343</v>
      </c>
      <c r="C715" s="12" t="s">
        <v>2344</v>
      </c>
      <c r="D715" s="13">
        <v>20</v>
      </c>
      <c r="E715" s="13" t="s">
        <v>39</v>
      </c>
      <c r="F715" s="13" t="s">
        <v>2341</v>
      </c>
      <c r="G715" s="13" t="s">
        <v>9</v>
      </c>
      <c r="H715" s="133" t="s">
        <v>2345</v>
      </c>
      <c r="I715" s="14" t="s">
        <v>42</v>
      </c>
      <c r="J715" s="21" t="s">
        <v>1759</v>
      </c>
      <c r="K715" s="21"/>
      <c r="L715" s="11"/>
      <c r="M715" s="12"/>
    </row>
    <row r="716" ht="16" customHeight="1" spans="1:13">
      <c r="A716" s="21">
        <f t="shared" si="11"/>
        <v>713</v>
      </c>
      <c r="B716" s="11" t="s">
        <v>2346</v>
      </c>
      <c r="C716" s="12" t="s">
        <v>2347</v>
      </c>
      <c r="D716" s="13">
        <v>20</v>
      </c>
      <c r="E716" s="13" t="s">
        <v>39</v>
      </c>
      <c r="F716" s="13" t="s">
        <v>2341</v>
      </c>
      <c r="G716" s="13" t="s">
        <v>9</v>
      </c>
      <c r="H716" s="133" t="s">
        <v>2348</v>
      </c>
      <c r="I716" s="14" t="s">
        <v>42</v>
      </c>
      <c r="J716" s="21" t="s">
        <v>437</v>
      </c>
      <c r="K716" s="21"/>
      <c r="L716" s="11"/>
      <c r="M716" s="12"/>
    </row>
    <row r="717" ht="16" customHeight="1" spans="1:13">
      <c r="A717" s="21">
        <f t="shared" si="11"/>
        <v>714</v>
      </c>
      <c r="B717" s="11" t="s">
        <v>2349</v>
      </c>
      <c r="C717" s="12" t="s">
        <v>2350</v>
      </c>
      <c r="D717" s="13">
        <v>30</v>
      </c>
      <c r="E717" s="13" t="s">
        <v>39</v>
      </c>
      <c r="F717" s="13" t="s">
        <v>2341</v>
      </c>
      <c r="G717" s="13" t="s">
        <v>9</v>
      </c>
      <c r="H717" s="133" t="s">
        <v>2351</v>
      </c>
      <c r="I717" s="14" t="s">
        <v>42</v>
      </c>
      <c r="J717" s="21" t="s">
        <v>437</v>
      </c>
      <c r="K717" s="21"/>
      <c r="L717" s="11"/>
      <c r="M717" s="12" t="s">
        <v>972</v>
      </c>
    </row>
    <row r="718" ht="16" customHeight="1" spans="1:13">
      <c r="A718" s="21">
        <f t="shared" si="11"/>
        <v>715</v>
      </c>
      <c r="B718" s="11" t="s">
        <v>2352</v>
      </c>
      <c r="C718" s="12" t="s">
        <v>2353</v>
      </c>
      <c r="D718" s="13">
        <v>20</v>
      </c>
      <c r="E718" s="13" t="s">
        <v>39</v>
      </c>
      <c r="F718" s="13" t="s">
        <v>2341</v>
      </c>
      <c r="G718" s="13" t="s">
        <v>9</v>
      </c>
      <c r="H718" s="133" t="s">
        <v>2354</v>
      </c>
      <c r="I718" s="14" t="s">
        <v>42</v>
      </c>
      <c r="J718" s="21" t="s">
        <v>560</v>
      </c>
      <c r="K718" s="21"/>
      <c r="L718" s="11"/>
      <c r="M718" s="12"/>
    </row>
    <row r="719" ht="16" customHeight="1" spans="1:13">
      <c r="A719" s="21">
        <f t="shared" si="11"/>
        <v>716</v>
      </c>
      <c r="B719" s="11" t="s">
        <v>2355</v>
      </c>
      <c r="C719" s="12" t="s">
        <v>2356</v>
      </c>
      <c r="D719" s="13">
        <v>20</v>
      </c>
      <c r="E719" s="13" t="s">
        <v>39</v>
      </c>
      <c r="F719" s="13" t="s">
        <v>2341</v>
      </c>
      <c r="G719" s="13" t="s">
        <v>9</v>
      </c>
      <c r="H719" s="133" t="s">
        <v>2357</v>
      </c>
      <c r="I719" s="14" t="s">
        <v>42</v>
      </c>
      <c r="J719" s="21" t="s">
        <v>630</v>
      </c>
      <c r="K719" s="21"/>
      <c r="L719" s="11"/>
      <c r="M719" s="12"/>
    </row>
    <row r="720" ht="16" customHeight="1" spans="1:13">
      <c r="A720" s="21">
        <f t="shared" si="11"/>
        <v>717</v>
      </c>
      <c r="B720" s="11" t="s">
        <v>2358</v>
      </c>
      <c r="C720" s="12" t="s">
        <v>2359</v>
      </c>
      <c r="D720" s="13">
        <v>30</v>
      </c>
      <c r="E720" s="13" t="s">
        <v>39</v>
      </c>
      <c r="F720" s="13" t="s">
        <v>2341</v>
      </c>
      <c r="G720" s="13" t="s">
        <v>9</v>
      </c>
      <c r="H720" s="133" t="s">
        <v>2360</v>
      </c>
      <c r="I720" s="14" t="s">
        <v>42</v>
      </c>
      <c r="J720" s="21" t="s">
        <v>630</v>
      </c>
      <c r="K720" s="21"/>
      <c r="L720" s="11"/>
      <c r="M720" s="12" t="s">
        <v>148</v>
      </c>
    </row>
    <row r="721" ht="16" customHeight="1" spans="1:13">
      <c r="A721" s="21">
        <f t="shared" si="11"/>
        <v>718</v>
      </c>
      <c r="B721" s="11" t="s">
        <v>2361</v>
      </c>
      <c r="C721" s="12" t="s">
        <v>2362</v>
      </c>
      <c r="D721" s="13">
        <v>30</v>
      </c>
      <c r="E721" s="13" t="s">
        <v>39</v>
      </c>
      <c r="F721" s="13" t="s">
        <v>2341</v>
      </c>
      <c r="G721" s="13" t="s">
        <v>9</v>
      </c>
      <c r="H721" s="133" t="s">
        <v>2363</v>
      </c>
      <c r="I721" s="14" t="s">
        <v>42</v>
      </c>
      <c r="J721" s="21" t="s">
        <v>741</v>
      </c>
      <c r="K721" s="21"/>
      <c r="L721" s="11"/>
      <c r="M721" s="12" t="s">
        <v>279</v>
      </c>
    </row>
    <row r="722" ht="16" customHeight="1" spans="1:13">
      <c r="A722" s="21">
        <f t="shared" si="11"/>
        <v>719</v>
      </c>
      <c r="B722" s="11" t="s">
        <v>2364</v>
      </c>
      <c r="C722" s="12" t="s">
        <v>2365</v>
      </c>
      <c r="D722" s="13">
        <v>20</v>
      </c>
      <c r="E722" s="13" t="s">
        <v>39</v>
      </c>
      <c r="F722" s="13" t="s">
        <v>2341</v>
      </c>
      <c r="G722" s="13" t="s">
        <v>9</v>
      </c>
      <c r="H722" s="133" t="s">
        <v>2366</v>
      </c>
      <c r="I722" s="14" t="s">
        <v>42</v>
      </c>
      <c r="J722" s="21" t="s">
        <v>741</v>
      </c>
      <c r="K722" s="21"/>
      <c r="L722" s="11"/>
      <c r="M722" s="12"/>
    </row>
    <row r="723" ht="16" customHeight="1" spans="1:13">
      <c r="A723" s="21">
        <f t="shared" si="11"/>
        <v>720</v>
      </c>
      <c r="B723" s="11" t="s">
        <v>2367</v>
      </c>
      <c r="C723" s="12" t="s">
        <v>2368</v>
      </c>
      <c r="D723" s="13">
        <v>20</v>
      </c>
      <c r="E723" s="13" t="s">
        <v>39</v>
      </c>
      <c r="F723" s="13" t="s">
        <v>2341</v>
      </c>
      <c r="G723" s="13" t="s">
        <v>9</v>
      </c>
      <c r="H723" s="133" t="s">
        <v>2369</v>
      </c>
      <c r="I723" s="14" t="s">
        <v>42</v>
      </c>
      <c r="J723" s="21" t="s">
        <v>924</v>
      </c>
      <c r="K723" s="21"/>
      <c r="L723" s="11"/>
      <c r="M723" s="12"/>
    </row>
    <row r="724" ht="16" customHeight="1" spans="1:13">
      <c r="A724" s="21">
        <f t="shared" si="11"/>
        <v>721</v>
      </c>
      <c r="B724" s="11" t="s">
        <v>2370</v>
      </c>
      <c r="C724" s="12" t="s">
        <v>2371</v>
      </c>
      <c r="D724" s="13">
        <v>20</v>
      </c>
      <c r="E724" s="13" t="s">
        <v>39</v>
      </c>
      <c r="F724" s="13" t="s">
        <v>2341</v>
      </c>
      <c r="G724" s="13" t="s">
        <v>9</v>
      </c>
      <c r="H724" s="133" t="s">
        <v>2372</v>
      </c>
      <c r="I724" s="14" t="s">
        <v>42</v>
      </c>
      <c r="J724" s="21" t="s">
        <v>924</v>
      </c>
      <c r="K724" s="21"/>
      <c r="L724" s="11"/>
      <c r="M724" s="12"/>
    </row>
    <row r="725" ht="16" customHeight="1" spans="1:13">
      <c r="A725" s="21">
        <f t="shared" si="11"/>
        <v>722</v>
      </c>
      <c r="B725" s="11" t="s">
        <v>2373</v>
      </c>
      <c r="C725" s="12" t="s">
        <v>2374</v>
      </c>
      <c r="D725" s="13">
        <v>20</v>
      </c>
      <c r="E725" s="13" t="s">
        <v>39</v>
      </c>
      <c r="F725" s="13" t="s">
        <v>2341</v>
      </c>
      <c r="G725" s="13" t="s">
        <v>9</v>
      </c>
      <c r="H725" s="133" t="s">
        <v>2375</v>
      </c>
      <c r="I725" s="14" t="s">
        <v>42</v>
      </c>
      <c r="J725" s="21" t="s">
        <v>988</v>
      </c>
      <c r="K725" s="21"/>
      <c r="L725" s="11"/>
      <c r="M725" s="12"/>
    </row>
    <row r="726" ht="16" customHeight="1" spans="1:13">
      <c r="A726" s="21">
        <f t="shared" si="11"/>
        <v>723</v>
      </c>
      <c r="B726" s="11" t="s">
        <v>2376</v>
      </c>
      <c r="C726" s="12" t="s">
        <v>2377</v>
      </c>
      <c r="D726" s="13">
        <v>20</v>
      </c>
      <c r="E726" s="13" t="s">
        <v>39</v>
      </c>
      <c r="F726" s="13" t="s">
        <v>2341</v>
      </c>
      <c r="G726" s="13" t="s">
        <v>9</v>
      </c>
      <c r="H726" s="133" t="s">
        <v>2378</v>
      </c>
      <c r="I726" s="14" t="s">
        <v>42</v>
      </c>
      <c r="J726" s="21" t="s">
        <v>359</v>
      </c>
      <c r="K726" s="21"/>
      <c r="L726" s="11"/>
      <c r="M726" s="12"/>
    </row>
    <row r="727" ht="16" customHeight="1" spans="1:13">
      <c r="A727" s="21">
        <f t="shared" si="11"/>
        <v>724</v>
      </c>
      <c r="B727" s="11" t="s">
        <v>2379</v>
      </c>
      <c r="C727" s="12" t="s">
        <v>2380</v>
      </c>
      <c r="D727" s="13">
        <v>20</v>
      </c>
      <c r="E727" s="13" t="s">
        <v>39</v>
      </c>
      <c r="F727" s="13" t="s">
        <v>2341</v>
      </c>
      <c r="G727" s="13" t="s">
        <v>9</v>
      </c>
      <c r="H727" s="133" t="s">
        <v>2381</v>
      </c>
      <c r="I727" s="14" t="s">
        <v>42</v>
      </c>
      <c r="J727" s="21" t="s">
        <v>1474</v>
      </c>
      <c r="K727" s="21"/>
      <c r="L727" s="11"/>
      <c r="M727" s="12"/>
    </row>
    <row r="728" ht="16" customHeight="1" spans="1:13">
      <c r="A728" s="21">
        <f t="shared" si="11"/>
        <v>725</v>
      </c>
      <c r="B728" s="11" t="s">
        <v>2382</v>
      </c>
      <c r="C728" s="12" t="s">
        <v>2383</v>
      </c>
      <c r="D728" s="13">
        <v>20</v>
      </c>
      <c r="E728" s="13" t="s">
        <v>39</v>
      </c>
      <c r="F728" s="13" t="s">
        <v>2384</v>
      </c>
      <c r="G728" s="13" t="s">
        <v>9</v>
      </c>
      <c r="H728" s="133" t="s">
        <v>2385</v>
      </c>
      <c r="I728" s="14" t="s">
        <v>42</v>
      </c>
      <c r="J728" s="21" t="s">
        <v>43</v>
      </c>
      <c r="K728" s="21"/>
      <c r="L728" s="11"/>
      <c r="M728" s="12"/>
    </row>
    <row r="729" ht="16" customHeight="1" spans="1:13">
      <c r="A729" s="21">
        <f t="shared" si="11"/>
        <v>726</v>
      </c>
      <c r="B729" s="11" t="s">
        <v>2386</v>
      </c>
      <c r="C729" s="12" t="s">
        <v>2387</v>
      </c>
      <c r="D729" s="13">
        <v>20</v>
      </c>
      <c r="E729" s="13" t="s">
        <v>39</v>
      </c>
      <c r="F729" s="13" t="s">
        <v>2384</v>
      </c>
      <c r="G729" s="13" t="s">
        <v>9</v>
      </c>
      <c r="H729" s="133" t="s">
        <v>2388</v>
      </c>
      <c r="I729" s="14" t="s">
        <v>42</v>
      </c>
      <c r="J729" s="21" t="s">
        <v>363</v>
      </c>
      <c r="K729" s="21"/>
      <c r="L729" s="11"/>
      <c r="M729" s="12"/>
    </row>
    <row r="730" ht="16" customHeight="1" spans="1:13">
      <c r="A730" s="21">
        <f t="shared" si="11"/>
        <v>727</v>
      </c>
      <c r="B730" s="11" t="s">
        <v>2389</v>
      </c>
      <c r="C730" s="12" t="s">
        <v>2390</v>
      </c>
      <c r="D730" s="13">
        <v>20</v>
      </c>
      <c r="E730" s="13" t="s">
        <v>39</v>
      </c>
      <c r="F730" s="13" t="s">
        <v>2384</v>
      </c>
      <c r="G730" s="13" t="s">
        <v>9</v>
      </c>
      <c r="H730" s="133" t="s">
        <v>2391</v>
      </c>
      <c r="I730" s="14" t="s">
        <v>42</v>
      </c>
      <c r="J730" s="21" t="s">
        <v>444</v>
      </c>
      <c r="K730" s="21"/>
      <c r="L730" s="11"/>
      <c r="M730" s="12"/>
    </row>
    <row r="731" ht="16" customHeight="1" spans="1:13">
      <c r="A731" s="21">
        <f t="shared" si="11"/>
        <v>728</v>
      </c>
      <c r="B731" s="11" t="s">
        <v>2392</v>
      </c>
      <c r="C731" s="12" t="s">
        <v>2393</v>
      </c>
      <c r="D731" s="13">
        <v>20</v>
      </c>
      <c r="E731" s="13" t="s">
        <v>39</v>
      </c>
      <c r="F731" s="13" t="s">
        <v>2384</v>
      </c>
      <c r="G731" s="13" t="s">
        <v>9</v>
      </c>
      <c r="H731" s="133" t="s">
        <v>2394</v>
      </c>
      <c r="I731" s="14" t="s">
        <v>42</v>
      </c>
      <c r="J731" s="21" t="s">
        <v>444</v>
      </c>
      <c r="K731" s="21"/>
      <c r="L731" s="11"/>
      <c r="M731" s="12"/>
    </row>
    <row r="732" ht="16" customHeight="1" spans="1:13">
      <c r="A732" s="21">
        <f t="shared" si="11"/>
        <v>729</v>
      </c>
      <c r="B732" s="11" t="s">
        <v>2395</v>
      </c>
      <c r="C732" s="12" t="s">
        <v>2396</v>
      </c>
      <c r="D732" s="13">
        <v>20</v>
      </c>
      <c r="E732" s="13" t="s">
        <v>39</v>
      </c>
      <c r="F732" s="13" t="s">
        <v>2384</v>
      </c>
      <c r="G732" s="13" t="s">
        <v>9</v>
      </c>
      <c r="H732" s="133" t="s">
        <v>2397</v>
      </c>
      <c r="I732" s="14" t="s">
        <v>42</v>
      </c>
      <c r="J732" s="21" t="s">
        <v>630</v>
      </c>
      <c r="K732" s="21"/>
      <c r="L732" s="11"/>
      <c r="M732" s="12"/>
    </row>
    <row r="733" ht="16" customHeight="1" spans="1:13">
      <c r="A733" s="21">
        <f t="shared" si="11"/>
        <v>730</v>
      </c>
      <c r="B733" s="11" t="s">
        <v>2398</v>
      </c>
      <c r="C733" s="12" t="s">
        <v>2399</v>
      </c>
      <c r="D733" s="13">
        <v>20</v>
      </c>
      <c r="E733" s="13" t="s">
        <v>39</v>
      </c>
      <c r="F733" s="13" t="s">
        <v>2384</v>
      </c>
      <c r="G733" s="13" t="s">
        <v>9</v>
      </c>
      <c r="H733" s="133" t="s">
        <v>2400</v>
      </c>
      <c r="I733" s="14" t="s">
        <v>42</v>
      </c>
      <c r="J733" s="21" t="s">
        <v>1993</v>
      </c>
      <c r="K733" s="21"/>
      <c r="L733" s="11"/>
      <c r="M733" s="12"/>
    </row>
    <row r="734" ht="16" customHeight="1" spans="1:13">
      <c r="A734" s="21">
        <f t="shared" si="11"/>
        <v>731</v>
      </c>
      <c r="B734" s="11" t="s">
        <v>2401</v>
      </c>
      <c r="C734" s="12" t="s">
        <v>2402</v>
      </c>
      <c r="D734" s="13">
        <v>20</v>
      </c>
      <c r="E734" s="13" t="s">
        <v>39</v>
      </c>
      <c r="F734" s="13" t="s">
        <v>2384</v>
      </c>
      <c r="G734" s="13" t="s">
        <v>9</v>
      </c>
      <c r="H734" s="133" t="s">
        <v>2403</v>
      </c>
      <c r="I734" s="14" t="s">
        <v>42</v>
      </c>
      <c r="J734" s="21" t="s">
        <v>2404</v>
      </c>
      <c r="K734" s="21"/>
      <c r="L734" s="11"/>
      <c r="M734" s="12"/>
    </row>
    <row r="735" ht="16" customHeight="1" spans="1:13">
      <c r="A735" s="21">
        <f t="shared" si="11"/>
        <v>732</v>
      </c>
      <c r="B735" s="11" t="s">
        <v>2405</v>
      </c>
      <c r="C735" s="12" t="s">
        <v>2406</v>
      </c>
      <c r="D735" s="13">
        <v>20</v>
      </c>
      <c r="E735" s="13" t="s">
        <v>39</v>
      </c>
      <c r="F735" s="13" t="s">
        <v>2384</v>
      </c>
      <c r="G735" s="13" t="s">
        <v>9</v>
      </c>
      <c r="H735" s="133" t="s">
        <v>2407</v>
      </c>
      <c r="I735" s="14" t="s">
        <v>42</v>
      </c>
      <c r="J735" s="21" t="s">
        <v>198</v>
      </c>
      <c r="K735" s="21"/>
      <c r="L735" s="11"/>
      <c r="M735" s="12"/>
    </row>
    <row r="736" ht="16" customHeight="1" spans="1:13">
      <c r="A736" s="21">
        <f t="shared" si="11"/>
        <v>733</v>
      </c>
      <c r="B736" s="11" t="s">
        <v>2408</v>
      </c>
      <c r="C736" s="12" t="s">
        <v>2409</v>
      </c>
      <c r="D736" s="13">
        <v>20</v>
      </c>
      <c r="E736" s="13" t="s">
        <v>39</v>
      </c>
      <c r="F736" s="13" t="s">
        <v>2410</v>
      </c>
      <c r="G736" s="13" t="s">
        <v>9</v>
      </c>
      <c r="H736" s="133" t="s">
        <v>2411</v>
      </c>
      <c r="I736" s="14" t="s">
        <v>42</v>
      </c>
      <c r="J736" s="21" t="s">
        <v>1759</v>
      </c>
      <c r="K736" s="21"/>
      <c r="L736" s="11"/>
      <c r="M736" s="12"/>
    </row>
    <row r="737" ht="16" customHeight="1" spans="1:13">
      <c r="A737" s="21">
        <f t="shared" si="11"/>
        <v>734</v>
      </c>
      <c r="B737" s="11" t="s">
        <v>2412</v>
      </c>
      <c r="C737" s="12" t="s">
        <v>2413</v>
      </c>
      <c r="D737" s="13">
        <v>20</v>
      </c>
      <c r="E737" s="13" t="s">
        <v>39</v>
      </c>
      <c r="F737" s="13" t="s">
        <v>2410</v>
      </c>
      <c r="G737" s="13" t="s">
        <v>9</v>
      </c>
      <c r="H737" s="133" t="s">
        <v>2414</v>
      </c>
      <c r="I737" s="14" t="s">
        <v>42</v>
      </c>
      <c r="J737" s="21" t="s">
        <v>630</v>
      </c>
      <c r="K737" s="21"/>
      <c r="L737" s="11"/>
      <c r="M737" s="12"/>
    </row>
    <row r="738" ht="16" customHeight="1" spans="1:13">
      <c r="A738" s="21">
        <f t="shared" si="11"/>
        <v>735</v>
      </c>
      <c r="B738" s="11" t="s">
        <v>2415</v>
      </c>
      <c r="C738" s="12" t="s">
        <v>2416</v>
      </c>
      <c r="D738" s="13">
        <v>20</v>
      </c>
      <c r="E738" s="13" t="s">
        <v>39</v>
      </c>
      <c r="F738" s="13" t="s">
        <v>2410</v>
      </c>
      <c r="G738" s="13" t="s">
        <v>9</v>
      </c>
      <c r="H738" s="133" t="s">
        <v>2417</v>
      </c>
      <c r="I738" s="14" t="s">
        <v>42</v>
      </c>
      <c r="J738" s="21" t="s">
        <v>630</v>
      </c>
      <c r="K738" s="21"/>
      <c r="L738" s="11"/>
      <c r="M738" s="12"/>
    </row>
    <row r="739" ht="16" customHeight="1" spans="1:13">
      <c r="A739" s="21">
        <f t="shared" si="11"/>
        <v>736</v>
      </c>
      <c r="B739" s="11" t="s">
        <v>2418</v>
      </c>
      <c r="C739" s="12" t="s">
        <v>2419</v>
      </c>
      <c r="D739" s="13">
        <v>20</v>
      </c>
      <c r="E739" s="13" t="s">
        <v>39</v>
      </c>
      <c r="F739" s="13" t="s">
        <v>2410</v>
      </c>
      <c r="G739" s="13" t="s">
        <v>9</v>
      </c>
      <c r="H739" s="133" t="s">
        <v>2420</v>
      </c>
      <c r="I739" s="14" t="s">
        <v>42</v>
      </c>
      <c r="J739" s="21" t="s">
        <v>136</v>
      </c>
      <c r="K739" s="21"/>
      <c r="L739" s="11"/>
      <c r="M739" s="12"/>
    </row>
    <row r="740" ht="16" customHeight="1" spans="1:13">
      <c r="A740" s="21">
        <f t="shared" si="11"/>
        <v>737</v>
      </c>
      <c r="B740" s="11" t="s">
        <v>2421</v>
      </c>
      <c r="C740" s="12" t="s">
        <v>2422</v>
      </c>
      <c r="D740" s="13">
        <v>20</v>
      </c>
      <c r="E740" s="13" t="s">
        <v>39</v>
      </c>
      <c r="F740" s="13" t="s">
        <v>2410</v>
      </c>
      <c r="G740" s="13" t="s">
        <v>9</v>
      </c>
      <c r="H740" s="133" t="s">
        <v>2423</v>
      </c>
      <c r="I740" s="14" t="s">
        <v>42</v>
      </c>
      <c r="J740" s="21" t="s">
        <v>1993</v>
      </c>
      <c r="K740" s="21"/>
      <c r="L740" s="11"/>
      <c r="M740" s="12"/>
    </row>
    <row r="741" ht="16" customHeight="1" spans="1:13">
      <c r="A741" s="21">
        <f t="shared" si="11"/>
        <v>738</v>
      </c>
      <c r="B741" s="11" t="s">
        <v>2424</v>
      </c>
      <c r="C741" s="12" t="s">
        <v>2425</v>
      </c>
      <c r="D741" s="13">
        <v>20</v>
      </c>
      <c r="E741" s="13" t="s">
        <v>39</v>
      </c>
      <c r="F741" s="13" t="s">
        <v>2410</v>
      </c>
      <c r="G741" s="13" t="s">
        <v>9</v>
      </c>
      <c r="H741" s="133" t="s">
        <v>2426</v>
      </c>
      <c r="I741" s="14" t="s">
        <v>42</v>
      </c>
      <c r="J741" s="21" t="s">
        <v>1474</v>
      </c>
      <c r="K741" s="21" t="s">
        <v>2427</v>
      </c>
      <c r="L741" s="11"/>
      <c r="M741" s="12"/>
    </row>
    <row r="742" ht="16" customHeight="1" spans="1:13">
      <c r="A742" s="21">
        <f t="shared" si="11"/>
        <v>739</v>
      </c>
      <c r="B742" s="11" t="s">
        <v>2428</v>
      </c>
      <c r="C742" s="12" t="s">
        <v>2429</v>
      </c>
      <c r="D742" s="13">
        <v>20</v>
      </c>
      <c r="E742" s="13" t="s">
        <v>39</v>
      </c>
      <c r="F742" s="13" t="s">
        <v>2410</v>
      </c>
      <c r="G742" s="13" t="s">
        <v>9</v>
      </c>
      <c r="H742" s="133" t="s">
        <v>2430</v>
      </c>
      <c r="I742" s="14" t="s">
        <v>42</v>
      </c>
      <c r="J742" s="21" t="s">
        <v>924</v>
      </c>
      <c r="K742" s="21"/>
      <c r="L742" s="11"/>
      <c r="M742" s="12"/>
    </row>
    <row r="743" ht="16" customHeight="1" spans="1:13">
      <c r="A743" s="21">
        <f t="shared" si="11"/>
        <v>740</v>
      </c>
      <c r="B743" s="11" t="s">
        <v>2431</v>
      </c>
      <c r="C743" s="12" t="s">
        <v>2432</v>
      </c>
      <c r="D743" s="13">
        <v>20</v>
      </c>
      <c r="E743" s="13" t="s">
        <v>39</v>
      </c>
      <c r="F743" s="13" t="s">
        <v>2410</v>
      </c>
      <c r="G743" s="13" t="s">
        <v>9</v>
      </c>
      <c r="H743" s="133" t="s">
        <v>2433</v>
      </c>
      <c r="I743" s="14" t="s">
        <v>42</v>
      </c>
      <c r="J743" s="21" t="s">
        <v>988</v>
      </c>
      <c r="K743" s="21"/>
      <c r="L743" s="11"/>
      <c r="M743" s="12"/>
    </row>
    <row r="744" ht="16" customHeight="1" spans="1:13">
      <c r="A744" s="21">
        <f t="shared" si="11"/>
        <v>741</v>
      </c>
      <c r="B744" s="11" t="s">
        <v>2434</v>
      </c>
      <c r="C744" s="12" t="s">
        <v>2435</v>
      </c>
      <c r="D744" s="13">
        <v>20</v>
      </c>
      <c r="E744" s="13" t="s">
        <v>39</v>
      </c>
      <c r="F744" s="13" t="s">
        <v>2410</v>
      </c>
      <c r="G744" s="13" t="s">
        <v>9</v>
      </c>
      <c r="H744" s="133" t="s">
        <v>2436</v>
      </c>
      <c r="I744" s="14" t="s">
        <v>42</v>
      </c>
      <c r="J744" s="21" t="s">
        <v>359</v>
      </c>
      <c r="K744" s="21"/>
      <c r="L744" s="11"/>
      <c r="M744" s="12"/>
    </row>
    <row r="745" ht="16" customHeight="1" spans="1:13">
      <c r="A745" s="21">
        <f t="shared" si="11"/>
        <v>742</v>
      </c>
      <c r="B745" s="11" t="s">
        <v>2437</v>
      </c>
      <c r="C745" s="12" t="s">
        <v>2438</v>
      </c>
      <c r="D745" s="13">
        <v>20</v>
      </c>
      <c r="E745" s="13" t="s">
        <v>39</v>
      </c>
      <c r="F745" s="13" t="s">
        <v>2410</v>
      </c>
      <c r="G745" s="13" t="s">
        <v>9</v>
      </c>
      <c r="H745" s="133" t="s">
        <v>2439</v>
      </c>
      <c r="I745" s="14" t="s">
        <v>42</v>
      </c>
      <c r="J745" s="21" t="s">
        <v>359</v>
      </c>
      <c r="K745" s="21"/>
      <c r="L745" s="11"/>
      <c r="M745" s="12"/>
    </row>
    <row r="746" ht="16" customHeight="1" spans="1:13">
      <c r="A746" s="21">
        <f t="shared" si="11"/>
        <v>743</v>
      </c>
      <c r="B746" s="11" t="s">
        <v>2440</v>
      </c>
      <c r="C746" s="11" t="s">
        <v>2441</v>
      </c>
      <c r="D746" s="13">
        <v>20</v>
      </c>
      <c r="E746" s="13" t="s">
        <v>39</v>
      </c>
      <c r="F746" s="13" t="s">
        <v>2410</v>
      </c>
      <c r="G746" s="13" t="s">
        <v>9</v>
      </c>
      <c r="H746" s="133" t="s">
        <v>2442</v>
      </c>
      <c r="I746" s="14" t="s">
        <v>42</v>
      </c>
      <c r="J746" s="21" t="s">
        <v>359</v>
      </c>
      <c r="K746" s="21"/>
      <c r="L746" s="11"/>
      <c r="M746" s="12"/>
    </row>
    <row r="747" ht="16" customHeight="1" spans="1:13">
      <c r="A747" s="21">
        <f t="shared" si="11"/>
        <v>744</v>
      </c>
      <c r="B747" s="11" t="s">
        <v>2443</v>
      </c>
      <c r="C747" s="12" t="s">
        <v>2444</v>
      </c>
      <c r="D747" s="13">
        <v>20</v>
      </c>
      <c r="E747" s="13" t="s">
        <v>39</v>
      </c>
      <c r="F747" s="13" t="s">
        <v>2410</v>
      </c>
      <c r="G747" s="13" t="s">
        <v>9</v>
      </c>
      <c r="H747" s="133" t="s">
        <v>2445</v>
      </c>
      <c r="I747" s="14" t="s">
        <v>42</v>
      </c>
      <c r="J747" s="21" t="s">
        <v>1184</v>
      </c>
      <c r="K747" s="21"/>
      <c r="L747" s="11"/>
      <c r="M747" s="12"/>
    </row>
    <row r="748" ht="16" customHeight="1" spans="1:13">
      <c r="A748" s="21">
        <f t="shared" si="11"/>
        <v>745</v>
      </c>
      <c r="B748" s="11" t="s">
        <v>2446</v>
      </c>
      <c r="C748" s="12" t="s">
        <v>2447</v>
      </c>
      <c r="D748" s="13">
        <v>20</v>
      </c>
      <c r="E748" s="13" t="s">
        <v>39</v>
      </c>
      <c r="F748" s="13" t="s">
        <v>2410</v>
      </c>
      <c r="G748" s="13" t="s">
        <v>9</v>
      </c>
      <c r="H748" s="133" t="s">
        <v>2448</v>
      </c>
      <c r="I748" s="14" t="s">
        <v>42</v>
      </c>
      <c r="J748" s="21" t="s">
        <v>1184</v>
      </c>
      <c r="K748" s="21"/>
      <c r="L748" s="11"/>
      <c r="M748" s="12"/>
    </row>
    <row r="749" ht="16" customHeight="1" spans="1:13">
      <c r="A749" s="21">
        <f t="shared" si="11"/>
        <v>746</v>
      </c>
      <c r="B749" s="11" t="s">
        <v>2449</v>
      </c>
      <c r="C749" s="12" t="s">
        <v>2450</v>
      </c>
      <c r="D749" s="13">
        <v>20</v>
      </c>
      <c r="E749" s="13" t="s">
        <v>39</v>
      </c>
      <c r="F749" s="13" t="s">
        <v>2410</v>
      </c>
      <c r="G749" s="13" t="s">
        <v>9</v>
      </c>
      <c r="H749" s="133" t="s">
        <v>2451</v>
      </c>
      <c r="I749" s="14" t="s">
        <v>42</v>
      </c>
      <c r="J749" s="21" t="s">
        <v>1184</v>
      </c>
      <c r="K749" s="21"/>
      <c r="L749" s="11"/>
      <c r="M749" s="12"/>
    </row>
    <row r="750" ht="16" customHeight="1" spans="1:13">
      <c r="A750" s="21">
        <f t="shared" si="11"/>
        <v>747</v>
      </c>
      <c r="B750" s="11" t="s">
        <v>2452</v>
      </c>
      <c r="C750" s="12" t="s">
        <v>2453</v>
      </c>
      <c r="D750" s="13">
        <v>20</v>
      </c>
      <c r="E750" s="13" t="s">
        <v>39</v>
      </c>
      <c r="F750" s="13" t="s">
        <v>2410</v>
      </c>
      <c r="G750" s="13" t="s">
        <v>9</v>
      </c>
      <c r="H750" s="133" t="s">
        <v>2454</v>
      </c>
      <c r="I750" s="14" t="s">
        <v>42</v>
      </c>
      <c r="J750" s="21" t="s">
        <v>2404</v>
      </c>
      <c r="K750" s="21"/>
      <c r="L750" s="11"/>
      <c r="M750" s="12"/>
    </row>
    <row r="751" ht="16" customHeight="1" spans="1:13">
      <c r="A751" s="21">
        <f t="shared" si="11"/>
        <v>748</v>
      </c>
      <c r="B751" s="11" t="s">
        <v>2455</v>
      </c>
      <c r="C751" s="12" t="s">
        <v>2456</v>
      </c>
      <c r="D751" s="13">
        <v>20</v>
      </c>
      <c r="E751" s="13" t="s">
        <v>39</v>
      </c>
      <c r="F751" s="13" t="s">
        <v>2410</v>
      </c>
      <c r="G751" s="13" t="s">
        <v>9</v>
      </c>
      <c r="H751" s="133" t="s">
        <v>2457</v>
      </c>
      <c r="I751" s="14" t="s">
        <v>42</v>
      </c>
      <c r="J751" s="21" t="s">
        <v>2404</v>
      </c>
      <c r="K751" s="21"/>
      <c r="L751" s="11"/>
      <c r="M751" s="12"/>
    </row>
    <row r="752" ht="16" customHeight="1" spans="1:13">
      <c r="A752" s="21">
        <f t="shared" si="11"/>
        <v>749</v>
      </c>
      <c r="B752" s="11" t="s">
        <v>2458</v>
      </c>
      <c r="C752" s="12" t="s">
        <v>2459</v>
      </c>
      <c r="D752" s="13">
        <v>20</v>
      </c>
      <c r="E752" s="13" t="s">
        <v>39</v>
      </c>
      <c r="F752" s="13" t="s">
        <v>2410</v>
      </c>
      <c r="G752" s="13" t="s">
        <v>9</v>
      </c>
      <c r="H752" s="133" t="s">
        <v>2460</v>
      </c>
      <c r="I752" s="14" t="s">
        <v>42</v>
      </c>
      <c r="J752" s="21" t="s">
        <v>198</v>
      </c>
      <c r="K752" s="21"/>
      <c r="L752" s="11"/>
      <c r="M752" s="12"/>
    </row>
    <row r="753" ht="16" customHeight="1" spans="1:13">
      <c r="A753" s="21">
        <f t="shared" si="11"/>
        <v>750</v>
      </c>
      <c r="B753" s="11" t="s">
        <v>2461</v>
      </c>
      <c r="C753" s="12" t="s">
        <v>2462</v>
      </c>
      <c r="D753" s="13">
        <v>20</v>
      </c>
      <c r="E753" s="13" t="s">
        <v>39</v>
      </c>
      <c r="F753" s="13" t="s">
        <v>2410</v>
      </c>
      <c r="G753" s="13" t="s">
        <v>9</v>
      </c>
      <c r="H753" s="133" t="s">
        <v>2463</v>
      </c>
      <c r="I753" s="14" t="s">
        <v>42</v>
      </c>
      <c r="J753" s="21" t="s">
        <v>198</v>
      </c>
      <c r="K753" s="21"/>
      <c r="L753" s="11"/>
      <c r="M753" s="12"/>
    </row>
    <row r="754" ht="16" customHeight="1" spans="1:13">
      <c r="A754" s="21">
        <f t="shared" si="11"/>
        <v>751</v>
      </c>
      <c r="B754" s="11" t="s">
        <v>2464</v>
      </c>
      <c r="C754" s="12" t="s">
        <v>2465</v>
      </c>
      <c r="D754" s="13">
        <v>20</v>
      </c>
      <c r="E754" s="13" t="s">
        <v>39</v>
      </c>
      <c r="F754" s="13" t="s">
        <v>2410</v>
      </c>
      <c r="G754" s="13" t="s">
        <v>9</v>
      </c>
      <c r="H754" s="133" t="s">
        <v>2466</v>
      </c>
      <c r="I754" s="14" t="s">
        <v>42</v>
      </c>
      <c r="J754" s="21" t="s">
        <v>198</v>
      </c>
      <c r="K754" s="21"/>
      <c r="L754" s="11"/>
      <c r="M754" s="12"/>
    </row>
    <row r="755" ht="16" customHeight="1" spans="1:13">
      <c r="A755" s="21">
        <f t="shared" si="11"/>
        <v>752</v>
      </c>
      <c r="B755" s="11" t="s">
        <v>2467</v>
      </c>
      <c r="C755" s="11" t="s">
        <v>2468</v>
      </c>
      <c r="D755" s="13">
        <v>20</v>
      </c>
      <c r="E755" s="13" t="s">
        <v>39</v>
      </c>
      <c r="F755" s="13" t="s">
        <v>2410</v>
      </c>
      <c r="G755" s="13" t="s">
        <v>9</v>
      </c>
      <c r="H755" s="133" t="s">
        <v>2469</v>
      </c>
      <c r="I755" s="14" t="s">
        <v>42</v>
      </c>
      <c r="J755" s="21" t="s">
        <v>198</v>
      </c>
      <c r="K755" s="21"/>
      <c r="L755" s="11"/>
      <c r="M755" s="12"/>
    </row>
    <row r="756" ht="16" customHeight="1" spans="1:13">
      <c r="A756" s="21">
        <f t="shared" si="11"/>
        <v>753</v>
      </c>
      <c r="B756" s="11" t="s">
        <v>2470</v>
      </c>
      <c r="C756" s="12" t="s">
        <v>2471</v>
      </c>
      <c r="D756" s="13">
        <v>20</v>
      </c>
      <c r="E756" s="13" t="s">
        <v>39</v>
      </c>
      <c r="F756" s="13" t="s">
        <v>2472</v>
      </c>
      <c r="G756" s="13" t="s">
        <v>9</v>
      </c>
      <c r="H756" s="133" t="s">
        <v>2473</v>
      </c>
      <c r="I756" s="14" t="s">
        <v>42</v>
      </c>
      <c r="J756" s="21" t="s">
        <v>1474</v>
      </c>
      <c r="K756" s="21"/>
      <c r="L756" s="11"/>
      <c r="M756" s="12"/>
    </row>
    <row r="757" ht="16" customHeight="1" spans="1:13">
      <c r="A757" s="21">
        <f t="shared" si="11"/>
        <v>754</v>
      </c>
      <c r="B757" s="11" t="s">
        <v>2474</v>
      </c>
      <c r="C757" s="12" t="s">
        <v>2475</v>
      </c>
      <c r="D757" s="13">
        <v>20</v>
      </c>
      <c r="E757" s="13" t="s">
        <v>39</v>
      </c>
      <c r="F757" s="13" t="s">
        <v>2472</v>
      </c>
      <c r="G757" s="13" t="s">
        <v>9</v>
      </c>
      <c r="H757" s="133" t="s">
        <v>2476</v>
      </c>
      <c r="I757" s="14" t="s">
        <v>42</v>
      </c>
      <c r="J757" s="21" t="s">
        <v>1474</v>
      </c>
      <c r="K757" s="21"/>
      <c r="L757" s="11"/>
      <c r="M757" s="12"/>
    </row>
    <row r="758" ht="16" customHeight="1" spans="1:13">
      <c r="A758" s="21">
        <f t="shared" si="11"/>
        <v>755</v>
      </c>
      <c r="B758" s="11" t="s">
        <v>2477</v>
      </c>
      <c r="C758" s="12" t="s">
        <v>2478</v>
      </c>
      <c r="D758" s="13">
        <v>20</v>
      </c>
      <c r="E758" s="13" t="s">
        <v>39</v>
      </c>
      <c r="F758" s="13" t="s">
        <v>2479</v>
      </c>
      <c r="G758" s="13" t="s">
        <v>9</v>
      </c>
      <c r="H758" s="133" t="s">
        <v>2480</v>
      </c>
      <c r="I758" s="14" t="s">
        <v>42</v>
      </c>
      <c r="J758" s="21" t="s">
        <v>1184</v>
      </c>
      <c r="K758" s="21"/>
      <c r="L758" s="11"/>
      <c r="M758" s="12"/>
    </row>
    <row r="759" ht="16" customHeight="1" spans="1:13">
      <c r="A759" s="21">
        <f t="shared" si="11"/>
        <v>756</v>
      </c>
      <c r="B759" s="11" t="s">
        <v>2481</v>
      </c>
      <c r="C759" s="12" t="s">
        <v>2482</v>
      </c>
      <c r="D759" s="13">
        <v>20</v>
      </c>
      <c r="E759" s="13" t="s">
        <v>39</v>
      </c>
      <c r="F759" s="13" t="s">
        <v>2479</v>
      </c>
      <c r="G759" s="13" t="s">
        <v>9</v>
      </c>
      <c r="H759" s="133" t="s">
        <v>2483</v>
      </c>
      <c r="I759" s="14" t="s">
        <v>42</v>
      </c>
      <c r="J759" s="21" t="s">
        <v>2404</v>
      </c>
      <c r="K759" s="21"/>
      <c r="L759" s="11"/>
      <c r="M759" s="12"/>
    </row>
    <row r="760" ht="16" customHeight="1" spans="1:13">
      <c r="A760" s="21">
        <f t="shared" si="11"/>
        <v>757</v>
      </c>
      <c r="B760" s="11" t="s">
        <v>2484</v>
      </c>
      <c r="C760" s="12" t="s">
        <v>2485</v>
      </c>
      <c r="D760" s="13">
        <v>20</v>
      </c>
      <c r="E760" s="13" t="s">
        <v>39</v>
      </c>
      <c r="F760" s="13" t="s">
        <v>2479</v>
      </c>
      <c r="G760" s="13" t="s">
        <v>9</v>
      </c>
      <c r="H760" s="133" t="s">
        <v>2486</v>
      </c>
      <c r="I760" s="14" t="s">
        <v>42</v>
      </c>
      <c r="J760" s="21" t="s">
        <v>198</v>
      </c>
      <c r="K760" s="21"/>
      <c r="L760" s="11"/>
      <c r="M760" s="12"/>
    </row>
    <row r="761" ht="16" customHeight="1" spans="1:13">
      <c r="A761" s="21">
        <f t="shared" si="11"/>
        <v>758</v>
      </c>
      <c r="B761" s="11" t="s">
        <v>2487</v>
      </c>
      <c r="C761" s="12" t="s">
        <v>2488</v>
      </c>
      <c r="D761" s="13">
        <v>20</v>
      </c>
      <c r="E761" s="13" t="s">
        <v>39</v>
      </c>
      <c r="F761" s="13" t="s">
        <v>2479</v>
      </c>
      <c r="G761" s="13" t="s">
        <v>9</v>
      </c>
      <c r="H761" s="133" t="s">
        <v>2489</v>
      </c>
      <c r="I761" s="14" t="s">
        <v>42</v>
      </c>
      <c r="J761" s="21" t="s">
        <v>198</v>
      </c>
      <c r="K761" s="21"/>
      <c r="L761" s="11"/>
      <c r="M761" s="12"/>
    </row>
    <row r="762" ht="16" customHeight="1" spans="1:13">
      <c r="A762" s="21">
        <f t="shared" si="11"/>
        <v>759</v>
      </c>
      <c r="B762" s="11" t="s">
        <v>2490</v>
      </c>
      <c r="C762" s="12" t="s">
        <v>2491</v>
      </c>
      <c r="D762" s="13">
        <v>20</v>
      </c>
      <c r="E762" s="13" t="s">
        <v>39</v>
      </c>
      <c r="F762" s="13" t="s">
        <v>2479</v>
      </c>
      <c r="G762" s="13" t="s">
        <v>9</v>
      </c>
      <c r="H762" s="133" t="s">
        <v>2492</v>
      </c>
      <c r="I762" s="14" t="s">
        <v>42</v>
      </c>
      <c r="J762" s="21" t="s">
        <v>198</v>
      </c>
      <c r="K762" s="21"/>
      <c r="L762" s="11"/>
      <c r="M762" s="12"/>
    </row>
    <row r="763" ht="16" customHeight="1" spans="1:13">
      <c r="A763" s="21">
        <f t="shared" si="11"/>
        <v>760</v>
      </c>
      <c r="B763" s="11" t="s">
        <v>2493</v>
      </c>
      <c r="C763" s="12" t="s">
        <v>2494</v>
      </c>
      <c r="D763" s="13">
        <v>20</v>
      </c>
      <c r="E763" s="13" t="s">
        <v>39</v>
      </c>
      <c r="F763" s="13" t="s">
        <v>2479</v>
      </c>
      <c r="G763" s="13" t="s">
        <v>9</v>
      </c>
      <c r="H763" s="133" t="s">
        <v>2495</v>
      </c>
      <c r="I763" s="14" t="s">
        <v>42</v>
      </c>
      <c r="J763" s="21" t="s">
        <v>198</v>
      </c>
      <c r="K763" s="21"/>
      <c r="L763" s="11"/>
      <c r="M763" s="12"/>
    </row>
    <row r="764" ht="16" customHeight="1" spans="1:13">
      <c r="A764" s="21">
        <f t="shared" si="11"/>
        <v>761</v>
      </c>
      <c r="B764" s="11" t="s">
        <v>2496</v>
      </c>
      <c r="C764" s="11" t="s">
        <v>2497</v>
      </c>
      <c r="D764" s="13">
        <v>20</v>
      </c>
      <c r="E764" s="13" t="s">
        <v>39</v>
      </c>
      <c r="F764" s="13" t="s">
        <v>2479</v>
      </c>
      <c r="G764" s="13" t="s">
        <v>9</v>
      </c>
      <c r="H764" s="133" t="s">
        <v>2498</v>
      </c>
      <c r="I764" s="14" t="s">
        <v>42</v>
      </c>
      <c r="J764" s="21" t="s">
        <v>198</v>
      </c>
      <c r="K764" s="21"/>
      <c r="L764" s="11"/>
      <c r="M764" s="12"/>
    </row>
    <row r="765" ht="16" customHeight="1" spans="1:13">
      <c r="A765" s="21">
        <f t="shared" si="11"/>
        <v>762</v>
      </c>
      <c r="B765" s="11" t="s">
        <v>2499</v>
      </c>
      <c r="C765" s="12" t="s">
        <v>2500</v>
      </c>
      <c r="D765" s="13">
        <v>20</v>
      </c>
      <c r="E765" s="13" t="s">
        <v>39</v>
      </c>
      <c r="F765" s="13" t="s">
        <v>2479</v>
      </c>
      <c r="G765" s="13" t="s">
        <v>9</v>
      </c>
      <c r="H765" s="14" t="s">
        <v>2501</v>
      </c>
      <c r="I765" s="14" t="s">
        <v>42</v>
      </c>
      <c r="J765" s="21" t="s">
        <v>177</v>
      </c>
      <c r="K765" s="21"/>
      <c r="L765" s="11"/>
      <c r="M765" s="12"/>
    </row>
    <row r="766" ht="16" customHeight="1" spans="1:13">
      <c r="A766" s="21">
        <f t="shared" si="11"/>
        <v>763</v>
      </c>
      <c r="B766" s="11" t="s">
        <v>2502</v>
      </c>
      <c r="C766" s="12" t="s">
        <v>2503</v>
      </c>
      <c r="D766" s="13">
        <v>20</v>
      </c>
      <c r="E766" s="13" t="s">
        <v>39</v>
      </c>
      <c r="F766" s="13" t="s">
        <v>2479</v>
      </c>
      <c r="G766" s="13" t="s">
        <v>9</v>
      </c>
      <c r="H766" s="14" t="s">
        <v>2504</v>
      </c>
      <c r="I766" s="14" t="s">
        <v>42</v>
      </c>
      <c r="J766" s="21" t="s">
        <v>988</v>
      </c>
      <c r="K766" s="21"/>
      <c r="L766" s="11"/>
      <c r="M766" s="12"/>
    </row>
    <row r="767" ht="16" customHeight="1" spans="1:13">
      <c r="A767" s="21">
        <f t="shared" si="11"/>
        <v>764</v>
      </c>
      <c r="B767" s="11" t="s">
        <v>2505</v>
      </c>
      <c r="C767" s="12" t="s">
        <v>2506</v>
      </c>
      <c r="D767" s="13">
        <v>20</v>
      </c>
      <c r="E767" s="13" t="s">
        <v>39</v>
      </c>
      <c r="F767" s="13" t="s">
        <v>2479</v>
      </c>
      <c r="G767" s="13" t="s">
        <v>9</v>
      </c>
      <c r="H767" s="14" t="s">
        <v>2507</v>
      </c>
      <c r="I767" s="14" t="s">
        <v>42</v>
      </c>
      <c r="J767" s="21" t="s">
        <v>988</v>
      </c>
      <c r="K767" s="21"/>
      <c r="L767" s="11"/>
      <c r="M767" s="12"/>
    </row>
    <row r="768" ht="16" customHeight="1" spans="1:13">
      <c r="A768" s="21">
        <f t="shared" si="11"/>
        <v>765</v>
      </c>
      <c r="B768" s="11" t="s">
        <v>2508</v>
      </c>
      <c r="C768" s="12" t="s">
        <v>2509</v>
      </c>
      <c r="D768" s="13">
        <v>20</v>
      </c>
      <c r="E768" s="13" t="s">
        <v>39</v>
      </c>
      <c r="F768" s="13" t="s">
        <v>2479</v>
      </c>
      <c r="G768" s="13" t="s">
        <v>9</v>
      </c>
      <c r="H768" s="14" t="s">
        <v>2510</v>
      </c>
      <c r="I768" s="14" t="s">
        <v>42</v>
      </c>
      <c r="J768" s="21" t="s">
        <v>1993</v>
      </c>
      <c r="K768" s="21"/>
      <c r="L768" s="11"/>
      <c r="M768" s="12"/>
    </row>
    <row r="769" ht="16" customHeight="1" spans="1:13">
      <c r="A769" s="21">
        <f t="shared" si="11"/>
        <v>766</v>
      </c>
      <c r="B769" s="11" t="s">
        <v>2511</v>
      </c>
      <c r="C769" s="12" t="s">
        <v>2512</v>
      </c>
      <c r="D769" s="13">
        <v>20</v>
      </c>
      <c r="E769" s="13" t="s">
        <v>39</v>
      </c>
      <c r="F769" s="13" t="s">
        <v>2479</v>
      </c>
      <c r="G769" s="13" t="s">
        <v>9</v>
      </c>
      <c r="H769" s="14" t="s">
        <v>2513</v>
      </c>
      <c r="I769" s="14" t="s">
        <v>42</v>
      </c>
      <c r="J769" s="21" t="s">
        <v>630</v>
      </c>
      <c r="K769" s="21"/>
      <c r="L769" s="12">
        <v>13602909309</v>
      </c>
      <c r="M769" s="12"/>
    </row>
    <row r="770" ht="16" customHeight="1" spans="1:13">
      <c r="A770" s="21">
        <f t="shared" si="11"/>
        <v>767</v>
      </c>
      <c r="B770" s="11" t="s">
        <v>2514</v>
      </c>
      <c r="C770" s="12" t="s">
        <v>2515</v>
      </c>
      <c r="D770" s="13">
        <v>20</v>
      </c>
      <c r="E770" s="13" t="s">
        <v>39</v>
      </c>
      <c r="F770" s="13" t="s">
        <v>2479</v>
      </c>
      <c r="G770" s="13" t="s">
        <v>9</v>
      </c>
      <c r="H770" s="14" t="s">
        <v>2516</v>
      </c>
      <c r="I770" s="14" t="s">
        <v>42</v>
      </c>
      <c r="J770" s="21" t="s">
        <v>359</v>
      </c>
      <c r="K770" s="21"/>
      <c r="L770" s="11"/>
      <c r="M770" s="12"/>
    </row>
    <row r="771" ht="16" customHeight="1" spans="1:13">
      <c r="A771" s="21">
        <f t="shared" si="11"/>
        <v>768</v>
      </c>
      <c r="B771" s="11" t="s">
        <v>2517</v>
      </c>
      <c r="C771" s="12" t="s">
        <v>2518</v>
      </c>
      <c r="D771" s="13">
        <v>20</v>
      </c>
      <c r="E771" s="13" t="s">
        <v>39</v>
      </c>
      <c r="F771" s="13" t="s">
        <v>2479</v>
      </c>
      <c r="G771" s="13" t="s">
        <v>9</v>
      </c>
      <c r="H771" s="14" t="s">
        <v>2519</v>
      </c>
      <c r="I771" s="14" t="s">
        <v>42</v>
      </c>
      <c r="J771" s="21" t="s">
        <v>359</v>
      </c>
      <c r="K771" s="21"/>
      <c r="L771" s="11"/>
      <c r="M771" s="12"/>
    </row>
    <row r="772" ht="16" customHeight="1" spans="1:13">
      <c r="A772" s="21">
        <f t="shared" si="11"/>
        <v>769</v>
      </c>
      <c r="B772" s="11" t="s">
        <v>2520</v>
      </c>
      <c r="C772" s="135" t="s">
        <v>2521</v>
      </c>
      <c r="D772" s="13">
        <v>20</v>
      </c>
      <c r="E772" s="13" t="s">
        <v>39</v>
      </c>
      <c r="F772" s="13" t="s">
        <v>2479</v>
      </c>
      <c r="G772" s="13" t="s">
        <v>9</v>
      </c>
      <c r="H772" s="14" t="s">
        <v>2522</v>
      </c>
      <c r="I772" s="14" t="s">
        <v>42</v>
      </c>
      <c r="J772" s="21" t="s">
        <v>560</v>
      </c>
      <c r="K772" s="21"/>
      <c r="L772" s="11"/>
      <c r="M772" s="12"/>
    </row>
    <row r="773" ht="16" customHeight="1" spans="1:13">
      <c r="A773" s="21">
        <f t="shared" ref="A773:A836" si="12">ROW(A770)</f>
        <v>770</v>
      </c>
      <c r="B773" s="11" t="s">
        <v>2523</v>
      </c>
      <c r="C773" s="12" t="s">
        <v>2524</v>
      </c>
      <c r="D773" s="13">
        <v>20</v>
      </c>
      <c r="E773" s="13" t="s">
        <v>39</v>
      </c>
      <c r="F773" s="13" t="s">
        <v>2479</v>
      </c>
      <c r="G773" s="13" t="s">
        <v>9</v>
      </c>
      <c r="H773" s="14" t="s">
        <v>2525</v>
      </c>
      <c r="I773" s="14" t="s">
        <v>42</v>
      </c>
      <c r="J773" s="21" t="s">
        <v>560</v>
      </c>
      <c r="K773" s="21"/>
      <c r="L773" s="11"/>
      <c r="M773" s="12"/>
    </row>
    <row r="774" ht="16" customHeight="1" spans="1:13">
      <c r="A774" s="21">
        <f t="shared" si="12"/>
        <v>771</v>
      </c>
      <c r="B774" s="11" t="s">
        <v>2526</v>
      </c>
      <c r="C774" s="12" t="s">
        <v>2527</v>
      </c>
      <c r="D774" s="13">
        <v>30</v>
      </c>
      <c r="E774" s="13" t="s">
        <v>39</v>
      </c>
      <c r="F774" s="13" t="s">
        <v>2479</v>
      </c>
      <c r="G774" s="13" t="s">
        <v>9</v>
      </c>
      <c r="H774" s="14" t="s">
        <v>2528</v>
      </c>
      <c r="I774" s="14" t="s">
        <v>42</v>
      </c>
      <c r="J774" s="21" t="s">
        <v>560</v>
      </c>
      <c r="K774" s="21"/>
      <c r="L774" s="11"/>
      <c r="M774" s="12" t="s">
        <v>148</v>
      </c>
    </row>
    <row r="775" ht="16" customHeight="1" spans="1:13">
      <c r="A775" s="21">
        <f t="shared" si="12"/>
        <v>772</v>
      </c>
      <c r="B775" s="11" t="s">
        <v>2529</v>
      </c>
      <c r="C775" s="12" t="s">
        <v>2530</v>
      </c>
      <c r="D775" s="13">
        <v>20</v>
      </c>
      <c r="E775" s="13" t="s">
        <v>39</v>
      </c>
      <c r="F775" s="13" t="s">
        <v>2479</v>
      </c>
      <c r="G775" s="13" t="s">
        <v>9</v>
      </c>
      <c r="H775" s="14" t="s">
        <v>2531</v>
      </c>
      <c r="I775" s="14" t="s">
        <v>42</v>
      </c>
      <c r="J775" s="21" t="s">
        <v>924</v>
      </c>
      <c r="K775" s="21"/>
      <c r="L775" s="11"/>
      <c r="M775" s="12"/>
    </row>
    <row r="776" ht="16" customHeight="1" spans="1:13">
      <c r="A776" s="21">
        <f t="shared" si="12"/>
        <v>773</v>
      </c>
      <c r="B776" s="11" t="s">
        <v>2532</v>
      </c>
      <c r="C776" s="12" t="s">
        <v>2533</v>
      </c>
      <c r="D776" s="13">
        <v>20</v>
      </c>
      <c r="E776" s="13" t="s">
        <v>39</v>
      </c>
      <c r="F776" s="13" t="s">
        <v>2534</v>
      </c>
      <c r="G776" s="13" t="s">
        <v>9</v>
      </c>
      <c r="H776" s="14" t="s">
        <v>2535</v>
      </c>
      <c r="I776" s="14" t="s">
        <v>42</v>
      </c>
      <c r="J776" s="21" t="s">
        <v>1474</v>
      </c>
      <c r="K776" s="21"/>
      <c r="L776" s="11"/>
      <c r="M776" s="12"/>
    </row>
    <row r="777" ht="16" customHeight="1" spans="1:13">
      <c r="A777" s="21">
        <f t="shared" si="12"/>
        <v>774</v>
      </c>
      <c r="B777" s="11" t="s">
        <v>2536</v>
      </c>
      <c r="C777" s="12" t="s">
        <v>2537</v>
      </c>
      <c r="D777" s="13">
        <v>20</v>
      </c>
      <c r="E777" s="13" t="s">
        <v>39</v>
      </c>
      <c r="F777" s="13" t="s">
        <v>2534</v>
      </c>
      <c r="G777" s="13" t="s">
        <v>9</v>
      </c>
      <c r="H777" s="14" t="s">
        <v>2538</v>
      </c>
      <c r="I777" s="14" t="s">
        <v>42</v>
      </c>
      <c r="J777" s="21" t="s">
        <v>1474</v>
      </c>
      <c r="K777" s="21"/>
      <c r="L777" s="11"/>
      <c r="M777" s="12"/>
    </row>
    <row r="778" ht="16" customHeight="1" spans="1:13">
      <c r="A778" s="21">
        <f t="shared" si="12"/>
        <v>775</v>
      </c>
      <c r="B778" s="11" t="s">
        <v>2539</v>
      </c>
      <c r="C778" s="11" t="s">
        <v>2540</v>
      </c>
      <c r="D778" s="13">
        <v>20</v>
      </c>
      <c r="E778" s="13" t="s">
        <v>39</v>
      </c>
      <c r="F778" s="13" t="s">
        <v>2534</v>
      </c>
      <c r="G778" s="13" t="s">
        <v>9</v>
      </c>
      <c r="H778" s="14" t="s">
        <v>2541</v>
      </c>
      <c r="I778" s="14" t="s">
        <v>42</v>
      </c>
      <c r="J778" s="21" t="s">
        <v>444</v>
      </c>
      <c r="K778" s="21"/>
      <c r="L778" s="11"/>
      <c r="M778" s="12"/>
    </row>
    <row r="779" ht="16" customHeight="1" spans="1:13">
      <c r="A779" s="21">
        <f t="shared" si="12"/>
        <v>776</v>
      </c>
      <c r="B779" s="11" t="s">
        <v>2542</v>
      </c>
      <c r="C779" s="12" t="s">
        <v>2543</v>
      </c>
      <c r="D779" s="13">
        <v>20</v>
      </c>
      <c r="E779" s="13" t="s">
        <v>39</v>
      </c>
      <c r="F779" s="13" t="s">
        <v>2544</v>
      </c>
      <c r="G779" s="13" t="s">
        <v>9</v>
      </c>
      <c r="H779" s="14" t="s">
        <v>2545</v>
      </c>
      <c r="I779" s="14" t="s">
        <v>42</v>
      </c>
      <c r="J779" s="21" t="s">
        <v>1184</v>
      </c>
      <c r="K779" s="21"/>
      <c r="L779" s="11"/>
      <c r="M779" s="12"/>
    </row>
    <row r="780" ht="16" customHeight="1" spans="1:13">
      <c r="A780" s="21">
        <f t="shared" si="12"/>
        <v>777</v>
      </c>
      <c r="B780" s="11" t="s">
        <v>2546</v>
      </c>
      <c r="C780" s="12" t="s">
        <v>2547</v>
      </c>
      <c r="D780" s="13">
        <v>20</v>
      </c>
      <c r="E780" s="13" t="s">
        <v>39</v>
      </c>
      <c r="F780" s="13" t="s">
        <v>2544</v>
      </c>
      <c r="G780" s="13" t="s">
        <v>9</v>
      </c>
      <c r="H780" s="14" t="s">
        <v>2548</v>
      </c>
      <c r="I780" s="14" t="s">
        <v>42</v>
      </c>
      <c r="J780" s="21" t="s">
        <v>1184</v>
      </c>
      <c r="K780" s="21"/>
      <c r="L780" s="11"/>
      <c r="M780" s="12"/>
    </row>
    <row r="781" ht="16" customHeight="1" spans="1:13">
      <c r="A781" s="21">
        <f t="shared" si="12"/>
        <v>778</v>
      </c>
      <c r="B781" s="11" t="s">
        <v>2549</v>
      </c>
      <c r="C781" s="12" t="s">
        <v>2550</v>
      </c>
      <c r="D781" s="13">
        <v>20</v>
      </c>
      <c r="E781" s="13" t="s">
        <v>39</v>
      </c>
      <c r="F781" s="13" t="s">
        <v>2544</v>
      </c>
      <c r="G781" s="13" t="s">
        <v>9</v>
      </c>
      <c r="H781" s="14" t="s">
        <v>2551</v>
      </c>
      <c r="I781" s="14" t="s">
        <v>42</v>
      </c>
      <c r="J781" s="21" t="s">
        <v>1997</v>
      </c>
      <c r="K781" s="21"/>
      <c r="L781" s="11"/>
      <c r="M781" s="12"/>
    </row>
    <row r="782" ht="16" customHeight="1" spans="1:13">
      <c r="A782" s="21">
        <f t="shared" si="12"/>
        <v>779</v>
      </c>
      <c r="B782" s="11" t="s">
        <v>2552</v>
      </c>
      <c r="C782" s="12" t="s">
        <v>2553</v>
      </c>
      <c r="D782" s="13">
        <v>20</v>
      </c>
      <c r="E782" s="13" t="s">
        <v>39</v>
      </c>
      <c r="F782" s="13" t="s">
        <v>2544</v>
      </c>
      <c r="G782" s="13" t="s">
        <v>9</v>
      </c>
      <c r="H782" s="14" t="s">
        <v>2554</v>
      </c>
      <c r="I782" s="14" t="s">
        <v>42</v>
      </c>
      <c r="J782" s="21" t="s">
        <v>1474</v>
      </c>
      <c r="K782" s="13" t="s">
        <v>2555</v>
      </c>
      <c r="L782" s="11"/>
      <c r="M782" s="12"/>
    </row>
    <row r="783" ht="16" customHeight="1" spans="1:13">
      <c r="A783" s="21">
        <f t="shared" si="12"/>
        <v>780</v>
      </c>
      <c r="B783" s="11" t="s">
        <v>2556</v>
      </c>
      <c r="C783" s="12" t="s">
        <v>2557</v>
      </c>
      <c r="D783" s="13">
        <v>20</v>
      </c>
      <c r="E783" s="13" t="s">
        <v>39</v>
      </c>
      <c r="F783" s="13" t="s">
        <v>2544</v>
      </c>
      <c r="G783" s="13" t="s">
        <v>9</v>
      </c>
      <c r="H783" s="14" t="s">
        <v>2558</v>
      </c>
      <c r="I783" s="14" t="s">
        <v>42</v>
      </c>
      <c r="J783" s="21" t="s">
        <v>924</v>
      </c>
      <c r="K783" s="21"/>
      <c r="L783" s="11"/>
      <c r="M783" s="12"/>
    </row>
    <row r="784" ht="16" customHeight="1" spans="1:13">
      <c r="A784" s="21">
        <f t="shared" si="12"/>
        <v>781</v>
      </c>
      <c r="B784" s="11" t="s">
        <v>2559</v>
      </c>
      <c r="C784" s="12" t="s">
        <v>2560</v>
      </c>
      <c r="D784" s="13">
        <v>20</v>
      </c>
      <c r="E784" s="13" t="s">
        <v>39</v>
      </c>
      <c r="F784" s="13" t="s">
        <v>2544</v>
      </c>
      <c r="G784" s="13" t="s">
        <v>9</v>
      </c>
      <c r="H784" s="14" t="s">
        <v>2561</v>
      </c>
      <c r="I784" s="14" t="s">
        <v>42</v>
      </c>
      <c r="J784" s="21" t="s">
        <v>43</v>
      </c>
      <c r="K784" s="21"/>
      <c r="L784" s="11"/>
      <c r="M784" s="12"/>
    </row>
    <row r="785" ht="16" customHeight="1" spans="1:13">
      <c r="A785" s="21">
        <f t="shared" si="12"/>
        <v>782</v>
      </c>
      <c r="B785" s="11" t="s">
        <v>2562</v>
      </c>
      <c r="C785" s="12" t="s">
        <v>2563</v>
      </c>
      <c r="D785" s="13">
        <v>20</v>
      </c>
      <c r="E785" s="13" t="s">
        <v>39</v>
      </c>
      <c r="F785" s="13" t="s">
        <v>2544</v>
      </c>
      <c r="G785" s="13" t="s">
        <v>9</v>
      </c>
      <c r="H785" s="14" t="s">
        <v>2564</v>
      </c>
      <c r="I785" s="14" t="s">
        <v>42</v>
      </c>
      <c r="J785" s="21" t="s">
        <v>988</v>
      </c>
      <c r="K785" s="21"/>
      <c r="L785" s="11"/>
      <c r="M785" s="12"/>
    </row>
    <row r="786" ht="16" customHeight="1" spans="1:13">
      <c r="A786" s="21">
        <f t="shared" si="12"/>
        <v>783</v>
      </c>
      <c r="B786" s="11" t="s">
        <v>2565</v>
      </c>
      <c r="C786" s="12" t="s">
        <v>2566</v>
      </c>
      <c r="D786" s="13">
        <v>20</v>
      </c>
      <c r="E786" s="13" t="s">
        <v>39</v>
      </c>
      <c r="F786" s="13" t="s">
        <v>2544</v>
      </c>
      <c r="G786" s="13" t="s">
        <v>9</v>
      </c>
      <c r="H786" s="14" t="s">
        <v>2567</v>
      </c>
      <c r="I786" s="14" t="s">
        <v>42</v>
      </c>
      <c r="J786" s="21" t="s">
        <v>136</v>
      </c>
      <c r="K786" s="21"/>
      <c r="L786" s="11"/>
      <c r="M786" s="12"/>
    </row>
    <row r="787" ht="16" customHeight="1" spans="1:13">
      <c r="A787" s="21">
        <f t="shared" si="12"/>
        <v>784</v>
      </c>
      <c r="B787" s="11" t="s">
        <v>2568</v>
      </c>
      <c r="C787" s="11" t="s">
        <v>2569</v>
      </c>
      <c r="D787" s="13">
        <v>20</v>
      </c>
      <c r="E787" s="13" t="s">
        <v>39</v>
      </c>
      <c r="F787" s="13" t="s">
        <v>2544</v>
      </c>
      <c r="G787" s="13" t="s">
        <v>9</v>
      </c>
      <c r="H787" s="14" t="s">
        <v>2570</v>
      </c>
      <c r="I787" s="14" t="s">
        <v>42</v>
      </c>
      <c r="J787" s="21" t="s">
        <v>359</v>
      </c>
      <c r="K787" s="21"/>
      <c r="L787" s="11"/>
      <c r="M787" s="12"/>
    </row>
    <row r="788" ht="16" customHeight="1" spans="1:13">
      <c r="A788" s="21">
        <f t="shared" si="12"/>
        <v>785</v>
      </c>
      <c r="B788" s="11" t="s">
        <v>2571</v>
      </c>
      <c r="C788" s="12" t="s">
        <v>2572</v>
      </c>
      <c r="D788" s="13">
        <v>20</v>
      </c>
      <c r="E788" s="13" t="s">
        <v>39</v>
      </c>
      <c r="F788" s="13" t="s">
        <v>2544</v>
      </c>
      <c r="G788" s="13" t="s">
        <v>9</v>
      </c>
      <c r="H788" s="14" t="s">
        <v>2573</v>
      </c>
      <c r="I788" s="14" t="s">
        <v>42</v>
      </c>
      <c r="J788" s="21" t="s">
        <v>359</v>
      </c>
      <c r="K788" s="21"/>
      <c r="L788" s="11"/>
      <c r="M788" s="12"/>
    </row>
    <row r="789" ht="16" customHeight="1" spans="1:13">
      <c r="A789" s="21">
        <f t="shared" si="12"/>
        <v>786</v>
      </c>
      <c r="B789" s="11" t="s">
        <v>2574</v>
      </c>
      <c r="C789" s="12" t="s">
        <v>2575</v>
      </c>
      <c r="D789" s="13">
        <v>20</v>
      </c>
      <c r="E789" s="13" t="s">
        <v>39</v>
      </c>
      <c r="F789" s="13" t="s">
        <v>2544</v>
      </c>
      <c r="G789" s="13" t="s">
        <v>9</v>
      </c>
      <c r="H789" s="14" t="s">
        <v>2576</v>
      </c>
      <c r="I789" s="14" t="s">
        <v>42</v>
      </c>
      <c r="J789" s="21" t="s">
        <v>560</v>
      </c>
      <c r="K789" s="21"/>
      <c r="L789" s="11"/>
      <c r="M789" s="12"/>
    </row>
    <row r="790" ht="16" customHeight="1" spans="1:13">
      <c r="A790" s="21">
        <f t="shared" si="12"/>
        <v>787</v>
      </c>
      <c r="B790" s="11" t="s">
        <v>2577</v>
      </c>
      <c r="C790" s="12" t="s">
        <v>2578</v>
      </c>
      <c r="D790" s="13">
        <v>20</v>
      </c>
      <c r="E790" s="13" t="s">
        <v>39</v>
      </c>
      <c r="F790" s="13" t="s">
        <v>2544</v>
      </c>
      <c r="G790" s="13" t="s">
        <v>9</v>
      </c>
      <c r="H790" s="14" t="s">
        <v>2579</v>
      </c>
      <c r="I790" s="14" t="s">
        <v>42</v>
      </c>
      <c r="J790" s="21" t="s">
        <v>560</v>
      </c>
      <c r="K790" s="21"/>
      <c r="L790" s="11"/>
      <c r="M790" s="12"/>
    </row>
    <row r="791" ht="16" customHeight="1" spans="1:13">
      <c r="A791" s="21">
        <f t="shared" si="12"/>
        <v>788</v>
      </c>
      <c r="B791" s="11" t="s">
        <v>2580</v>
      </c>
      <c r="C791" s="12" t="s">
        <v>2581</v>
      </c>
      <c r="D791" s="13">
        <v>20</v>
      </c>
      <c r="E791" s="13" t="s">
        <v>39</v>
      </c>
      <c r="F791" s="13" t="s">
        <v>2544</v>
      </c>
      <c r="G791" s="13" t="s">
        <v>9</v>
      </c>
      <c r="H791" s="14" t="s">
        <v>2582</v>
      </c>
      <c r="I791" s="14" t="s">
        <v>42</v>
      </c>
      <c r="J791" s="21" t="s">
        <v>560</v>
      </c>
      <c r="K791" s="21"/>
      <c r="L791" s="11"/>
      <c r="M791" s="12"/>
    </row>
    <row r="792" ht="16" customHeight="1" spans="1:13">
      <c r="A792" s="21">
        <f t="shared" si="12"/>
        <v>789</v>
      </c>
      <c r="B792" s="11" t="s">
        <v>2583</v>
      </c>
      <c r="C792" s="12" t="s">
        <v>2584</v>
      </c>
      <c r="D792" s="13">
        <v>20</v>
      </c>
      <c r="E792" s="13" t="s">
        <v>39</v>
      </c>
      <c r="F792" s="13" t="s">
        <v>2544</v>
      </c>
      <c r="G792" s="13" t="s">
        <v>9</v>
      </c>
      <c r="H792" s="14" t="s">
        <v>2585</v>
      </c>
      <c r="I792" s="14" t="s">
        <v>42</v>
      </c>
      <c r="J792" s="21" t="s">
        <v>444</v>
      </c>
      <c r="K792" s="21"/>
      <c r="L792" s="11"/>
      <c r="M792" s="12"/>
    </row>
    <row r="793" ht="16" customHeight="1" spans="1:13">
      <c r="A793" s="21">
        <f t="shared" si="12"/>
        <v>790</v>
      </c>
      <c r="B793" s="11" t="s">
        <v>2586</v>
      </c>
      <c r="C793" s="12" t="s">
        <v>2587</v>
      </c>
      <c r="D793" s="13">
        <v>20</v>
      </c>
      <c r="E793" s="13" t="s">
        <v>39</v>
      </c>
      <c r="F793" s="13" t="s">
        <v>2544</v>
      </c>
      <c r="G793" s="13" t="s">
        <v>9</v>
      </c>
      <c r="H793" s="14" t="s">
        <v>2588</v>
      </c>
      <c r="I793" s="14" t="s">
        <v>42</v>
      </c>
      <c r="J793" s="21" t="s">
        <v>444</v>
      </c>
      <c r="K793" s="21"/>
      <c r="L793" s="11"/>
      <c r="M793" s="12"/>
    </row>
    <row r="794" ht="16" customHeight="1" spans="1:13">
      <c r="A794" s="21">
        <f t="shared" si="12"/>
        <v>791</v>
      </c>
      <c r="B794" s="11" t="s">
        <v>2589</v>
      </c>
      <c r="C794" s="134" t="s">
        <v>2590</v>
      </c>
      <c r="D794" s="13">
        <v>20</v>
      </c>
      <c r="E794" s="13" t="s">
        <v>39</v>
      </c>
      <c r="F794" s="13" t="s">
        <v>2544</v>
      </c>
      <c r="G794" s="13" t="s">
        <v>9</v>
      </c>
      <c r="H794" s="14" t="s">
        <v>2591</v>
      </c>
      <c r="I794" s="14" t="s">
        <v>42</v>
      </c>
      <c r="J794" s="21" t="s">
        <v>444</v>
      </c>
      <c r="K794" s="21"/>
      <c r="L794" s="11"/>
      <c r="M794" s="12"/>
    </row>
    <row r="795" ht="16" customHeight="1" spans="1:13">
      <c r="A795" s="21">
        <f t="shared" si="12"/>
        <v>792</v>
      </c>
      <c r="B795" s="11" t="s">
        <v>2592</v>
      </c>
      <c r="C795" s="12" t="s">
        <v>2593</v>
      </c>
      <c r="D795" s="13">
        <v>20</v>
      </c>
      <c r="E795" s="13" t="s">
        <v>39</v>
      </c>
      <c r="F795" s="13" t="s">
        <v>2544</v>
      </c>
      <c r="G795" s="13" t="s">
        <v>9</v>
      </c>
      <c r="H795" s="14" t="s">
        <v>2594</v>
      </c>
      <c r="I795" s="14" t="s">
        <v>42</v>
      </c>
      <c r="J795" s="21" t="s">
        <v>1474</v>
      </c>
      <c r="K795" s="21"/>
      <c r="L795" s="11"/>
      <c r="M795" s="12"/>
    </row>
    <row r="796" ht="16" customHeight="1" spans="1:13">
      <c r="A796" s="21">
        <f t="shared" si="12"/>
        <v>793</v>
      </c>
      <c r="B796" s="11" t="s">
        <v>2595</v>
      </c>
      <c r="C796" s="12" t="s">
        <v>2596</v>
      </c>
      <c r="D796" s="13">
        <v>20</v>
      </c>
      <c r="E796" s="13" t="s">
        <v>39</v>
      </c>
      <c r="F796" s="13" t="s">
        <v>2544</v>
      </c>
      <c r="G796" s="13" t="s">
        <v>9</v>
      </c>
      <c r="H796" s="14" t="s">
        <v>2597</v>
      </c>
      <c r="I796" s="14" t="s">
        <v>42</v>
      </c>
      <c r="J796" s="21" t="s">
        <v>437</v>
      </c>
      <c r="K796" s="21"/>
      <c r="L796" s="11"/>
      <c r="M796" s="12"/>
    </row>
    <row r="797" ht="16" customHeight="1" spans="1:13">
      <c r="A797" s="21">
        <f t="shared" si="12"/>
        <v>794</v>
      </c>
      <c r="B797" s="11" t="s">
        <v>2598</v>
      </c>
      <c r="C797" s="12" t="s">
        <v>2599</v>
      </c>
      <c r="D797" s="13">
        <v>20</v>
      </c>
      <c r="E797" s="13" t="s">
        <v>39</v>
      </c>
      <c r="F797" s="13" t="s">
        <v>2544</v>
      </c>
      <c r="G797" s="13" t="s">
        <v>9</v>
      </c>
      <c r="H797" s="14" t="s">
        <v>2600</v>
      </c>
      <c r="I797" s="14" t="s">
        <v>42</v>
      </c>
      <c r="J797" s="21" t="s">
        <v>177</v>
      </c>
      <c r="K797" s="21"/>
      <c r="L797" s="11"/>
      <c r="M797" s="12"/>
    </row>
    <row r="798" ht="15" customHeight="1" spans="1:13">
      <c r="A798" s="21">
        <f t="shared" si="12"/>
        <v>795</v>
      </c>
      <c r="B798" s="11" t="s">
        <v>2601</v>
      </c>
      <c r="C798" s="11" t="s">
        <v>2602</v>
      </c>
      <c r="D798" s="13">
        <v>20</v>
      </c>
      <c r="E798" s="13" t="s">
        <v>39</v>
      </c>
      <c r="F798" s="13" t="s">
        <v>2544</v>
      </c>
      <c r="G798" s="13" t="s">
        <v>9</v>
      </c>
      <c r="H798" s="14" t="s">
        <v>2603</v>
      </c>
      <c r="I798" s="14" t="s">
        <v>42</v>
      </c>
      <c r="J798" s="21" t="s">
        <v>177</v>
      </c>
      <c r="K798" s="21" t="s">
        <v>295</v>
      </c>
      <c r="L798" s="11" t="s">
        <v>2604</v>
      </c>
      <c r="M798" s="12"/>
    </row>
    <row r="799" ht="16" customHeight="1" spans="1:13">
      <c r="A799" s="21">
        <f t="shared" si="12"/>
        <v>796</v>
      </c>
      <c r="B799" s="11" t="s">
        <v>2605</v>
      </c>
      <c r="C799" s="12" t="s">
        <v>2606</v>
      </c>
      <c r="D799" s="13">
        <v>20</v>
      </c>
      <c r="E799" s="13" t="s">
        <v>39</v>
      </c>
      <c r="F799" s="13" t="s">
        <v>2607</v>
      </c>
      <c r="G799" s="13" t="s">
        <v>9</v>
      </c>
      <c r="H799" s="14" t="s">
        <v>2608</v>
      </c>
      <c r="I799" s="14" t="s">
        <v>42</v>
      </c>
      <c r="J799" s="21" t="s">
        <v>359</v>
      </c>
      <c r="K799" s="21"/>
      <c r="L799" s="11"/>
      <c r="M799" s="12"/>
    </row>
    <row r="800" ht="16" customHeight="1" spans="1:13">
      <c r="A800" s="21">
        <f t="shared" si="12"/>
        <v>797</v>
      </c>
      <c r="B800" s="11" t="s">
        <v>2609</v>
      </c>
      <c r="C800" s="11" t="s">
        <v>2610</v>
      </c>
      <c r="D800" s="13">
        <v>20</v>
      </c>
      <c r="E800" s="13" t="s">
        <v>39</v>
      </c>
      <c r="F800" s="13" t="s">
        <v>2607</v>
      </c>
      <c r="G800" s="13" t="s">
        <v>9</v>
      </c>
      <c r="H800" s="14" t="s">
        <v>2611</v>
      </c>
      <c r="I800" s="14" t="s">
        <v>42</v>
      </c>
      <c r="J800" s="21" t="s">
        <v>43</v>
      </c>
      <c r="K800" s="21"/>
      <c r="L800" s="11"/>
      <c r="M800" s="12"/>
    </row>
    <row r="801" ht="16" customHeight="1" spans="1:13">
      <c r="A801" s="21">
        <f t="shared" si="12"/>
        <v>798</v>
      </c>
      <c r="B801" s="11" t="s">
        <v>2612</v>
      </c>
      <c r="C801" s="12" t="s">
        <v>2613</v>
      </c>
      <c r="D801" s="13">
        <v>20</v>
      </c>
      <c r="E801" s="13" t="s">
        <v>39</v>
      </c>
      <c r="F801" s="13" t="s">
        <v>2607</v>
      </c>
      <c r="G801" s="13" t="s">
        <v>9</v>
      </c>
      <c r="H801" s="14" t="s">
        <v>2614</v>
      </c>
      <c r="I801" s="14" t="s">
        <v>42</v>
      </c>
      <c r="J801" s="21" t="s">
        <v>359</v>
      </c>
      <c r="K801" s="21"/>
      <c r="L801" s="11"/>
      <c r="M801" s="12"/>
    </row>
    <row r="802" ht="16" customHeight="1" spans="1:13">
      <c r="A802" s="21">
        <f t="shared" si="12"/>
        <v>799</v>
      </c>
      <c r="B802" s="11" t="s">
        <v>2615</v>
      </c>
      <c r="C802" s="12" t="s">
        <v>2616</v>
      </c>
      <c r="D802" s="13">
        <v>20</v>
      </c>
      <c r="E802" s="13" t="s">
        <v>39</v>
      </c>
      <c r="F802" s="13" t="s">
        <v>2607</v>
      </c>
      <c r="G802" s="13" t="s">
        <v>9</v>
      </c>
      <c r="H802" s="14" t="s">
        <v>2617</v>
      </c>
      <c r="I802" s="14" t="s">
        <v>42</v>
      </c>
      <c r="J802" s="21" t="s">
        <v>924</v>
      </c>
      <c r="K802" s="21"/>
      <c r="L802" s="11"/>
      <c r="M802" s="12"/>
    </row>
    <row r="803" ht="16" customHeight="1" spans="1:13">
      <c r="A803" s="21">
        <f t="shared" si="12"/>
        <v>800</v>
      </c>
      <c r="B803" s="11" t="s">
        <v>2618</v>
      </c>
      <c r="C803" s="12" t="s">
        <v>2619</v>
      </c>
      <c r="D803" s="13">
        <v>20</v>
      </c>
      <c r="E803" s="13" t="s">
        <v>39</v>
      </c>
      <c r="F803" s="13" t="s">
        <v>2607</v>
      </c>
      <c r="G803" s="13" t="s">
        <v>9</v>
      </c>
      <c r="H803" s="14" t="s">
        <v>2620</v>
      </c>
      <c r="I803" s="14" t="s">
        <v>42</v>
      </c>
      <c r="J803" s="21" t="s">
        <v>924</v>
      </c>
      <c r="K803" s="21"/>
      <c r="L803" s="11"/>
      <c r="M803" s="12"/>
    </row>
    <row r="804" ht="16" customHeight="1" spans="1:13">
      <c r="A804" s="21">
        <f t="shared" si="12"/>
        <v>801</v>
      </c>
      <c r="B804" s="11" t="s">
        <v>2621</v>
      </c>
      <c r="C804" s="12" t="s">
        <v>2622</v>
      </c>
      <c r="D804" s="13">
        <v>20</v>
      </c>
      <c r="E804" s="13" t="s">
        <v>39</v>
      </c>
      <c r="F804" s="13" t="s">
        <v>2607</v>
      </c>
      <c r="G804" s="13" t="s">
        <v>9</v>
      </c>
      <c r="H804" s="14" t="s">
        <v>2623</v>
      </c>
      <c r="I804" s="14" t="s">
        <v>42</v>
      </c>
      <c r="J804" s="21" t="s">
        <v>924</v>
      </c>
      <c r="K804" s="21"/>
      <c r="L804" s="11"/>
      <c r="M804" s="12"/>
    </row>
    <row r="805" ht="16" customHeight="1" spans="1:13">
      <c r="A805" s="21">
        <f t="shared" si="12"/>
        <v>802</v>
      </c>
      <c r="B805" s="11" t="s">
        <v>2624</v>
      </c>
      <c r="C805" s="12" t="s">
        <v>2625</v>
      </c>
      <c r="D805" s="13">
        <v>20</v>
      </c>
      <c r="E805" s="13" t="s">
        <v>39</v>
      </c>
      <c r="F805" s="13" t="s">
        <v>2607</v>
      </c>
      <c r="G805" s="13" t="s">
        <v>9</v>
      </c>
      <c r="H805" s="14" t="s">
        <v>2626</v>
      </c>
      <c r="I805" s="14" t="s">
        <v>42</v>
      </c>
      <c r="J805" s="21" t="s">
        <v>630</v>
      </c>
      <c r="K805" s="21"/>
      <c r="L805" s="11"/>
      <c r="M805" s="12"/>
    </row>
    <row r="806" ht="16" customHeight="1" spans="1:13">
      <c r="A806" s="21">
        <f t="shared" si="12"/>
        <v>803</v>
      </c>
      <c r="B806" s="11" t="s">
        <v>2627</v>
      </c>
      <c r="C806" s="12" t="s">
        <v>2628</v>
      </c>
      <c r="D806" s="13">
        <v>20</v>
      </c>
      <c r="E806" s="13" t="s">
        <v>39</v>
      </c>
      <c r="F806" s="13" t="s">
        <v>2607</v>
      </c>
      <c r="G806" s="13" t="s">
        <v>9</v>
      </c>
      <c r="H806" s="14" t="s">
        <v>2629</v>
      </c>
      <c r="I806" s="14" t="s">
        <v>42</v>
      </c>
      <c r="J806" s="21" t="s">
        <v>630</v>
      </c>
      <c r="K806" s="21"/>
      <c r="L806" s="11"/>
      <c r="M806" s="12"/>
    </row>
    <row r="807" ht="16" customHeight="1" spans="1:13">
      <c r="A807" s="21">
        <f t="shared" si="12"/>
        <v>804</v>
      </c>
      <c r="B807" s="11" t="s">
        <v>2630</v>
      </c>
      <c r="C807" s="12" t="s">
        <v>2631</v>
      </c>
      <c r="D807" s="13">
        <v>20</v>
      </c>
      <c r="E807" s="13" t="s">
        <v>39</v>
      </c>
      <c r="F807" s="13" t="s">
        <v>2607</v>
      </c>
      <c r="G807" s="13" t="s">
        <v>9</v>
      </c>
      <c r="H807" s="14" t="s">
        <v>2632</v>
      </c>
      <c r="I807" s="14" t="s">
        <v>42</v>
      </c>
      <c r="J807" s="21" t="s">
        <v>988</v>
      </c>
      <c r="K807" s="21"/>
      <c r="L807" s="11"/>
      <c r="M807" s="12"/>
    </row>
    <row r="808" ht="16" customHeight="1" spans="1:13">
      <c r="A808" s="21">
        <f t="shared" si="12"/>
        <v>805</v>
      </c>
      <c r="B808" s="11" t="s">
        <v>2633</v>
      </c>
      <c r="C808" s="12" t="s">
        <v>2634</v>
      </c>
      <c r="D808" s="13">
        <v>20</v>
      </c>
      <c r="E808" s="13" t="s">
        <v>39</v>
      </c>
      <c r="F808" s="13" t="s">
        <v>2607</v>
      </c>
      <c r="G808" s="13" t="s">
        <v>9</v>
      </c>
      <c r="H808" s="14" t="s">
        <v>2635</v>
      </c>
      <c r="I808" s="14" t="s">
        <v>42</v>
      </c>
      <c r="J808" s="21" t="s">
        <v>136</v>
      </c>
      <c r="K808" s="21"/>
      <c r="L808" s="11"/>
      <c r="M808" s="12"/>
    </row>
    <row r="809" ht="16" customHeight="1" spans="1:13">
      <c r="A809" s="21">
        <f t="shared" si="12"/>
        <v>806</v>
      </c>
      <c r="B809" s="11" t="s">
        <v>2636</v>
      </c>
      <c r="C809" s="11" t="s">
        <v>2637</v>
      </c>
      <c r="D809" s="13">
        <v>20</v>
      </c>
      <c r="E809" s="13" t="s">
        <v>39</v>
      </c>
      <c r="F809" s="13" t="s">
        <v>2607</v>
      </c>
      <c r="G809" s="13" t="s">
        <v>9</v>
      </c>
      <c r="H809" s="14" t="s">
        <v>2638</v>
      </c>
      <c r="I809" s="14" t="s">
        <v>42</v>
      </c>
      <c r="J809" s="21" t="s">
        <v>136</v>
      </c>
      <c r="K809" s="21"/>
      <c r="L809" s="11"/>
      <c r="M809" s="12"/>
    </row>
    <row r="810" ht="16" customHeight="1" spans="1:13">
      <c r="A810" s="21">
        <f t="shared" si="12"/>
        <v>807</v>
      </c>
      <c r="B810" s="11" t="s">
        <v>2639</v>
      </c>
      <c r="C810" s="12" t="s">
        <v>2640</v>
      </c>
      <c r="D810" s="13">
        <v>20</v>
      </c>
      <c r="E810" s="13" t="s">
        <v>39</v>
      </c>
      <c r="F810" s="13" t="s">
        <v>2607</v>
      </c>
      <c r="G810" s="13" t="s">
        <v>9</v>
      </c>
      <c r="H810" s="14" t="s">
        <v>2641</v>
      </c>
      <c r="I810" s="14" t="s">
        <v>42</v>
      </c>
      <c r="J810" s="21" t="s">
        <v>136</v>
      </c>
      <c r="K810" s="21"/>
      <c r="L810" s="11"/>
      <c r="M810" s="12"/>
    </row>
    <row r="811" ht="16" customHeight="1" spans="1:13">
      <c r="A811" s="21">
        <f t="shared" si="12"/>
        <v>808</v>
      </c>
      <c r="B811" s="11" t="s">
        <v>2642</v>
      </c>
      <c r="C811" s="12" t="s">
        <v>2643</v>
      </c>
      <c r="D811" s="13">
        <v>20</v>
      </c>
      <c r="E811" s="13" t="s">
        <v>39</v>
      </c>
      <c r="F811" s="13" t="s">
        <v>2607</v>
      </c>
      <c r="G811" s="13" t="s">
        <v>9</v>
      </c>
      <c r="H811" s="14" t="s">
        <v>2644</v>
      </c>
      <c r="I811" s="14" t="s">
        <v>42</v>
      </c>
      <c r="J811" s="21" t="s">
        <v>560</v>
      </c>
      <c r="K811" s="21"/>
      <c r="L811" s="11"/>
      <c r="M811" s="12"/>
    </row>
    <row r="812" ht="16" customHeight="1" spans="1:13">
      <c r="A812" s="21">
        <f t="shared" si="12"/>
        <v>809</v>
      </c>
      <c r="B812" s="11" t="s">
        <v>2645</v>
      </c>
      <c r="C812" s="12" t="s">
        <v>2646</v>
      </c>
      <c r="D812" s="13">
        <v>20</v>
      </c>
      <c r="E812" s="13" t="s">
        <v>39</v>
      </c>
      <c r="F812" s="13" t="s">
        <v>2607</v>
      </c>
      <c r="G812" s="13" t="s">
        <v>9</v>
      </c>
      <c r="H812" s="14" t="s">
        <v>2647</v>
      </c>
      <c r="I812" s="14" t="s">
        <v>42</v>
      </c>
      <c r="J812" s="21" t="s">
        <v>1474</v>
      </c>
      <c r="K812" s="21"/>
      <c r="L812" s="11"/>
      <c r="M812" s="12"/>
    </row>
    <row r="813" ht="16" customHeight="1" spans="1:13">
      <c r="A813" s="21">
        <f t="shared" si="12"/>
        <v>810</v>
      </c>
      <c r="B813" s="11" t="s">
        <v>2648</v>
      </c>
      <c r="C813" s="12" t="s">
        <v>2649</v>
      </c>
      <c r="D813" s="13">
        <v>20</v>
      </c>
      <c r="E813" s="13" t="s">
        <v>39</v>
      </c>
      <c r="F813" s="13" t="s">
        <v>2607</v>
      </c>
      <c r="G813" s="13" t="s">
        <v>9</v>
      </c>
      <c r="H813" s="14" t="s">
        <v>2650</v>
      </c>
      <c r="I813" s="14" t="s">
        <v>42</v>
      </c>
      <c r="J813" s="21" t="s">
        <v>444</v>
      </c>
      <c r="K813" s="21"/>
      <c r="L813" s="11"/>
      <c r="M813" s="12"/>
    </row>
    <row r="814" ht="16" customHeight="1" spans="1:13">
      <c r="A814" s="21">
        <f t="shared" si="12"/>
        <v>811</v>
      </c>
      <c r="B814" s="11" t="s">
        <v>2651</v>
      </c>
      <c r="C814" s="12" t="s">
        <v>2652</v>
      </c>
      <c r="D814" s="13">
        <v>20</v>
      </c>
      <c r="E814" s="13" t="s">
        <v>39</v>
      </c>
      <c r="F814" s="13" t="s">
        <v>2607</v>
      </c>
      <c r="G814" s="13" t="s">
        <v>9</v>
      </c>
      <c r="H814" s="14" t="s">
        <v>2653</v>
      </c>
      <c r="I814" s="14" t="s">
        <v>42</v>
      </c>
      <c r="J814" s="21" t="s">
        <v>444</v>
      </c>
      <c r="K814" s="21"/>
      <c r="L814" s="11"/>
      <c r="M814" s="12"/>
    </row>
    <row r="815" ht="16" customHeight="1" spans="1:13">
      <c r="A815" s="21">
        <f t="shared" si="12"/>
        <v>812</v>
      </c>
      <c r="B815" s="11" t="s">
        <v>2654</v>
      </c>
      <c r="C815" s="12" t="s">
        <v>2655</v>
      </c>
      <c r="D815" s="13">
        <v>20</v>
      </c>
      <c r="E815" s="13" t="s">
        <v>39</v>
      </c>
      <c r="F815" s="13" t="s">
        <v>2607</v>
      </c>
      <c r="G815" s="13" t="s">
        <v>9</v>
      </c>
      <c r="H815" s="14" t="s">
        <v>2656</v>
      </c>
      <c r="I815" s="14" t="s">
        <v>42</v>
      </c>
      <c r="J815" s="21" t="s">
        <v>1474</v>
      </c>
      <c r="K815" s="21"/>
      <c r="L815" s="11"/>
      <c r="M815" s="12"/>
    </row>
    <row r="816" ht="16" customHeight="1" spans="1:13">
      <c r="A816" s="21">
        <f t="shared" si="12"/>
        <v>813</v>
      </c>
      <c r="B816" s="11" t="s">
        <v>2657</v>
      </c>
      <c r="C816" s="12" t="s">
        <v>2658</v>
      </c>
      <c r="D816" s="13">
        <v>20</v>
      </c>
      <c r="E816" s="13" t="s">
        <v>39</v>
      </c>
      <c r="F816" s="13" t="s">
        <v>2607</v>
      </c>
      <c r="G816" s="13" t="s">
        <v>9</v>
      </c>
      <c r="H816" s="14" t="s">
        <v>2659</v>
      </c>
      <c r="I816" s="14" t="s">
        <v>42</v>
      </c>
      <c r="J816" s="21" t="s">
        <v>1474</v>
      </c>
      <c r="K816" s="21"/>
      <c r="L816" s="11"/>
      <c r="M816" s="12"/>
    </row>
    <row r="817" ht="16" customHeight="1" spans="1:13">
      <c r="A817" s="21">
        <f t="shared" si="12"/>
        <v>814</v>
      </c>
      <c r="B817" s="11" t="s">
        <v>2660</v>
      </c>
      <c r="C817" s="12" t="s">
        <v>2661</v>
      </c>
      <c r="D817" s="13">
        <v>20</v>
      </c>
      <c r="E817" s="13" t="s">
        <v>39</v>
      </c>
      <c r="F817" s="13" t="s">
        <v>2607</v>
      </c>
      <c r="G817" s="13" t="s">
        <v>9</v>
      </c>
      <c r="H817" s="14" t="s">
        <v>2662</v>
      </c>
      <c r="I817" s="14" t="s">
        <v>42</v>
      </c>
      <c r="J817" s="21" t="s">
        <v>43</v>
      </c>
      <c r="K817" s="21"/>
      <c r="L817" s="11"/>
      <c r="M817" s="12"/>
    </row>
    <row r="818" ht="16" customHeight="1" spans="1:13">
      <c r="A818" s="21">
        <f t="shared" si="12"/>
        <v>815</v>
      </c>
      <c r="B818" s="11" t="s">
        <v>2663</v>
      </c>
      <c r="C818" s="12" t="s">
        <v>2664</v>
      </c>
      <c r="D818" s="13">
        <v>20</v>
      </c>
      <c r="E818" s="13" t="s">
        <v>39</v>
      </c>
      <c r="F818" s="13" t="s">
        <v>2607</v>
      </c>
      <c r="G818" s="13" t="s">
        <v>9</v>
      </c>
      <c r="H818" s="14" t="s">
        <v>2665</v>
      </c>
      <c r="I818" s="14" t="s">
        <v>42</v>
      </c>
      <c r="J818" s="21" t="s">
        <v>43</v>
      </c>
      <c r="K818" s="21"/>
      <c r="L818" s="11"/>
      <c r="M818" s="12"/>
    </row>
    <row r="819" ht="16" customHeight="1" spans="1:13">
      <c r="A819" s="21">
        <f t="shared" si="12"/>
        <v>816</v>
      </c>
      <c r="B819" s="11" t="s">
        <v>2666</v>
      </c>
      <c r="C819" s="11" t="s">
        <v>2667</v>
      </c>
      <c r="D819" s="13">
        <v>20</v>
      </c>
      <c r="E819" s="13" t="s">
        <v>39</v>
      </c>
      <c r="F819" s="13" t="s">
        <v>2607</v>
      </c>
      <c r="G819" s="13" t="s">
        <v>9</v>
      </c>
      <c r="H819" s="14" t="s">
        <v>2668</v>
      </c>
      <c r="I819" s="14" t="s">
        <v>42</v>
      </c>
      <c r="J819" s="21" t="s">
        <v>177</v>
      </c>
      <c r="K819" s="21" t="s">
        <v>2669</v>
      </c>
      <c r="L819" s="11" t="s">
        <v>2670</v>
      </c>
      <c r="M819" s="12"/>
    </row>
    <row r="820" ht="16" customHeight="1" spans="1:13">
      <c r="A820" s="21">
        <f t="shared" si="12"/>
        <v>817</v>
      </c>
      <c r="B820" s="11" t="s">
        <v>2671</v>
      </c>
      <c r="C820" s="135" t="s">
        <v>2672</v>
      </c>
      <c r="D820" s="13">
        <v>20</v>
      </c>
      <c r="E820" s="13" t="s">
        <v>39</v>
      </c>
      <c r="F820" s="13" t="s">
        <v>2607</v>
      </c>
      <c r="G820" s="13" t="s">
        <v>9</v>
      </c>
      <c r="H820" s="14" t="s">
        <v>2673</v>
      </c>
      <c r="I820" s="14" t="s">
        <v>42</v>
      </c>
      <c r="J820" s="21" t="s">
        <v>177</v>
      </c>
      <c r="K820" s="21" t="s">
        <v>2674</v>
      </c>
      <c r="L820" s="11" t="s">
        <v>2675</v>
      </c>
      <c r="M820" s="12"/>
    </row>
    <row r="821" ht="16" customHeight="1" spans="1:13">
      <c r="A821" s="21">
        <f t="shared" si="12"/>
        <v>818</v>
      </c>
      <c r="B821" s="11" t="s">
        <v>2676</v>
      </c>
      <c r="C821" s="12" t="s">
        <v>2677</v>
      </c>
      <c r="D821" s="13">
        <v>20</v>
      </c>
      <c r="E821" s="13" t="s">
        <v>39</v>
      </c>
      <c r="F821" s="13" t="s">
        <v>2607</v>
      </c>
      <c r="G821" s="13" t="s">
        <v>9</v>
      </c>
      <c r="H821" s="14" t="s">
        <v>2678</v>
      </c>
      <c r="I821" s="14" t="s">
        <v>42</v>
      </c>
      <c r="J821" s="21" t="s">
        <v>177</v>
      </c>
      <c r="K821" s="21"/>
      <c r="L821" s="11"/>
      <c r="M821" s="12"/>
    </row>
    <row r="822" ht="16" customHeight="1" spans="1:13">
      <c r="A822" s="21">
        <f t="shared" si="12"/>
        <v>819</v>
      </c>
      <c r="B822" s="11" t="s">
        <v>2679</v>
      </c>
      <c r="C822" s="12" t="s">
        <v>2680</v>
      </c>
      <c r="D822" s="13">
        <v>20</v>
      </c>
      <c r="E822" s="13" t="s">
        <v>39</v>
      </c>
      <c r="F822" s="13" t="s">
        <v>2681</v>
      </c>
      <c r="G822" s="13" t="s">
        <v>9</v>
      </c>
      <c r="H822" s="14" t="s">
        <v>2682</v>
      </c>
      <c r="I822" s="14" t="s">
        <v>42</v>
      </c>
      <c r="J822" s="21" t="s">
        <v>359</v>
      </c>
      <c r="K822" s="21"/>
      <c r="L822" s="11"/>
      <c r="M822" s="12"/>
    </row>
    <row r="823" ht="16" customHeight="1" spans="1:13">
      <c r="A823" s="21">
        <f t="shared" si="12"/>
        <v>820</v>
      </c>
      <c r="B823" s="11" t="s">
        <v>2683</v>
      </c>
      <c r="C823" s="11" t="s">
        <v>2684</v>
      </c>
      <c r="D823" s="13">
        <v>20</v>
      </c>
      <c r="E823" s="13" t="s">
        <v>39</v>
      </c>
      <c r="F823" s="13" t="s">
        <v>2681</v>
      </c>
      <c r="G823" s="13" t="s">
        <v>9</v>
      </c>
      <c r="H823" s="14" t="s">
        <v>2685</v>
      </c>
      <c r="I823" s="14" t="s">
        <v>42</v>
      </c>
      <c r="J823" s="21" t="s">
        <v>924</v>
      </c>
      <c r="K823" s="21"/>
      <c r="L823" s="11"/>
      <c r="M823" s="12"/>
    </row>
    <row r="824" ht="16" customHeight="1" spans="1:13">
      <c r="A824" s="21">
        <f t="shared" si="12"/>
        <v>821</v>
      </c>
      <c r="B824" s="11" t="s">
        <v>2686</v>
      </c>
      <c r="C824" s="12" t="s">
        <v>2687</v>
      </c>
      <c r="D824" s="13">
        <v>20</v>
      </c>
      <c r="E824" s="13" t="s">
        <v>39</v>
      </c>
      <c r="F824" s="13" t="s">
        <v>2681</v>
      </c>
      <c r="G824" s="13" t="s">
        <v>9</v>
      </c>
      <c r="H824" s="14" t="s">
        <v>2688</v>
      </c>
      <c r="I824" s="14" t="s">
        <v>42</v>
      </c>
      <c r="J824" s="21" t="s">
        <v>630</v>
      </c>
      <c r="K824" s="21"/>
      <c r="L824" s="11"/>
      <c r="M824" s="12"/>
    </row>
    <row r="825" ht="16" customHeight="1" spans="1:13">
      <c r="A825" s="21">
        <f t="shared" si="12"/>
        <v>822</v>
      </c>
      <c r="B825" s="11" t="s">
        <v>2689</v>
      </c>
      <c r="C825" s="11" t="s">
        <v>2690</v>
      </c>
      <c r="D825" s="13">
        <v>20</v>
      </c>
      <c r="E825" s="13" t="s">
        <v>39</v>
      </c>
      <c r="F825" s="13" t="s">
        <v>2681</v>
      </c>
      <c r="G825" s="13" t="s">
        <v>9</v>
      </c>
      <c r="H825" s="14" t="s">
        <v>2691</v>
      </c>
      <c r="I825" s="14" t="s">
        <v>42</v>
      </c>
      <c r="J825" s="21" t="s">
        <v>136</v>
      </c>
      <c r="K825" s="21"/>
      <c r="L825" s="11"/>
      <c r="M825" s="12"/>
    </row>
    <row r="826" ht="16" customHeight="1" spans="1:13">
      <c r="A826" s="21">
        <f t="shared" si="12"/>
        <v>823</v>
      </c>
      <c r="B826" s="11" t="s">
        <v>2692</v>
      </c>
      <c r="C826" s="12" t="s">
        <v>2693</v>
      </c>
      <c r="D826" s="13">
        <v>20</v>
      </c>
      <c r="E826" s="13" t="s">
        <v>39</v>
      </c>
      <c r="F826" s="13" t="s">
        <v>2681</v>
      </c>
      <c r="G826" s="13" t="s">
        <v>9</v>
      </c>
      <c r="H826" s="14" t="s">
        <v>2694</v>
      </c>
      <c r="I826" s="14" t="s">
        <v>42</v>
      </c>
      <c r="J826" s="21" t="s">
        <v>136</v>
      </c>
      <c r="K826" s="21"/>
      <c r="L826" s="11"/>
      <c r="M826" s="12"/>
    </row>
    <row r="827" ht="16" customHeight="1" spans="1:13">
      <c r="A827" s="21">
        <f t="shared" si="12"/>
        <v>824</v>
      </c>
      <c r="B827" s="11" t="s">
        <v>2695</v>
      </c>
      <c r="C827" s="11" t="s">
        <v>2696</v>
      </c>
      <c r="D827" s="13">
        <v>20</v>
      </c>
      <c r="E827" s="13" t="s">
        <v>39</v>
      </c>
      <c r="F827" s="13" t="s">
        <v>2681</v>
      </c>
      <c r="G827" s="13" t="s">
        <v>9</v>
      </c>
      <c r="H827" s="14" t="s">
        <v>2697</v>
      </c>
      <c r="I827" s="14" t="s">
        <v>42</v>
      </c>
      <c r="J827" s="21" t="s">
        <v>1474</v>
      </c>
      <c r="K827" s="21"/>
      <c r="L827" s="11"/>
      <c r="M827" s="12" t="s">
        <v>2698</v>
      </c>
    </row>
    <row r="828" ht="16" customHeight="1" spans="1:13">
      <c r="A828" s="21">
        <f t="shared" si="12"/>
        <v>825</v>
      </c>
      <c r="B828" s="11" t="s">
        <v>2699</v>
      </c>
      <c r="C828" s="12" t="s">
        <v>2700</v>
      </c>
      <c r="D828" s="13">
        <v>20</v>
      </c>
      <c r="E828" s="13" t="s">
        <v>39</v>
      </c>
      <c r="F828" s="13" t="s">
        <v>2681</v>
      </c>
      <c r="G828" s="13" t="s">
        <v>9</v>
      </c>
      <c r="H828" s="14" t="s">
        <v>2701</v>
      </c>
      <c r="I828" s="14" t="s">
        <v>42</v>
      </c>
      <c r="J828" s="21" t="s">
        <v>1474</v>
      </c>
      <c r="K828" s="21"/>
      <c r="L828" s="11"/>
      <c r="M828" s="12"/>
    </row>
    <row r="829" ht="16" customHeight="1" spans="1:13">
      <c r="A829" s="21">
        <f t="shared" si="12"/>
        <v>826</v>
      </c>
      <c r="B829" s="11" t="s">
        <v>2702</v>
      </c>
      <c r="C829" s="12" t="s">
        <v>2703</v>
      </c>
      <c r="D829" s="13">
        <v>20</v>
      </c>
      <c r="E829" s="13" t="s">
        <v>39</v>
      </c>
      <c r="F829" s="13" t="s">
        <v>2681</v>
      </c>
      <c r="G829" s="13" t="s">
        <v>9</v>
      </c>
      <c r="H829" s="14" t="s">
        <v>2704</v>
      </c>
      <c r="I829" s="14" t="s">
        <v>42</v>
      </c>
      <c r="J829" s="21" t="s">
        <v>43</v>
      </c>
      <c r="K829" s="21"/>
      <c r="L829" s="11"/>
      <c r="M829" s="12"/>
    </row>
    <row r="830" ht="16" customHeight="1" spans="1:13">
      <c r="A830" s="21">
        <f t="shared" si="12"/>
        <v>827</v>
      </c>
      <c r="B830" s="11" t="s">
        <v>2705</v>
      </c>
      <c r="C830" s="12" t="s">
        <v>2706</v>
      </c>
      <c r="D830" s="13">
        <v>20</v>
      </c>
      <c r="E830" s="13" t="s">
        <v>39</v>
      </c>
      <c r="F830" s="13" t="s">
        <v>2681</v>
      </c>
      <c r="G830" s="13" t="s">
        <v>9</v>
      </c>
      <c r="H830" s="14" t="s">
        <v>2707</v>
      </c>
      <c r="I830" s="14" t="s">
        <v>42</v>
      </c>
      <c r="J830" s="21" t="s">
        <v>177</v>
      </c>
      <c r="K830" s="21"/>
      <c r="L830" s="11"/>
      <c r="M830" s="12"/>
    </row>
    <row r="831" ht="16" customHeight="1" spans="1:13">
      <c r="A831" s="21">
        <f t="shared" si="12"/>
        <v>828</v>
      </c>
      <c r="B831" s="11" t="s">
        <v>2708</v>
      </c>
      <c r="C831" s="12" t="s">
        <v>2709</v>
      </c>
      <c r="D831" s="13">
        <v>20</v>
      </c>
      <c r="E831" s="13" t="s">
        <v>39</v>
      </c>
      <c r="F831" s="13" t="s">
        <v>2710</v>
      </c>
      <c r="G831" s="13" t="s">
        <v>9</v>
      </c>
      <c r="H831" s="14" t="s">
        <v>2711</v>
      </c>
      <c r="I831" s="14" t="s">
        <v>42</v>
      </c>
      <c r="J831" s="21" t="s">
        <v>359</v>
      </c>
      <c r="K831" s="21"/>
      <c r="L831" s="11"/>
      <c r="M831" s="12"/>
    </row>
    <row r="832" ht="16" customHeight="1" spans="1:13">
      <c r="A832" s="21">
        <f t="shared" si="12"/>
        <v>829</v>
      </c>
      <c r="B832" s="11" t="s">
        <v>2712</v>
      </c>
      <c r="C832" s="12" t="s">
        <v>2713</v>
      </c>
      <c r="D832" s="13">
        <v>20</v>
      </c>
      <c r="E832" s="13" t="s">
        <v>39</v>
      </c>
      <c r="F832" s="13" t="s">
        <v>2710</v>
      </c>
      <c r="G832" s="13" t="s">
        <v>9</v>
      </c>
      <c r="H832" s="14" t="s">
        <v>2714</v>
      </c>
      <c r="I832" s="14" t="s">
        <v>42</v>
      </c>
      <c r="J832" s="21" t="s">
        <v>359</v>
      </c>
      <c r="K832" s="21"/>
      <c r="L832" s="11"/>
      <c r="M832" s="12"/>
    </row>
    <row r="833" ht="16" customHeight="1" spans="1:13">
      <c r="A833" s="21">
        <f t="shared" si="12"/>
        <v>830</v>
      </c>
      <c r="B833" s="11" t="s">
        <v>2715</v>
      </c>
      <c r="C833" s="12" t="s">
        <v>2716</v>
      </c>
      <c r="D833" s="13">
        <v>20</v>
      </c>
      <c r="E833" s="13" t="s">
        <v>39</v>
      </c>
      <c r="F833" s="13" t="s">
        <v>2710</v>
      </c>
      <c r="G833" s="13" t="s">
        <v>9</v>
      </c>
      <c r="H833" s="14" t="s">
        <v>2717</v>
      </c>
      <c r="I833" s="14" t="s">
        <v>42</v>
      </c>
      <c r="J833" s="21" t="s">
        <v>359</v>
      </c>
      <c r="K833" s="21"/>
      <c r="L833" s="11"/>
      <c r="M833" s="12"/>
    </row>
    <row r="834" ht="16" customHeight="1" spans="1:13">
      <c r="A834" s="21">
        <f t="shared" si="12"/>
        <v>831</v>
      </c>
      <c r="B834" s="11" t="s">
        <v>2718</v>
      </c>
      <c r="C834" s="12" t="s">
        <v>2719</v>
      </c>
      <c r="D834" s="13">
        <v>20</v>
      </c>
      <c r="E834" s="13" t="s">
        <v>39</v>
      </c>
      <c r="F834" s="13" t="s">
        <v>2710</v>
      </c>
      <c r="G834" s="13" t="s">
        <v>9</v>
      </c>
      <c r="H834" s="14" t="s">
        <v>2720</v>
      </c>
      <c r="I834" s="14" t="s">
        <v>42</v>
      </c>
      <c r="J834" s="21" t="s">
        <v>43</v>
      </c>
      <c r="K834" s="21"/>
      <c r="L834" s="11"/>
      <c r="M834" s="12"/>
    </row>
    <row r="835" ht="16" customHeight="1" spans="1:13">
      <c r="A835" s="21">
        <f t="shared" si="12"/>
        <v>832</v>
      </c>
      <c r="B835" s="11" t="s">
        <v>2721</v>
      </c>
      <c r="C835" s="12" t="s">
        <v>2722</v>
      </c>
      <c r="D835" s="13">
        <v>20</v>
      </c>
      <c r="E835" s="13" t="s">
        <v>39</v>
      </c>
      <c r="F835" s="13" t="s">
        <v>2710</v>
      </c>
      <c r="G835" s="13" t="s">
        <v>9</v>
      </c>
      <c r="H835" s="14" t="s">
        <v>2723</v>
      </c>
      <c r="I835" s="14" t="s">
        <v>42</v>
      </c>
      <c r="J835" s="21" t="s">
        <v>136</v>
      </c>
      <c r="K835" s="21"/>
      <c r="L835" s="11"/>
      <c r="M835" s="12"/>
    </row>
    <row r="836" ht="16" customHeight="1" spans="1:13">
      <c r="A836" s="21">
        <f t="shared" si="12"/>
        <v>833</v>
      </c>
      <c r="B836" s="11" t="s">
        <v>2724</v>
      </c>
      <c r="C836" s="12" t="s">
        <v>2725</v>
      </c>
      <c r="D836" s="13">
        <v>20</v>
      </c>
      <c r="E836" s="13" t="s">
        <v>39</v>
      </c>
      <c r="F836" s="13" t="s">
        <v>2710</v>
      </c>
      <c r="G836" s="13" t="s">
        <v>9</v>
      </c>
      <c r="H836" s="14" t="s">
        <v>2726</v>
      </c>
      <c r="I836" s="14" t="s">
        <v>42</v>
      </c>
      <c r="J836" s="21" t="s">
        <v>136</v>
      </c>
      <c r="K836" s="21"/>
      <c r="L836" s="11"/>
      <c r="M836" s="12"/>
    </row>
    <row r="837" ht="16" customHeight="1" spans="1:13">
      <c r="A837" s="21">
        <f t="shared" ref="A837:A900" si="13">ROW(A834)</f>
        <v>834</v>
      </c>
      <c r="B837" s="11" t="s">
        <v>2727</v>
      </c>
      <c r="C837" s="12" t="s">
        <v>2728</v>
      </c>
      <c r="D837" s="13">
        <v>20</v>
      </c>
      <c r="E837" s="13" t="s">
        <v>39</v>
      </c>
      <c r="F837" s="13" t="s">
        <v>2710</v>
      </c>
      <c r="G837" s="13" t="s">
        <v>9</v>
      </c>
      <c r="H837" s="14" t="s">
        <v>2729</v>
      </c>
      <c r="I837" s="14" t="s">
        <v>42</v>
      </c>
      <c r="J837" s="21" t="s">
        <v>198</v>
      </c>
      <c r="K837" s="21"/>
      <c r="L837" s="11"/>
      <c r="M837" s="12"/>
    </row>
    <row r="838" ht="16" customHeight="1" spans="1:13">
      <c r="A838" s="21">
        <f t="shared" si="13"/>
        <v>835</v>
      </c>
      <c r="B838" s="11" t="s">
        <v>2730</v>
      </c>
      <c r="C838" s="12" t="s">
        <v>2731</v>
      </c>
      <c r="D838" s="13">
        <v>20</v>
      </c>
      <c r="E838" s="13" t="s">
        <v>39</v>
      </c>
      <c r="F838" s="13" t="s">
        <v>2710</v>
      </c>
      <c r="G838" s="13" t="s">
        <v>9</v>
      </c>
      <c r="H838" s="14" t="s">
        <v>2732</v>
      </c>
      <c r="I838" s="14" t="s">
        <v>42</v>
      </c>
      <c r="J838" s="21" t="s">
        <v>177</v>
      </c>
      <c r="K838" s="21"/>
      <c r="L838" s="11"/>
      <c r="M838" s="12"/>
    </row>
    <row r="839" ht="16" customHeight="1" spans="1:13">
      <c r="A839" s="21">
        <f t="shared" si="13"/>
        <v>836</v>
      </c>
      <c r="B839" s="11" t="s">
        <v>2733</v>
      </c>
      <c r="C839" s="12" t="s">
        <v>2734</v>
      </c>
      <c r="D839" s="13">
        <v>20</v>
      </c>
      <c r="E839" s="13" t="s">
        <v>39</v>
      </c>
      <c r="F839" s="13" t="s">
        <v>2710</v>
      </c>
      <c r="G839" s="13" t="s">
        <v>9</v>
      </c>
      <c r="H839" s="14" t="s">
        <v>2735</v>
      </c>
      <c r="I839" s="14" t="s">
        <v>42</v>
      </c>
      <c r="J839" s="21" t="s">
        <v>177</v>
      </c>
      <c r="K839" s="21"/>
      <c r="L839" s="11"/>
      <c r="M839" s="12"/>
    </row>
    <row r="840" ht="16" customHeight="1" spans="1:13">
      <c r="A840" s="21">
        <f t="shared" si="13"/>
        <v>837</v>
      </c>
      <c r="B840" s="11" t="s">
        <v>2736</v>
      </c>
      <c r="C840" s="12" t="s">
        <v>2737</v>
      </c>
      <c r="D840" s="13">
        <v>20</v>
      </c>
      <c r="E840" s="13" t="s">
        <v>39</v>
      </c>
      <c r="F840" s="13" t="s">
        <v>2738</v>
      </c>
      <c r="G840" s="13" t="s">
        <v>9</v>
      </c>
      <c r="H840" s="14" t="s">
        <v>2739</v>
      </c>
      <c r="I840" s="14" t="s">
        <v>42</v>
      </c>
      <c r="J840" s="21" t="s">
        <v>988</v>
      </c>
      <c r="K840" s="21"/>
      <c r="L840" s="11"/>
      <c r="M840" s="12"/>
    </row>
    <row r="841" ht="16" customHeight="1" spans="1:13">
      <c r="A841" s="21">
        <f t="shared" si="13"/>
        <v>838</v>
      </c>
      <c r="B841" s="11" t="s">
        <v>2740</v>
      </c>
      <c r="C841" s="12" t="s">
        <v>2741</v>
      </c>
      <c r="D841" s="13">
        <v>20</v>
      </c>
      <c r="E841" s="13" t="s">
        <v>39</v>
      </c>
      <c r="F841" s="13" t="s">
        <v>2738</v>
      </c>
      <c r="G841" s="13" t="s">
        <v>9</v>
      </c>
      <c r="H841" s="14" t="s">
        <v>2742</v>
      </c>
      <c r="I841" s="14" t="s">
        <v>42</v>
      </c>
      <c r="J841" s="21" t="s">
        <v>198</v>
      </c>
      <c r="K841" s="21"/>
      <c r="L841" s="11"/>
      <c r="M841" s="12"/>
    </row>
    <row r="842" ht="16" customHeight="1" spans="1:13">
      <c r="A842" s="21">
        <f t="shared" si="13"/>
        <v>839</v>
      </c>
      <c r="B842" s="11" t="s">
        <v>2743</v>
      </c>
      <c r="C842" s="12" t="s">
        <v>2744</v>
      </c>
      <c r="D842" s="13">
        <v>20</v>
      </c>
      <c r="E842" s="13" t="s">
        <v>39</v>
      </c>
      <c r="F842" s="13" t="s">
        <v>2738</v>
      </c>
      <c r="G842" s="13" t="s">
        <v>9</v>
      </c>
      <c r="H842" s="14" t="s">
        <v>2745</v>
      </c>
      <c r="I842" s="14" t="s">
        <v>42</v>
      </c>
      <c r="J842" s="21" t="s">
        <v>198</v>
      </c>
      <c r="K842" s="21"/>
      <c r="L842" s="11"/>
      <c r="M842" s="12"/>
    </row>
    <row r="843" ht="16" customHeight="1" spans="1:13">
      <c r="A843" s="21">
        <f t="shared" si="13"/>
        <v>840</v>
      </c>
      <c r="B843" s="11" t="s">
        <v>2746</v>
      </c>
      <c r="C843" s="12" t="s">
        <v>2747</v>
      </c>
      <c r="D843" s="13">
        <v>20</v>
      </c>
      <c r="E843" s="13" t="s">
        <v>39</v>
      </c>
      <c r="F843" s="13" t="s">
        <v>2738</v>
      </c>
      <c r="G843" s="13" t="s">
        <v>9</v>
      </c>
      <c r="H843" s="14" t="s">
        <v>2748</v>
      </c>
      <c r="I843" s="14" t="s">
        <v>42</v>
      </c>
      <c r="J843" s="21" t="s">
        <v>198</v>
      </c>
      <c r="K843" s="21"/>
      <c r="L843" s="11"/>
      <c r="M843" s="12"/>
    </row>
    <row r="844" ht="16" customHeight="1" spans="1:13">
      <c r="A844" s="21">
        <f t="shared" si="13"/>
        <v>841</v>
      </c>
      <c r="B844" s="11" t="s">
        <v>2749</v>
      </c>
      <c r="C844" s="12" t="s">
        <v>2750</v>
      </c>
      <c r="D844" s="13">
        <v>20</v>
      </c>
      <c r="E844" s="13" t="s">
        <v>39</v>
      </c>
      <c r="F844" s="13" t="s">
        <v>2738</v>
      </c>
      <c r="G844" s="13" t="s">
        <v>9</v>
      </c>
      <c r="H844" s="14" t="s">
        <v>2751</v>
      </c>
      <c r="I844" s="14" t="s">
        <v>42</v>
      </c>
      <c r="J844" s="21" t="s">
        <v>444</v>
      </c>
      <c r="K844" s="21"/>
      <c r="L844" s="11"/>
      <c r="M844" s="12"/>
    </row>
    <row r="845" ht="16" customHeight="1" spans="1:13">
      <c r="A845" s="21">
        <f t="shared" si="13"/>
        <v>842</v>
      </c>
      <c r="B845" s="11" t="s">
        <v>2752</v>
      </c>
      <c r="C845" s="12" t="s">
        <v>2753</v>
      </c>
      <c r="D845" s="13">
        <v>20</v>
      </c>
      <c r="E845" s="13" t="s">
        <v>39</v>
      </c>
      <c r="F845" s="13" t="s">
        <v>2738</v>
      </c>
      <c r="G845" s="13" t="s">
        <v>9</v>
      </c>
      <c r="H845" s="14" t="s">
        <v>2754</v>
      </c>
      <c r="I845" s="14" t="s">
        <v>42</v>
      </c>
      <c r="J845" s="21" t="s">
        <v>630</v>
      </c>
      <c r="K845" s="21"/>
      <c r="L845" s="11"/>
      <c r="M845" s="12"/>
    </row>
    <row r="846" ht="16" customHeight="1" spans="1:13">
      <c r="A846" s="21">
        <f t="shared" si="13"/>
        <v>843</v>
      </c>
      <c r="B846" s="11" t="s">
        <v>2755</v>
      </c>
      <c r="C846" s="135" t="s">
        <v>2756</v>
      </c>
      <c r="D846" s="13">
        <v>20</v>
      </c>
      <c r="E846" s="13" t="s">
        <v>39</v>
      </c>
      <c r="F846" s="13" t="s">
        <v>2738</v>
      </c>
      <c r="G846" s="13" t="s">
        <v>9</v>
      </c>
      <c r="H846" s="133" t="s">
        <v>2757</v>
      </c>
      <c r="I846" s="14" t="s">
        <v>42</v>
      </c>
      <c r="J846" s="21" t="s">
        <v>630</v>
      </c>
      <c r="K846" s="21"/>
      <c r="L846" s="11"/>
      <c r="M846" s="12"/>
    </row>
    <row r="847" ht="16" customHeight="1" spans="1:13">
      <c r="A847" s="21">
        <f t="shared" si="13"/>
        <v>844</v>
      </c>
      <c r="B847" s="11" t="s">
        <v>2758</v>
      </c>
      <c r="C847" s="135" t="s">
        <v>2759</v>
      </c>
      <c r="D847" s="13">
        <v>20</v>
      </c>
      <c r="E847" s="13" t="s">
        <v>39</v>
      </c>
      <c r="F847" s="13" t="s">
        <v>2738</v>
      </c>
      <c r="G847" s="13" t="s">
        <v>9</v>
      </c>
      <c r="H847" s="133" t="s">
        <v>2760</v>
      </c>
      <c r="I847" s="14" t="s">
        <v>42</v>
      </c>
      <c r="J847" s="21" t="s">
        <v>560</v>
      </c>
      <c r="K847" s="21"/>
      <c r="L847" s="11"/>
      <c r="M847" s="12"/>
    </row>
    <row r="848" ht="16" customHeight="1" spans="1:13">
      <c r="A848" s="21">
        <f t="shared" si="13"/>
        <v>845</v>
      </c>
      <c r="B848" s="11" t="s">
        <v>2761</v>
      </c>
      <c r="C848" s="135" t="s">
        <v>2762</v>
      </c>
      <c r="D848" s="13">
        <v>20</v>
      </c>
      <c r="E848" s="13" t="s">
        <v>39</v>
      </c>
      <c r="F848" s="13" t="s">
        <v>2738</v>
      </c>
      <c r="G848" s="13" t="s">
        <v>9</v>
      </c>
      <c r="H848" s="133" t="s">
        <v>2763</v>
      </c>
      <c r="I848" s="14" t="s">
        <v>42</v>
      </c>
      <c r="J848" s="21" t="s">
        <v>136</v>
      </c>
      <c r="K848" s="21"/>
      <c r="L848" s="11"/>
      <c r="M848" s="12"/>
    </row>
    <row r="849" ht="16" customHeight="1" spans="1:13">
      <c r="A849" s="21">
        <f t="shared" si="13"/>
        <v>846</v>
      </c>
      <c r="B849" s="11" t="s">
        <v>2764</v>
      </c>
      <c r="C849" s="135" t="s">
        <v>2765</v>
      </c>
      <c r="D849" s="13">
        <v>20</v>
      </c>
      <c r="E849" s="13" t="s">
        <v>39</v>
      </c>
      <c r="F849" s="13" t="s">
        <v>2738</v>
      </c>
      <c r="G849" s="13" t="s">
        <v>9</v>
      </c>
      <c r="H849" s="133" t="s">
        <v>2766</v>
      </c>
      <c r="I849" s="14" t="s">
        <v>42</v>
      </c>
      <c r="J849" s="21" t="s">
        <v>177</v>
      </c>
      <c r="K849" s="21"/>
      <c r="L849" s="11"/>
      <c r="M849" s="12"/>
    </row>
    <row r="850" ht="16" customHeight="1" spans="1:13">
      <c r="A850" s="21">
        <f t="shared" si="13"/>
        <v>847</v>
      </c>
      <c r="B850" s="11" t="s">
        <v>1309</v>
      </c>
      <c r="C850" s="135" t="s">
        <v>2767</v>
      </c>
      <c r="D850" s="13">
        <v>20</v>
      </c>
      <c r="E850" s="13" t="s">
        <v>39</v>
      </c>
      <c r="F850" s="13" t="s">
        <v>2738</v>
      </c>
      <c r="G850" s="13" t="s">
        <v>9</v>
      </c>
      <c r="H850" s="14" t="s">
        <v>2768</v>
      </c>
      <c r="I850" s="14" t="s">
        <v>42</v>
      </c>
      <c r="J850" s="21" t="s">
        <v>177</v>
      </c>
      <c r="K850" s="21"/>
      <c r="L850" s="11"/>
      <c r="M850" s="12"/>
    </row>
    <row r="851" ht="16" customHeight="1" spans="1:13">
      <c r="A851" s="21">
        <f t="shared" si="13"/>
        <v>848</v>
      </c>
      <c r="B851" s="11" t="s">
        <v>2769</v>
      </c>
      <c r="C851" s="135" t="s">
        <v>2770</v>
      </c>
      <c r="D851" s="13">
        <v>20</v>
      </c>
      <c r="E851" s="13" t="s">
        <v>39</v>
      </c>
      <c r="F851" s="13" t="s">
        <v>2738</v>
      </c>
      <c r="G851" s="13" t="s">
        <v>9</v>
      </c>
      <c r="H851" s="133" t="s">
        <v>2771</v>
      </c>
      <c r="I851" s="14" t="s">
        <v>42</v>
      </c>
      <c r="J851" s="21" t="s">
        <v>177</v>
      </c>
      <c r="K851" s="21" t="s">
        <v>2772</v>
      </c>
      <c r="L851" s="11" t="s">
        <v>2773</v>
      </c>
      <c r="M851" s="12"/>
    </row>
    <row r="852" ht="16" customHeight="1" spans="1:13">
      <c r="A852" s="21">
        <f t="shared" si="13"/>
        <v>849</v>
      </c>
      <c r="B852" s="11" t="s">
        <v>2774</v>
      </c>
      <c r="C852" s="12" t="s">
        <v>2775</v>
      </c>
      <c r="D852" s="13">
        <v>20</v>
      </c>
      <c r="E852" s="13" t="s">
        <v>39</v>
      </c>
      <c r="F852" s="13" t="s">
        <v>2776</v>
      </c>
      <c r="G852" s="13" t="s">
        <v>9</v>
      </c>
      <c r="H852" s="14" t="s">
        <v>2777</v>
      </c>
      <c r="I852" s="14" t="s">
        <v>42</v>
      </c>
      <c r="J852" s="21" t="s">
        <v>198</v>
      </c>
      <c r="K852" s="21"/>
      <c r="L852" s="11"/>
      <c r="M852" s="12"/>
    </row>
    <row r="853" ht="16" customHeight="1" spans="1:13">
      <c r="A853" s="21">
        <f t="shared" si="13"/>
        <v>850</v>
      </c>
      <c r="B853" s="11" t="s">
        <v>2778</v>
      </c>
      <c r="C853" s="11" t="s">
        <v>2779</v>
      </c>
      <c r="D853" s="13">
        <v>20</v>
      </c>
      <c r="E853" s="13" t="s">
        <v>39</v>
      </c>
      <c r="F853" s="13" t="s">
        <v>2776</v>
      </c>
      <c r="G853" s="13" t="s">
        <v>9</v>
      </c>
      <c r="H853" s="133" t="s">
        <v>2780</v>
      </c>
      <c r="I853" s="14" t="s">
        <v>42</v>
      </c>
      <c r="J853" s="21" t="s">
        <v>198</v>
      </c>
      <c r="K853" s="21"/>
      <c r="L853" s="11"/>
      <c r="M853" s="12"/>
    </row>
    <row r="854" ht="16" customHeight="1" spans="1:13">
      <c r="A854" s="21">
        <f t="shared" si="13"/>
        <v>851</v>
      </c>
      <c r="B854" s="11" t="s">
        <v>2781</v>
      </c>
      <c r="C854" s="135" t="s">
        <v>2782</v>
      </c>
      <c r="D854" s="13">
        <v>20</v>
      </c>
      <c r="E854" s="13" t="s">
        <v>39</v>
      </c>
      <c r="F854" s="13" t="s">
        <v>2776</v>
      </c>
      <c r="G854" s="13" t="s">
        <v>9</v>
      </c>
      <c r="H854" s="133" t="s">
        <v>2783</v>
      </c>
      <c r="I854" s="14" t="s">
        <v>42</v>
      </c>
      <c r="J854" s="21" t="s">
        <v>198</v>
      </c>
      <c r="K854" s="21"/>
      <c r="L854" s="11"/>
      <c r="M854" s="12"/>
    </row>
    <row r="855" ht="16" customHeight="1" spans="1:13">
      <c r="A855" s="21">
        <f t="shared" si="13"/>
        <v>852</v>
      </c>
      <c r="B855" s="11" t="s">
        <v>2784</v>
      </c>
      <c r="C855" s="12" t="s">
        <v>2785</v>
      </c>
      <c r="D855" s="13">
        <v>20</v>
      </c>
      <c r="E855" s="13" t="s">
        <v>39</v>
      </c>
      <c r="F855" s="13" t="s">
        <v>2776</v>
      </c>
      <c r="G855" s="13" t="s">
        <v>9</v>
      </c>
      <c r="H855" s="14" t="s">
        <v>2786</v>
      </c>
      <c r="I855" s="14" t="s">
        <v>42</v>
      </c>
      <c r="J855" s="21" t="s">
        <v>359</v>
      </c>
      <c r="K855" s="21"/>
      <c r="L855" s="11"/>
      <c r="M855" s="12"/>
    </row>
    <row r="856" ht="16" customHeight="1" spans="1:13">
      <c r="A856" s="21">
        <f t="shared" si="13"/>
        <v>853</v>
      </c>
      <c r="B856" s="11" t="s">
        <v>2787</v>
      </c>
      <c r="C856" s="12" t="s">
        <v>2788</v>
      </c>
      <c r="D856" s="13">
        <v>20</v>
      </c>
      <c r="E856" s="13" t="s">
        <v>39</v>
      </c>
      <c r="F856" s="13" t="s">
        <v>2776</v>
      </c>
      <c r="G856" s="13" t="s">
        <v>9</v>
      </c>
      <c r="H856" s="14" t="s">
        <v>2789</v>
      </c>
      <c r="I856" s="14" t="s">
        <v>42</v>
      </c>
      <c r="J856" s="21" t="s">
        <v>1474</v>
      </c>
      <c r="K856" s="21"/>
      <c r="L856" s="11"/>
      <c r="M856" s="12"/>
    </row>
    <row r="857" ht="16" customHeight="1" spans="1:13">
      <c r="A857" s="21">
        <f t="shared" si="13"/>
        <v>854</v>
      </c>
      <c r="B857" s="11" t="s">
        <v>2790</v>
      </c>
      <c r="C857" s="12" t="s">
        <v>2791</v>
      </c>
      <c r="D857" s="13">
        <v>20</v>
      </c>
      <c r="E857" s="13" t="s">
        <v>39</v>
      </c>
      <c r="F857" s="13" t="s">
        <v>2776</v>
      </c>
      <c r="G857" s="13" t="s">
        <v>9</v>
      </c>
      <c r="H857" s="14" t="s">
        <v>2792</v>
      </c>
      <c r="I857" s="14" t="s">
        <v>42</v>
      </c>
      <c r="J857" s="21" t="s">
        <v>1474</v>
      </c>
      <c r="K857" s="21"/>
      <c r="L857" s="11"/>
      <c r="M857" s="12"/>
    </row>
    <row r="858" ht="16" customHeight="1" spans="1:13">
      <c r="A858" s="21">
        <f t="shared" si="13"/>
        <v>855</v>
      </c>
      <c r="B858" s="11" t="s">
        <v>2793</v>
      </c>
      <c r="C858" s="12" t="s">
        <v>2794</v>
      </c>
      <c r="D858" s="13">
        <v>20</v>
      </c>
      <c r="E858" s="13" t="s">
        <v>39</v>
      </c>
      <c r="F858" s="13" t="s">
        <v>2776</v>
      </c>
      <c r="G858" s="13" t="s">
        <v>9</v>
      </c>
      <c r="H858" s="14" t="s">
        <v>2795</v>
      </c>
      <c r="I858" s="14" t="s">
        <v>42</v>
      </c>
      <c r="J858" s="21" t="s">
        <v>1474</v>
      </c>
      <c r="K858" s="21"/>
      <c r="L858" s="11"/>
      <c r="M858" s="12"/>
    </row>
    <row r="859" ht="16" customHeight="1" spans="1:13">
      <c r="A859" s="21">
        <f t="shared" si="13"/>
        <v>856</v>
      </c>
      <c r="B859" s="11" t="s">
        <v>2796</v>
      </c>
      <c r="C859" s="12" t="s">
        <v>2797</v>
      </c>
      <c r="D859" s="13">
        <v>20</v>
      </c>
      <c r="E859" s="13" t="s">
        <v>39</v>
      </c>
      <c r="F859" s="13" t="s">
        <v>2776</v>
      </c>
      <c r="G859" s="13" t="s">
        <v>9</v>
      </c>
      <c r="H859" s="14" t="s">
        <v>2798</v>
      </c>
      <c r="I859" s="14" t="s">
        <v>42</v>
      </c>
      <c r="J859" s="21" t="s">
        <v>1474</v>
      </c>
      <c r="K859" s="21"/>
      <c r="L859" s="11"/>
      <c r="M859" s="12"/>
    </row>
    <row r="860" ht="16" customHeight="1" spans="1:13">
      <c r="A860" s="21">
        <f t="shared" si="13"/>
        <v>857</v>
      </c>
      <c r="B860" s="11" t="s">
        <v>2799</v>
      </c>
      <c r="C860" s="12" t="s">
        <v>2800</v>
      </c>
      <c r="D860" s="13">
        <v>20</v>
      </c>
      <c r="E860" s="13" t="s">
        <v>39</v>
      </c>
      <c r="F860" s="13" t="s">
        <v>2776</v>
      </c>
      <c r="G860" s="13" t="s">
        <v>9</v>
      </c>
      <c r="H860" s="14" t="s">
        <v>2801</v>
      </c>
      <c r="I860" s="14" t="s">
        <v>42</v>
      </c>
      <c r="J860" s="21" t="s">
        <v>560</v>
      </c>
      <c r="K860" s="21"/>
      <c r="L860" s="11"/>
      <c r="M860" s="12"/>
    </row>
    <row r="861" ht="16" customHeight="1" spans="1:13">
      <c r="A861" s="21">
        <f t="shared" si="13"/>
        <v>858</v>
      </c>
      <c r="B861" s="11" t="s">
        <v>2802</v>
      </c>
      <c r="C861" s="135" t="s">
        <v>2803</v>
      </c>
      <c r="D861" s="13">
        <v>20</v>
      </c>
      <c r="E861" s="13" t="s">
        <v>39</v>
      </c>
      <c r="F861" s="13" t="s">
        <v>2776</v>
      </c>
      <c r="G861" s="13" t="s">
        <v>9</v>
      </c>
      <c r="H861" s="14" t="s">
        <v>2804</v>
      </c>
      <c r="I861" s="14" t="s">
        <v>42</v>
      </c>
      <c r="J861" s="21" t="s">
        <v>177</v>
      </c>
      <c r="K861" s="21"/>
      <c r="L861" s="11"/>
      <c r="M861" s="12"/>
    </row>
    <row r="862" ht="16" customHeight="1" spans="1:13">
      <c r="A862" s="21">
        <f t="shared" si="13"/>
        <v>859</v>
      </c>
      <c r="B862" s="11" t="s">
        <v>2805</v>
      </c>
      <c r="C862" s="135" t="s">
        <v>2806</v>
      </c>
      <c r="D862" s="13">
        <v>20</v>
      </c>
      <c r="E862" s="13" t="s">
        <v>39</v>
      </c>
      <c r="F862" s="13" t="s">
        <v>2776</v>
      </c>
      <c r="G862" s="13" t="s">
        <v>9</v>
      </c>
      <c r="H862" s="133" t="s">
        <v>2807</v>
      </c>
      <c r="I862" s="14" t="s">
        <v>42</v>
      </c>
      <c r="J862" s="21" t="s">
        <v>444</v>
      </c>
      <c r="K862" s="21"/>
      <c r="L862" s="11"/>
      <c r="M862" s="12"/>
    </row>
    <row r="863" ht="16" customHeight="1" spans="1:13">
      <c r="A863" s="21">
        <f t="shared" si="13"/>
        <v>860</v>
      </c>
      <c r="B863" s="11" t="s">
        <v>2808</v>
      </c>
      <c r="C863" s="11" t="s">
        <v>2809</v>
      </c>
      <c r="D863" s="13">
        <v>20</v>
      </c>
      <c r="E863" s="13" t="s">
        <v>39</v>
      </c>
      <c r="F863" s="13" t="s">
        <v>2810</v>
      </c>
      <c r="G863" s="13" t="s">
        <v>9</v>
      </c>
      <c r="H863" s="14" t="s">
        <v>2811</v>
      </c>
      <c r="I863" s="14" t="s">
        <v>42</v>
      </c>
      <c r="J863" s="21" t="s">
        <v>136</v>
      </c>
      <c r="K863" s="21"/>
      <c r="L863" s="11"/>
      <c r="M863" s="12"/>
    </row>
    <row r="864" ht="16" customHeight="1" spans="1:13">
      <c r="A864" s="21">
        <f t="shared" si="13"/>
        <v>861</v>
      </c>
      <c r="B864" s="11" t="s">
        <v>2812</v>
      </c>
      <c r="C864" s="12" t="s">
        <v>2813</v>
      </c>
      <c r="D864" s="13">
        <v>30</v>
      </c>
      <c r="E864" s="13" t="s">
        <v>39</v>
      </c>
      <c r="F864" s="13" t="s">
        <v>2810</v>
      </c>
      <c r="G864" s="13" t="s">
        <v>9</v>
      </c>
      <c r="H864" s="14" t="s">
        <v>2814</v>
      </c>
      <c r="I864" s="14" t="s">
        <v>42</v>
      </c>
      <c r="J864" s="21" t="s">
        <v>136</v>
      </c>
      <c r="K864" s="21"/>
      <c r="L864" s="11"/>
      <c r="M864" s="12" t="s">
        <v>74</v>
      </c>
    </row>
    <row r="865" ht="16" customHeight="1" spans="1:13">
      <c r="A865" s="21">
        <f t="shared" si="13"/>
        <v>862</v>
      </c>
      <c r="B865" s="11" t="s">
        <v>2815</v>
      </c>
      <c r="C865" s="12" t="s">
        <v>2816</v>
      </c>
      <c r="D865" s="13">
        <v>20</v>
      </c>
      <c r="E865" s="13" t="s">
        <v>39</v>
      </c>
      <c r="F865" s="13" t="s">
        <v>2810</v>
      </c>
      <c r="G865" s="13" t="s">
        <v>9</v>
      </c>
      <c r="H865" s="14" t="s">
        <v>2817</v>
      </c>
      <c r="I865" s="14" t="s">
        <v>42</v>
      </c>
      <c r="J865" s="21" t="s">
        <v>924</v>
      </c>
      <c r="K865" s="21"/>
      <c r="L865" s="11"/>
      <c r="M865" s="12"/>
    </row>
    <row r="866" ht="16" customHeight="1" spans="1:13">
      <c r="A866" s="21">
        <f t="shared" si="13"/>
        <v>863</v>
      </c>
      <c r="B866" s="11" t="s">
        <v>2818</v>
      </c>
      <c r="C866" s="11" t="s">
        <v>2819</v>
      </c>
      <c r="D866" s="13">
        <v>20</v>
      </c>
      <c r="E866" s="13" t="s">
        <v>39</v>
      </c>
      <c r="F866" s="13" t="s">
        <v>2810</v>
      </c>
      <c r="G866" s="13" t="s">
        <v>9</v>
      </c>
      <c r="H866" s="14" t="s">
        <v>2820</v>
      </c>
      <c r="I866" s="14" t="s">
        <v>42</v>
      </c>
      <c r="J866" s="21" t="s">
        <v>43</v>
      </c>
      <c r="K866" s="21"/>
      <c r="L866" s="11"/>
      <c r="M866" s="12"/>
    </row>
    <row r="867" ht="16" customHeight="1" spans="1:13">
      <c r="A867" s="21">
        <f t="shared" si="13"/>
        <v>864</v>
      </c>
      <c r="B867" s="11" t="s">
        <v>2821</v>
      </c>
      <c r="C867" s="12" t="s">
        <v>2822</v>
      </c>
      <c r="D867" s="13">
        <v>30</v>
      </c>
      <c r="E867" s="13" t="s">
        <v>39</v>
      </c>
      <c r="F867" s="13" t="s">
        <v>2810</v>
      </c>
      <c r="G867" s="13" t="s">
        <v>9</v>
      </c>
      <c r="H867" s="14" t="s">
        <v>2823</v>
      </c>
      <c r="I867" s="14" t="s">
        <v>42</v>
      </c>
      <c r="J867" s="21" t="s">
        <v>43</v>
      </c>
      <c r="K867" s="21"/>
      <c r="L867" s="11"/>
      <c r="M867" s="12"/>
    </row>
    <row r="868" ht="16" customHeight="1" spans="1:13">
      <c r="A868" s="21">
        <f t="shared" si="13"/>
        <v>865</v>
      </c>
      <c r="B868" s="11" t="s">
        <v>2824</v>
      </c>
      <c r="C868" s="135" t="s">
        <v>2825</v>
      </c>
      <c r="D868" s="13">
        <v>20</v>
      </c>
      <c r="E868" s="13" t="s">
        <v>39</v>
      </c>
      <c r="F868" s="13" t="s">
        <v>2810</v>
      </c>
      <c r="G868" s="13" t="s">
        <v>9</v>
      </c>
      <c r="H868" s="133" t="s">
        <v>2826</v>
      </c>
      <c r="I868" s="14" t="s">
        <v>42</v>
      </c>
      <c r="J868" s="21" t="s">
        <v>43</v>
      </c>
      <c r="K868" s="21"/>
      <c r="L868" s="11"/>
      <c r="M868" s="12"/>
    </row>
    <row r="869" ht="16" customHeight="1" spans="1:13">
      <c r="A869" s="21">
        <f t="shared" si="13"/>
        <v>866</v>
      </c>
      <c r="B869" s="11" t="s">
        <v>2827</v>
      </c>
      <c r="C869" s="135" t="s">
        <v>2828</v>
      </c>
      <c r="D869" s="13">
        <v>20</v>
      </c>
      <c r="E869" s="13" t="s">
        <v>39</v>
      </c>
      <c r="F869" s="13" t="s">
        <v>2810</v>
      </c>
      <c r="G869" s="13" t="s">
        <v>9</v>
      </c>
      <c r="H869" s="133" t="s">
        <v>2829</v>
      </c>
      <c r="I869" s="14" t="s">
        <v>42</v>
      </c>
      <c r="J869" s="21" t="s">
        <v>43</v>
      </c>
      <c r="K869" s="21"/>
      <c r="L869" s="11"/>
      <c r="M869" s="12"/>
    </row>
    <row r="870" ht="16" customHeight="1" spans="1:13">
      <c r="A870" s="21">
        <f t="shared" si="13"/>
        <v>867</v>
      </c>
      <c r="B870" s="11" t="s">
        <v>2830</v>
      </c>
      <c r="C870" s="135" t="s">
        <v>2831</v>
      </c>
      <c r="D870" s="13">
        <v>20</v>
      </c>
      <c r="E870" s="13" t="s">
        <v>39</v>
      </c>
      <c r="F870" s="13" t="s">
        <v>2810</v>
      </c>
      <c r="G870" s="13" t="s">
        <v>9</v>
      </c>
      <c r="H870" s="133" t="s">
        <v>2832</v>
      </c>
      <c r="I870" s="14" t="s">
        <v>42</v>
      </c>
      <c r="J870" s="21" t="s">
        <v>359</v>
      </c>
      <c r="K870" s="21"/>
      <c r="L870" s="11"/>
      <c r="M870" s="12"/>
    </row>
    <row r="871" ht="16" customHeight="1" spans="1:13">
      <c r="A871" s="21">
        <f t="shared" si="13"/>
        <v>868</v>
      </c>
      <c r="B871" s="11" t="s">
        <v>2833</v>
      </c>
      <c r="C871" s="12" t="s">
        <v>2834</v>
      </c>
      <c r="D871" s="13">
        <v>20</v>
      </c>
      <c r="E871" s="13" t="s">
        <v>39</v>
      </c>
      <c r="F871" s="13" t="s">
        <v>2810</v>
      </c>
      <c r="G871" s="13" t="s">
        <v>9</v>
      </c>
      <c r="H871" s="14" t="s">
        <v>2835</v>
      </c>
      <c r="I871" s="14" t="s">
        <v>42</v>
      </c>
      <c r="J871" s="21" t="s">
        <v>359</v>
      </c>
      <c r="K871" s="21"/>
      <c r="L871" s="11"/>
      <c r="M871" s="12"/>
    </row>
    <row r="872" ht="16" customHeight="1" spans="1:13">
      <c r="A872" s="21">
        <f t="shared" si="13"/>
        <v>869</v>
      </c>
      <c r="B872" s="11" t="s">
        <v>2836</v>
      </c>
      <c r="C872" s="12" t="s">
        <v>2837</v>
      </c>
      <c r="D872" s="13">
        <v>20</v>
      </c>
      <c r="E872" s="13" t="s">
        <v>39</v>
      </c>
      <c r="F872" s="13" t="s">
        <v>2810</v>
      </c>
      <c r="G872" s="13" t="s">
        <v>9</v>
      </c>
      <c r="H872" s="14" t="s">
        <v>2838</v>
      </c>
      <c r="I872" s="14" t="s">
        <v>42</v>
      </c>
      <c r="J872" s="21" t="s">
        <v>1474</v>
      </c>
      <c r="K872" s="21"/>
      <c r="L872" s="11"/>
      <c r="M872" s="12"/>
    </row>
    <row r="873" ht="16" customHeight="1" spans="1:13">
      <c r="A873" s="21">
        <f t="shared" si="13"/>
        <v>870</v>
      </c>
      <c r="B873" s="11" t="s">
        <v>2839</v>
      </c>
      <c r="C873" s="12" t="s">
        <v>2840</v>
      </c>
      <c r="D873" s="13">
        <v>20</v>
      </c>
      <c r="E873" s="13" t="s">
        <v>39</v>
      </c>
      <c r="F873" s="13" t="s">
        <v>2810</v>
      </c>
      <c r="G873" s="13" t="s">
        <v>9</v>
      </c>
      <c r="H873" s="14" t="s">
        <v>2841</v>
      </c>
      <c r="I873" s="14" t="s">
        <v>42</v>
      </c>
      <c r="J873" s="21" t="s">
        <v>1474</v>
      </c>
      <c r="K873" s="21"/>
      <c r="L873" s="11"/>
      <c r="M873" s="12"/>
    </row>
    <row r="874" ht="16" customHeight="1" spans="1:13">
      <c r="A874" s="21">
        <f t="shared" si="13"/>
        <v>871</v>
      </c>
      <c r="B874" s="11" t="s">
        <v>2842</v>
      </c>
      <c r="C874" s="12" t="s">
        <v>2843</v>
      </c>
      <c r="D874" s="13">
        <v>20</v>
      </c>
      <c r="E874" s="13" t="s">
        <v>39</v>
      </c>
      <c r="F874" s="13" t="s">
        <v>2810</v>
      </c>
      <c r="G874" s="13" t="s">
        <v>9</v>
      </c>
      <c r="H874" s="14" t="s">
        <v>2844</v>
      </c>
      <c r="I874" s="14" t="s">
        <v>42</v>
      </c>
      <c r="J874" s="21" t="s">
        <v>988</v>
      </c>
      <c r="K874" s="21"/>
      <c r="L874" s="11"/>
      <c r="M874" s="12"/>
    </row>
    <row r="875" ht="16" customHeight="1" spans="1:13">
      <c r="A875" s="21">
        <f t="shared" si="13"/>
        <v>872</v>
      </c>
      <c r="B875" s="11" t="s">
        <v>2845</v>
      </c>
      <c r="C875" s="12" t="s">
        <v>2846</v>
      </c>
      <c r="D875" s="13">
        <v>20</v>
      </c>
      <c r="E875" s="13" t="s">
        <v>39</v>
      </c>
      <c r="F875" s="13" t="s">
        <v>2810</v>
      </c>
      <c r="G875" s="13" t="s">
        <v>9</v>
      </c>
      <c r="H875" s="14" t="s">
        <v>2847</v>
      </c>
      <c r="I875" s="14" t="s">
        <v>42</v>
      </c>
      <c r="J875" s="21" t="s">
        <v>630</v>
      </c>
      <c r="K875" s="21"/>
      <c r="L875" s="11"/>
      <c r="M875" s="12"/>
    </row>
    <row r="876" ht="16" customHeight="1" spans="1:13">
      <c r="A876" s="21">
        <f t="shared" si="13"/>
        <v>873</v>
      </c>
      <c r="B876" s="11" t="s">
        <v>2848</v>
      </c>
      <c r="C876" s="134" t="s">
        <v>2849</v>
      </c>
      <c r="D876" s="13">
        <v>30</v>
      </c>
      <c r="E876" s="13" t="s">
        <v>39</v>
      </c>
      <c r="F876" s="13" t="s">
        <v>2810</v>
      </c>
      <c r="G876" s="13" t="s">
        <v>9</v>
      </c>
      <c r="H876" s="133" t="s">
        <v>2850</v>
      </c>
      <c r="I876" s="14" t="s">
        <v>42</v>
      </c>
      <c r="J876" s="21" t="s">
        <v>630</v>
      </c>
      <c r="K876" s="21"/>
      <c r="L876" s="11"/>
      <c r="M876" s="12" t="s">
        <v>148</v>
      </c>
    </row>
    <row r="877" ht="16" customHeight="1" spans="1:13">
      <c r="A877" s="21">
        <f t="shared" si="13"/>
        <v>874</v>
      </c>
      <c r="B877" s="11" t="s">
        <v>2851</v>
      </c>
      <c r="C877" s="135" t="s">
        <v>2852</v>
      </c>
      <c r="D877" s="13">
        <v>20</v>
      </c>
      <c r="E877" s="13" t="s">
        <v>39</v>
      </c>
      <c r="F877" s="13" t="s">
        <v>2810</v>
      </c>
      <c r="G877" s="13" t="s">
        <v>9</v>
      </c>
      <c r="H877" s="133" t="s">
        <v>2853</v>
      </c>
      <c r="I877" s="14" t="s">
        <v>42</v>
      </c>
      <c r="J877" s="21" t="s">
        <v>630</v>
      </c>
      <c r="K877" s="21"/>
      <c r="L877" s="11"/>
      <c r="M877" s="12"/>
    </row>
    <row r="878" ht="16" customHeight="1" spans="1:13">
      <c r="A878" s="21">
        <f t="shared" si="13"/>
        <v>875</v>
      </c>
      <c r="B878" s="11" t="s">
        <v>2854</v>
      </c>
      <c r="C878" s="12" t="s">
        <v>2855</v>
      </c>
      <c r="D878" s="13">
        <v>20</v>
      </c>
      <c r="E878" s="13" t="s">
        <v>39</v>
      </c>
      <c r="F878" s="13" t="s">
        <v>2810</v>
      </c>
      <c r="G878" s="13" t="s">
        <v>9</v>
      </c>
      <c r="H878" s="133" t="s">
        <v>2856</v>
      </c>
      <c r="I878" s="14" t="s">
        <v>42</v>
      </c>
      <c r="J878" s="21" t="s">
        <v>560</v>
      </c>
      <c r="K878" s="21"/>
      <c r="L878" s="11"/>
      <c r="M878" s="12"/>
    </row>
    <row r="879" ht="16" customHeight="1" spans="1:13">
      <c r="A879" s="21">
        <f t="shared" si="13"/>
        <v>876</v>
      </c>
      <c r="B879" s="11" t="s">
        <v>2857</v>
      </c>
      <c r="C879" s="135" t="s">
        <v>2858</v>
      </c>
      <c r="D879" s="13">
        <v>20</v>
      </c>
      <c r="E879" s="13" t="s">
        <v>39</v>
      </c>
      <c r="F879" s="13" t="s">
        <v>2810</v>
      </c>
      <c r="G879" s="13" t="s">
        <v>9</v>
      </c>
      <c r="H879" s="133" t="s">
        <v>2859</v>
      </c>
      <c r="I879" s="14" t="s">
        <v>42</v>
      </c>
      <c r="J879" s="21" t="s">
        <v>444</v>
      </c>
      <c r="K879" s="21"/>
      <c r="L879" s="11"/>
      <c r="M879" s="12"/>
    </row>
    <row r="880" ht="16" customHeight="1" spans="1:13">
      <c r="A880" s="21">
        <f t="shared" si="13"/>
        <v>877</v>
      </c>
      <c r="B880" s="11" t="s">
        <v>2860</v>
      </c>
      <c r="C880" s="135" t="s">
        <v>2861</v>
      </c>
      <c r="D880" s="13">
        <v>20</v>
      </c>
      <c r="E880" s="13" t="s">
        <v>39</v>
      </c>
      <c r="F880" s="13" t="s">
        <v>2810</v>
      </c>
      <c r="G880" s="13" t="s">
        <v>9</v>
      </c>
      <c r="H880" s="133" t="s">
        <v>2862</v>
      </c>
      <c r="I880" s="14" t="s">
        <v>42</v>
      </c>
      <c r="J880" s="21" t="s">
        <v>444</v>
      </c>
      <c r="K880" s="21"/>
      <c r="L880" s="11"/>
      <c r="M880" s="12"/>
    </row>
    <row r="881" ht="16" customHeight="1" spans="1:13">
      <c r="A881" s="21">
        <f t="shared" si="13"/>
        <v>878</v>
      </c>
      <c r="B881" s="11" t="s">
        <v>2863</v>
      </c>
      <c r="C881" s="12" t="s">
        <v>2864</v>
      </c>
      <c r="D881" s="13">
        <v>20</v>
      </c>
      <c r="E881" s="13" t="s">
        <v>39</v>
      </c>
      <c r="F881" s="13" t="s">
        <v>2865</v>
      </c>
      <c r="G881" s="13" t="s">
        <v>9</v>
      </c>
      <c r="H881" s="14" t="s">
        <v>2866</v>
      </c>
      <c r="I881" s="14" t="s">
        <v>42</v>
      </c>
      <c r="J881" s="21" t="s">
        <v>136</v>
      </c>
      <c r="K881" s="21"/>
      <c r="L881" s="11"/>
      <c r="M881" s="12"/>
    </row>
    <row r="882" ht="16" customHeight="1" spans="1:13">
      <c r="A882" s="21">
        <f t="shared" si="13"/>
        <v>879</v>
      </c>
      <c r="B882" s="11" t="s">
        <v>2867</v>
      </c>
      <c r="C882" s="135" t="s">
        <v>2868</v>
      </c>
      <c r="D882" s="13">
        <v>20</v>
      </c>
      <c r="E882" s="13" t="s">
        <v>39</v>
      </c>
      <c r="F882" s="13" t="s">
        <v>2865</v>
      </c>
      <c r="G882" s="13" t="s">
        <v>9</v>
      </c>
      <c r="H882" s="14" t="s">
        <v>2869</v>
      </c>
      <c r="I882" s="14" t="s">
        <v>42</v>
      </c>
      <c r="J882" s="21" t="s">
        <v>198</v>
      </c>
      <c r="K882" s="21"/>
      <c r="L882" s="11"/>
      <c r="M882" s="12"/>
    </row>
    <row r="883" ht="16" customHeight="1" spans="1:13">
      <c r="A883" s="21">
        <f t="shared" si="13"/>
        <v>880</v>
      </c>
      <c r="B883" s="11" t="s">
        <v>2870</v>
      </c>
      <c r="C883" s="135" t="s">
        <v>2871</v>
      </c>
      <c r="D883" s="13">
        <v>20</v>
      </c>
      <c r="E883" s="13" t="s">
        <v>39</v>
      </c>
      <c r="F883" s="13" t="s">
        <v>2865</v>
      </c>
      <c r="G883" s="13" t="s">
        <v>9</v>
      </c>
      <c r="H883" s="14" t="s">
        <v>2872</v>
      </c>
      <c r="I883" s="14" t="s">
        <v>42</v>
      </c>
      <c r="J883" s="21" t="s">
        <v>198</v>
      </c>
      <c r="K883" s="21"/>
      <c r="L883" s="11"/>
      <c r="M883" s="12"/>
    </row>
    <row r="884" s="59" customFormat="1" ht="16" customHeight="1" spans="1:13">
      <c r="A884" s="21">
        <f t="shared" si="13"/>
        <v>881</v>
      </c>
      <c r="B884" s="11" t="s">
        <v>2873</v>
      </c>
      <c r="C884" s="12" t="s">
        <v>2874</v>
      </c>
      <c r="D884" s="13">
        <v>20</v>
      </c>
      <c r="E884" s="13" t="s">
        <v>39</v>
      </c>
      <c r="F884" s="13" t="s">
        <v>2865</v>
      </c>
      <c r="G884" s="13" t="s">
        <v>9</v>
      </c>
      <c r="H884" s="14" t="s">
        <v>2875</v>
      </c>
      <c r="I884" s="14" t="s">
        <v>42</v>
      </c>
      <c r="J884" s="21" t="s">
        <v>359</v>
      </c>
      <c r="K884" s="21"/>
      <c r="L884" s="11"/>
      <c r="M884" s="12"/>
    </row>
    <row r="885" s="59" customFormat="1" ht="16" customHeight="1" spans="1:13">
      <c r="A885" s="21">
        <f t="shared" si="13"/>
        <v>882</v>
      </c>
      <c r="B885" s="11" t="s">
        <v>2876</v>
      </c>
      <c r="C885" s="12" t="s">
        <v>2877</v>
      </c>
      <c r="D885" s="13">
        <v>20</v>
      </c>
      <c r="E885" s="13" t="s">
        <v>39</v>
      </c>
      <c r="F885" s="13" t="s">
        <v>2865</v>
      </c>
      <c r="G885" s="13" t="s">
        <v>9</v>
      </c>
      <c r="H885" s="14" t="s">
        <v>2878</v>
      </c>
      <c r="I885" s="14" t="s">
        <v>42</v>
      </c>
      <c r="J885" s="21" t="s">
        <v>359</v>
      </c>
      <c r="K885" s="21"/>
      <c r="L885" s="11"/>
      <c r="M885" s="12"/>
    </row>
    <row r="886" s="59" customFormat="1" ht="16" customHeight="1" spans="1:13">
      <c r="A886" s="21">
        <f t="shared" si="13"/>
        <v>883</v>
      </c>
      <c r="B886" s="11" t="s">
        <v>2879</v>
      </c>
      <c r="C886" s="134" t="s">
        <v>2880</v>
      </c>
      <c r="D886" s="13">
        <v>20</v>
      </c>
      <c r="E886" s="13" t="s">
        <v>39</v>
      </c>
      <c r="F886" s="13" t="s">
        <v>2865</v>
      </c>
      <c r="G886" s="13" t="s">
        <v>9</v>
      </c>
      <c r="H886" s="14" t="s">
        <v>2881</v>
      </c>
      <c r="I886" s="14" t="s">
        <v>42</v>
      </c>
      <c r="J886" s="21" t="s">
        <v>1474</v>
      </c>
      <c r="K886" s="21"/>
      <c r="L886" s="11"/>
      <c r="M886" s="12"/>
    </row>
    <row r="887" s="59" customFormat="1" ht="16" customHeight="1" spans="1:13">
      <c r="A887" s="21">
        <f t="shared" si="13"/>
        <v>884</v>
      </c>
      <c r="B887" s="11" t="s">
        <v>2882</v>
      </c>
      <c r="C887" s="12" t="s">
        <v>2883</v>
      </c>
      <c r="D887" s="13">
        <v>20</v>
      </c>
      <c r="E887" s="13" t="s">
        <v>39</v>
      </c>
      <c r="F887" s="13" t="s">
        <v>2865</v>
      </c>
      <c r="G887" s="13" t="s">
        <v>9</v>
      </c>
      <c r="H887" s="14" t="s">
        <v>2884</v>
      </c>
      <c r="I887" s="14" t="s">
        <v>42</v>
      </c>
      <c r="J887" s="21" t="s">
        <v>1474</v>
      </c>
      <c r="K887" s="21"/>
      <c r="L887" s="11"/>
      <c r="M887" s="12"/>
    </row>
    <row r="888" s="59" customFormat="1" ht="16" customHeight="1" spans="1:13">
      <c r="A888" s="21">
        <f t="shared" si="13"/>
        <v>885</v>
      </c>
      <c r="B888" s="11" t="s">
        <v>2885</v>
      </c>
      <c r="C888" s="12" t="s">
        <v>2886</v>
      </c>
      <c r="D888" s="13">
        <v>20</v>
      </c>
      <c r="E888" s="13" t="s">
        <v>39</v>
      </c>
      <c r="F888" s="13" t="s">
        <v>2865</v>
      </c>
      <c r="G888" s="13" t="s">
        <v>9</v>
      </c>
      <c r="H888" s="14" t="s">
        <v>2887</v>
      </c>
      <c r="I888" s="14" t="s">
        <v>42</v>
      </c>
      <c r="J888" s="21" t="s">
        <v>1474</v>
      </c>
      <c r="K888" s="21"/>
      <c r="L888" s="11"/>
      <c r="M888" s="12"/>
    </row>
    <row r="889" s="59" customFormat="1" ht="16" customHeight="1" spans="1:13">
      <c r="A889" s="21">
        <f t="shared" si="13"/>
        <v>886</v>
      </c>
      <c r="B889" s="11" t="s">
        <v>2888</v>
      </c>
      <c r="C889" s="12" t="s">
        <v>2889</v>
      </c>
      <c r="D889" s="13">
        <v>20</v>
      </c>
      <c r="E889" s="13" t="s">
        <v>39</v>
      </c>
      <c r="F889" s="13" t="s">
        <v>2865</v>
      </c>
      <c r="G889" s="13" t="s">
        <v>9</v>
      </c>
      <c r="H889" s="14" t="s">
        <v>2890</v>
      </c>
      <c r="I889" s="14" t="s">
        <v>42</v>
      </c>
      <c r="J889" s="21" t="s">
        <v>988</v>
      </c>
      <c r="K889" s="21"/>
      <c r="L889" s="11"/>
      <c r="M889" s="12"/>
    </row>
    <row r="890" s="59" customFormat="1" ht="16" customHeight="1" spans="1:13">
      <c r="A890" s="21">
        <f t="shared" si="13"/>
        <v>887</v>
      </c>
      <c r="B890" s="11" t="s">
        <v>2891</v>
      </c>
      <c r="C890" s="12" t="s">
        <v>2892</v>
      </c>
      <c r="D890" s="13">
        <v>20</v>
      </c>
      <c r="E890" s="13" t="s">
        <v>39</v>
      </c>
      <c r="F890" s="13" t="s">
        <v>2865</v>
      </c>
      <c r="G890" s="13" t="s">
        <v>9</v>
      </c>
      <c r="H890" s="14" t="s">
        <v>2893</v>
      </c>
      <c r="I890" s="14" t="s">
        <v>42</v>
      </c>
      <c r="J890" s="21" t="s">
        <v>924</v>
      </c>
      <c r="K890" s="21"/>
      <c r="L890" s="11"/>
      <c r="M890" s="12"/>
    </row>
    <row r="891" s="59" customFormat="1" ht="16" customHeight="1" spans="1:13">
      <c r="A891" s="21">
        <f t="shared" si="13"/>
        <v>888</v>
      </c>
      <c r="B891" s="11" t="s">
        <v>2894</v>
      </c>
      <c r="C891" s="134" t="s">
        <v>2895</v>
      </c>
      <c r="D891" s="13">
        <v>20</v>
      </c>
      <c r="E891" s="13" t="s">
        <v>39</v>
      </c>
      <c r="F891" s="13" t="s">
        <v>2865</v>
      </c>
      <c r="G891" s="13" t="s">
        <v>9</v>
      </c>
      <c r="H891" s="14" t="s">
        <v>2896</v>
      </c>
      <c r="I891" s="14" t="s">
        <v>42</v>
      </c>
      <c r="J891" s="21" t="s">
        <v>444</v>
      </c>
      <c r="K891" s="21"/>
      <c r="L891" s="11"/>
      <c r="M891" s="12"/>
    </row>
    <row r="892" s="59" customFormat="1" ht="16" customHeight="1" spans="1:13">
      <c r="A892" s="21">
        <f t="shared" si="13"/>
        <v>889</v>
      </c>
      <c r="B892" s="11" t="s">
        <v>2897</v>
      </c>
      <c r="C892" s="12" t="s">
        <v>2898</v>
      </c>
      <c r="D892" s="13">
        <v>20</v>
      </c>
      <c r="E892" s="13" t="s">
        <v>39</v>
      </c>
      <c r="F892" s="13" t="s">
        <v>2865</v>
      </c>
      <c r="G892" s="13" t="s">
        <v>9</v>
      </c>
      <c r="H892" s="14" t="s">
        <v>2899</v>
      </c>
      <c r="I892" s="14" t="s">
        <v>42</v>
      </c>
      <c r="J892" s="21" t="s">
        <v>444</v>
      </c>
      <c r="K892" s="21"/>
      <c r="L892" s="11"/>
      <c r="M892" s="12"/>
    </row>
    <row r="893" s="59" customFormat="1" ht="16" customHeight="1" spans="1:13">
      <c r="A893" s="21">
        <f t="shared" si="13"/>
        <v>890</v>
      </c>
      <c r="B893" s="11" t="s">
        <v>2900</v>
      </c>
      <c r="C893" s="12" t="s">
        <v>2901</v>
      </c>
      <c r="D893" s="13">
        <v>20</v>
      </c>
      <c r="E893" s="13" t="s">
        <v>39</v>
      </c>
      <c r="F893" s="13" t="s">
        <v>2865</v>
      </c>
      <c r="G893" s="13" t="s">
        <v>9</v>
      </c>
      <c r="H893" s="14" t="s">
        <v>2902</v>
      </c>
      <c r="I893" s="14" t="s">
        <v>42</v>
      </c>
      <c r="J893" s="21" t="s">
        <v>444</v>
      </c>
      <c r="K893" s="21"/>
      <c r="L893" s="11"/>
      <c r="M893" s="12"/>
    </row>
    <row r="894" s="57" customFormat="1" ht="16" customHeight="1" spans="1:13">
      <c r="A894" s="21">
        <f t="shared" si="13"/>
        <v>891</v>
      </c>
      <c r="B894" s="11" t="s">
        <v>2903</v>
      </c>
      <c r="C894" s="135" t="s">
        <v>2904</v>
      </c>
      <c r="D894" s="13">
        <v>20</v>
      </c>
      <c r="E894" s="13" t="s">
        <v>39</v>
      </c>
      <c r="F894" s="13" t="s">
        <v>2865</v>
      </c>
      <c r="G894" s="13" t="s">
        <v>9</v>
      </c>
      <c r="H894" s="133" t="s">
        <v>2905</v>
      </c>
      <c r="I894" s="14" t="s">
        <v>42</v>
      </c>
      <c r="J894" s="21" t="s">
        <v>43</v>
      </c>
      <c r="K894" s="21"/>
      <c r="L894" s="11"/>
      <c r="M894" s="12"/>
    </row>
    <row r="895" s="60" customFormat="1" ht="16" customHeight="1" spans="1:13">
      <c r="A895" s="21">
        <f t="shared" si="13"/>
        <v>892</v>
      </c>
      <c r="B895" s="11" t="s">
        <v>643</v>
      </c>
      <c r="C895" s="12" t="s">
        <v>2906</v>
      </c>
      <c r="D895" s="13">
        <v>20</v>
      </c>
      <c r="E895" s="13" t="s">
        <v>39</v>
      </c>
      <c r="F895" s="13" t="s">
        <v>2865</v>
      </c>
      <c r="G895" s="13" t="s">
        <v>9</v>
      </c>
      <c r="H895" s="14" t="s">
        <v>2907</v>
      </c>
      <c r="I895" s="14" t="s">
        <v>42</v>
      </c>
      <c r="J895" s="21" t="s">
        <v>43</v>
      </c>
      <c r="K895" s="21"/>
      <c r="L895" s="11"/>
      <c r="M895" s="12"/>
    </row>
    <row r="896" s="59" customFormat="1" ht="16" customHeight="1" spans="1:13">
      <c r="A896" s="21">
        <f t="shared" si="13"/>
        <v>893</v>
      </c>
      <c r="B896" s="11" t="s">
        <v>2908</v>
      </c>
      <c r="C896" s="12" t="s">
        <v>2909</v>
      </c>
      <c r="D896" s="13">
        <v>20</v>
      </c>
      <c r="E896" s="13" t="s">
        <v>39</v>
      </c>
      <c r="F896" s="13" t="s">
        <v>2865</v>
      </c>
      <c r="G896" s="13" t="s">
        <v>9</v>
      </c>
      <c r="H896" s="14" t="s">
        <v>2910</v>
      </c>
      <c r="I896" s="14" t="s">
        <v>42</v>
      </c>
      <c r="J896" s="21" t="s">
        <v>630</v>
      </c>
      <c r="K896" s="21"/>
      <c r="L896" s="11"/>
      <c r="M896" s="12"/>
    </row>
    <row r="897" s="61" customFormat="1" ht="16" customHeight="1" spans="1:13">
      <c r="A897" s="21">
        <f t="shared" si="13"/>
        <v>894</v>
      </c>
      <c r="B897" s="11" t="s">
        <v>2911</v>
      </c>
      <c r="C897" s="135" t="s">
        <v>2912</v>
      </c>
      <c r="D897" s="13">
        <v>20</v>
      </c>
      <c r="E897" s="13" t="s">
        <v>39</v>
      </c>
      <c r="F897" s="13" t="s">
        <v>2865</v>
      </c>
      <c r="G897" s="13" t="s">
        <v>9</v>
      </c>
      <c r="H897" s="133" t="s">
        <v>2913</v>
      </c>
      <c r="I897" s="14" t="s">
        <v>42</v>
      </c>
      <c r="J897" s="21" t="s">
        <v>359</v>
      </c>
      <c r="K897" s="21"/>
      <c r="L897" s="11"/>
      <c r="M897" s="12"/>
    </row>
    <row r="898" s="61" customFormat="1" ht="16" customHeight="1" spans="1:13">
      <c r="A898" s="21">
        <f t="shared" si="13"/>
        <v>895</v>
      </c>
      <c r="B898" s="11" t="s">
        <v>2914</v>
      </c>
      <c r="C898" s="12" t="s">
        <v>2915</v>
      </c>
      <c r="D898" s="13">
        <v>20</v>
      </c>
      <c r="E898" s="13" t="s">
        <v>39</v>
      </c>
      <c r="F898" s="13" t="s">
        <v>2916</v>
      </c>
      <c r="G898" s="13" t="s">
        <v>9</v>
      </c>
      <c r="H898" s="14" t="s">
        <v>2917</v>
      </c>
      <c r="I898" s="14" t="s">
        <v>42</v>
      </c>
      <c r="J898" s="21" t="s">
        <v>136</v>
      </c>
      <c r="K898" s="21"/>
      <c r="L898" s="11"/>
      <c r="M898" s="12"/>
    </row>
    <row r="899" s="61" customFormat="1" ht="16" customHeight="1" spans="1:13">
      <c r="A899" s="21">
        <f t="shared" si="13"/>
        <v>896</v>
      </c>
      <c r="B899" s="11" t="s">
        <v>2918</v>
      </c>
      <c r="C899" s="12" t="s">
        <v>2919</v>
      </c>
      <c r="D899" s="13">
        <v>20</v>
      </c>
      <c r="E899" s="13" t="s">
        <v>39</v>
      </c>
      <c r="F899" s="13" t="s">
        <v>2916</v>
      </c>
      <c r="G899" s="13" t="s">
        <v>9</v>
      </c>
      <c r="H899" s="14" t="s">
        <v>2920</v>
      </c>
      <c r="I899" s="14" t="s">
        <v>42</v>
      </c>
      <c r="J899" s="21" t="s">
        <v>988</v>
      </c>
      <c r="K899" s="21"/>
      <c r="L899" s="11"/>
      <c r="M899" s="12"/>
    </row>
    <row r="900" s="61" customFormat="1" ht="16" customHeight="1" spans="1:13">
      <c r="A900" s="21">
        <f t="shared" si="13"/>
        <v>897</v>
      </c>
      <c r="B900" s="11" t="s">
        <v>2921</v>
      </c>
      <c r="C900" s="134" t="s">
        <v>2922</v>
      </c>
      <c r="D900" s="13">
        <v>20</v>
      </c>
      <c r="E900" s="13" t="s">
        <v>39</v>
      </c>
      <c r="F900" s="13" t="s">
        <v>2916</v>
      </c>
      <c r="G900" s="13" t="s">
        <v>9</v>
      </c>
      <c r="H900" s="133" t="s">
        <v>2923</v>
      </c>
      <c r="I900" s="14" t="s">
        <v>42</v>
      </c>
      <c r="J900" s="21" t="s">
        <v>1474</v>
      </c>
      <c r="K900" s="21"/>
      <c r="L900" s="11"/>
      <c r="M900" s="12"/>
    </row>
    <row r="901" s="61" customFormat="1" ht="16" customHeight="1" spans="1:13">
      <c r="A901" s="21">
        <f t="shared" ref="A901:A964" si="14">ROW(A898)</f>
        <v>898</v>
      </c>
      <c r="B901" s="11" t="s">
        <v>2924</v>
      </c>
      <c r="C901" s="136" t="s">
        <v>2925</v>
      </c>
      <c r="D901" s="13">
        <v>20</v>
      </c>
      <c r="E901" s="13" t="s">
        <v>39</v>
      </c>
      <c r="F901" s="13" t="s">
        <v>2916</v>
      </c>
      <c r="G901" s="13" t="s">
        <v>9</v>
      </c>
      <c r="H901" s="133" t="s">
        <v>2926</v>
      </c>
      <c r="I901" s="14" t="s">
        <v>42</v>
      </c>
      <c r="J901" s="21" t="s">
        <v>1474</v>
      </c>
      <c r="K901" s="21"/>
      <c r="L901" s="11"/>
      <c r="M901" s="12"/>
    </row>
    <row r="902" s="61" customFormat="1" ht="16" customHeight="1" spans="1:13">
      <c r="A902" s="21">
        <f t="shared" si="14"/>
        <v>899</v>
      </c>
      <c r="B902" s="11" t="s">
        <v>2927</v>
      </c>
      <c r="C902" s="135" t="s">
        <v>2928</v>
      </c>
      <c r="D902" s="13">
        <v>20</v>
      </c>
      <c r="E902" s="13" t="s">
        <v>39</v>
      </c>
      <c r="F902" s="13" t="s">
        <v>2916</v>
      </c>
      <c r="G902" s="13" t="s">
        <v>9</v>
      </c>
      <c r="H902" s="14" t="s">
        <v>2929</v>
      </c>
      <c r="I902" s="14" t="s">
        <v>42</v>
      </c>
      <c r="J902" s="21" t="s">
        <v>1474</v>
      </c>
      <c r="K902" s="21"/>
      <c r="L902" s="11"/>
      <c r="M902" s="12"/>
    </row>
    <row r="903" s="61" customFormat="1" ht="16" customHeight="1" spans="1:13">
      <c r="A903" s="21">
        <f t="shared" si="14"/>
        <v>900</v>
      </c>
      <c r="B903" s="11" t="s">
        <v>2930</v>
      </c>
      <c r="C903" s="135" t="s">
        <v>2931</v>
      </c>
      <c r="D903" s="13">
        <v>20</v>
      </c>
      <c r="E903" s="13" t="s">
        <v>39</v>
      </c>
      <c r="F903" s="13" t="s">
        <v>2916</v>
      </c>
      <c r="G903" s="13" t="s">
        <v>9</v>
      </c>
      <c r="H903" s="14" t="s">
        <v>2932</v>
      </c>
      <c r="I903" s="14" t="s">
        <v>42</v>
      </c>
      <c r="J903" s="21" t="s">
        <v>1474</v>
      </c>
      <c r="K903" s="21"/>
      <c r="L903" s="11"/>
      <c r="M903" s="12"/>
    </row>
    <row r="904" s="61" customFormat="1" ht="16" customHeight="1" spans="1:13">
      <c r="A904" s="21">
        <f t="shared" si="14"/>
        <v>901</v>
      </c>
      <c r="B904" s="11" t="s">
        <v>2933</v>
      </c>
      <c r="C904" s="135" t="s">
        <v>2934</v>
      </c>
      <c r="D904" s="13">
        <v>20</v>
      </c>
      <c r="E904" s="13" t="s">
        <v>39</v>
      </c>
      <c r="F904" s="13" t="s">
        <v>2916</v>
      </c>
      <c r="G904" s="13" t="s">
        <v>9</v>
      </c>
      <c r="H904" s="133" t="s">
        <v>2935</v>
      </c>
      <c r="I904" s="14" t="s">
        <v>42</v>
      </c>
      <c r="J904" s="21" t="s">
        <v>198</v>
      </c>
      <c r="K904" s="21"/>
      <c r="L904" s="11"/>
      <c r="M904" s="12"/>
    </row>
    <row r="905" s="61" customFormat="1" ht="16" customHeight="1" spans="1:13">
      <c r="A905" s="21">
        <f t="shared" si="14"/>
        <v>902</v>
      </c>
      <c r="B905" s="11" t="s">
        <v>2936</v>
      </c>
      <c r="C905" s="135" t="s">
        <v>2937</v>
      </c>
      <c r="D905" s="13">
        <v>20</v>
      </c>
      <c r="E905" s="13" t="s">
        <v>39</v>
      </c>
      <c r="F905" s="13" t="s">
        <v>2916</v>
      </c>
      <c r="G905" s="13" t="s">
        <v>9</v>
      </c>
      <c r="H905" s="133" t="s">
        <v>2938</v>
      </c>
      <c r="I905" s="14" t="s">
        <v>42</v>
      </c>
      <c r="J905" s="21" t="s">
        <v>630</v>
      </c>
      <c r="K905" s="21"/>
      <c r="L905" s="11"/>
      <c r="M905" s="12"/>
    </row>
    <row r="906" s="61" customFormat="1" ht="16" customHeight="1" spans="1:13">
      <c r="A906" s="21">
        <f t="shared" si="14"/>
        <v>903</v>
      </c>
      <c r="B906" s="11" t="s">
        <v>2939</v>
      </c>
      <c r="C906" s="135" t="s">
        <v>2940</v>
      </c>
      <c r="D906" s="13">
        <v>20</v>
      </c>
      <c r="E906" s="13" t="s">
        <v>39</v>
      </c>
      <c r="F906" s="13" t="s">
        <v>2916</v>
      </c>
      <c r="G906" s="13" t="s">
        <v>9</v>
      </c>
      <c r="H906" s="133" t="s">
        <v>2941</v>
      </c>
      <c r="I906" s="14" t="s">
        <v>42</v>
      </c>
      <c r="J906" s="21" t="s">
        <v>630</v>
      </c>
      <c r="K906" s="21"/>
      <c r="L906" s="11"/>
      <c r="M906" s="12"/>
    </row>
    <row r="907" s="61" customFormat="1" ht="16" customHeight="1" spans="1:13">
      <c r="A907" s="21">
        <f t="shared" si="14"/>
        <v>904</v>
      </c>
      <c r="B907" s="11" t="s">
        <v>2942</v>
      </c>
      <c r="C907" s="11" t="s">
        <v>2943</v>
      </c>
      <c r="D907" s="13">
        <v>20</v>
      </c>
      <c r="E907" s="13" t="s">
        <v>39</v>
      </c>
      <c r="F907" s="13" t="s">
        <v>2916</v>
      </c>
      <c r="G907" s="13" t="s">
        <v>9</v>
      </c>
      <c r="H907" s="133" t="s">
        <v>2944</v>
      </c>
      <c r="I907" s="14" t="s">
        <v>42</v>
      </c>
      <c r="J907" s="21" t="s">
        <v>177</v>
      </c>
      <c r="K907" s="21" t="s">
        <v>2945</v>
      </c>
      <c r="L907" s="11" t="s">
        <v>2946</v>
      </c>
      <c r="M907" s="12" t="s">
        <v>2947</v>
      </c>
    </row>
    <row r="908" s="61" customFormat="1" ht="16" customHeight="1" spans="1:13">
      <c r="A908" s="21">
        <f t="shared" si="14"/>
        <v>905</v>
      </c>
      <c r="B908" s="11" t="s">
        <v>2948</v>
      </c>
      <c r="C908" s="135" t="s">
        <v>2949</v>
      </c>
      <c r="D908" s="13">
        <v>20</v>
      </c>
      <c r="E908" s="13" t="s">
        <v>39</v>
      </c>
      <c r="F908" s="13" t="s">
        <v>2916</v>
      </c>
      <c r="G908" s="13" t="s">
        <v>9</v>
      </c>
      <c r="H908" s="133" t="s">
        <v>2950</v>
      </c>
      <c r="I908" s="14" t="s">
        <v>42</v>
      </c>
      <c r="J908" s="21" t="s">
        <v>177</v>
      </c>
      <c r="K908" s="21"/>
      <c r="L908" s="11"/>
      <c r="M908" s="12"/>
    </row>
    <row r="909" s="61" customFormat="1" ht="16" customHeight="1" spans="1:13">
      <c r="A909" s="21">
        <f t="shared" si="14"/>
        <v>906</v>
      </c>
      <c r="B909" s="11" t="s">
        <v>2951</v>
      </c>
      <c r="C909" s="135" t="s">
        <v>2952</v>
      </c>
      <c r="D909" s="13">
        <v>20</v>
      </c>
      <c r="E909" s="13" t="s">
        <v>39</v>
      </c>
      <c r="F909" s="13" t="s">
        <v>2916</v>
      </c>
      <c r="G909" s="13" t="s">
        <v>9</v>
      </c>
      <c r="H909" s="133" t="s">
        <v>2953</v>
      </c>
      <c r="I909" s="14" t="s">
        <v>42</v>
      </c>
      <c r="J909" s="21" t="s">
        <v>630</v>
      </c>
      <c r="K909" s="21"/>
      <c r="L909" s="11"/>
      <c r="M909" s="12"/>
    </row>
    <row r="910" s="61" customFormat="1" ht="16" customHeight="1" spans="1:13">
      <c r="A910" s="21">
        <f t="shared" si="14"/>
        <v>907</v>
      </c>
      <c r="B910" s="11" t="s">
        <v>2954</v>
      </c>
      <c r="C910" s="135" t="s">
        <v>2955</v>
      </c>
      <c r="D910" s="13">
        <v>20</v>
      </c>
      <c r="E910" s="13" t="s">
        <v>39</v>
      </c>
      <c r="F910" s="13" t="s">
        <v>2916</v>
      </c>
      <c r="G910" s="13" t="s">
        <v>9</v>
      </c>
      <c r="H910" s="133" t="s">
        <v>2956</v>
      </c>
      <c r="I910" s="14" t="s">
        <v>42</v>
      </c>
      <c r="J910" s="21" t="s">
        <v>136</v>
      </c>
      <c r="K910" s="21"/>
      <c r="L910" s="11"/>
      <c r="M910" s="12"/>
    </row>
    <row r="911" s="59" customFormat="1" ht="16" customHeight="1" spans="1:13">
      <c r="A911" s="21">
        <f t="shared" si="14"/>
        <v>908</v>
      </c>
      <c r="B911" s="11" t="s">
        <v>2957</v>
      </c>
      <c r="C911" s="135" t="s">
        <v>2958</v>
      </c>
      <c r="D911" s="13">
        <v>20</v>
      </c>
      <c r="E911" s="13" t="s">
        <v>39</v>
      </c>
      <c r="F911" s="13" t="s">
        <v>2959</v>
      </c>
      <c r="G911" s="13" t="s">
        <v>9</v>
      </c>
      <c r="H911" s="133" t="s">
        <v>2960</v>
      </c>
      <c r="I911" s="14" t="s">
        <v>42</v>
      </c>
      <c r="J911" s="21" t="s">
        <v>1474</v>
      </c>
      <c r="K911" s="21"/>
      <c r="L911" s="11"/>
      <c r="M911" s="12"/>
    </row>
    <row r="912" ht="16" customHeight="1" spans="1:13">
      <c r="A912" s="21">
        <f t="shared" si="14"/>
        <v>909</v>
      </c>
      <c r="B912" s="11" t="s">
        <v>2961</v>
      </c>
      <c r="C912" s="11" t="s">
        <v>2962</v>
      </c>
      <c r="D912" s="13">
        <v>20</v>
      </c>
      <c r="E912" s="13" t="s">
        <v>39</v>
      </c>
      <c r="F912" s="13" t="s">
        <v>2959</v>
      </c>
      <c r="G912" s="13" t="s">
        <v>9</v>
      </c>
      <c r="H912" s="133" t="s">
        <v>2963</v>
      </c>
      <c r="I912" s="14" t="s">
        <v>42</v>
      </c>
      <c r="J912" s="21" t="s">
        <v>988</v>
      </c>
      <c r="K912" s="21"/>
      <c r="L912" s="11"/>
      <c r="M912" s="12"/>
    </row>
    <row r="913" ht="16" customHeight="1" spans="1:13">
      <c r="A913" s="21">
        <f t="shared" si="14"/>
        <v>910</v>
      </c>
      <c r="B913" s="11" t="s">
        <v>2964</v>
      </c>
      <c r="C913" s="11" t="s">
        <v>2965</v>
      </c>
      <c r="D913" s="13">
        <v>20</v>
      </c>
      <c r="E913" s="13" t="s">
        <v>39</v>
      </c>
      <c r="F913" s="13" t="s">
        <v>2959</v>
      </c>
      <c r="G913" s="13" t="s">
        <v>9</v>
      </c>
      <c r="H913" s="133" t="s">
        <v>2966</v>
      </c>
      <c r="I913" s="14" t="s">
        <v>42</v>
      </c>
      <c r="J913" s="21" t="s">
        <v>198</v>
      </c>
      <c r="K913" s="21"/>
      <c r="L913" s="11"/>
      <c r="M913" s="12"/>
    </row>
    <row r="914" ht="16" customHeight="1" spans="1:13">
      <c r="A914" s="21">
        <f t="shared" si="14"/>
        <v>911</v>
      </c>
      <c r="B914" s="11" t="s">
        <v>2967</v>
      </c>
      <c r="C914" s="137" t="s">
        <v>2968</v>
      </c>
      <c r="D914" s="13">
        <v>20</v>
      </c>
      <c r="E914" s="13" t="s">
        <v>39</v>
      </c>
      <c r="F914" s="13" t="s">
        <v>2959</v>
      </c>
      <c r="G914" s="13" t="s">
        <v>9</v>
      </c>
      <c r="H914" s="14" t="s">
        <v>2969</v>
      </c>
      <c r="I914" s="14" t="s">
        <v>42</v>
      </c>
      <c r="J914" s="21" t="s">
        <v>198</v>
      </c>
      <c r="K914" s="21"/>
      <c r="L914" s="11"/>
      <c r="M914" s="80" t="s">
        <v>2970</v>
      </c>
    </row>
    <row r="915" ht="16" customHeight="1" spans="1:13">
      <c r="A915" s="21">
        <f t="shared" si="14"/>
        <v>912</v>
      </c>
      <c r="B915" s="11" t="s">
        <v>2971</v>
      </c>
      <c r="C915" s="135" t="s">
        <v>2972</v>
      </c>
      <c r="D915" s="13">
        <v>20</v>
      </c>
      <c r="E915" s="13" t="s">
        <v>39</v>
      </c>
      <c r="F915" s="13" t="s">
        <v>2959</v>
      </c>
      <c r="G915" s="13" t="s">
        <v>9</v>
      </c>
      <c r="H915" s="133" t="s">
        <v>2973</v>
      </c>
      <c r="I915" s="14" t="s">
        <v>42</v>
      </c>
      <c r="J915" s="21" t="s">
        <v>198</v>
      </c>
      <c r="K915" s="21"/>
      <c r="L915" s="11"/>
      <c r="M915" s="12"/>
    </row>
    <row r="916" ht="16" customHeight="1" spans="1:13">
      <c r="A916" s="21">
        <f t="shared" si="14"/>
        <v>913</v>
      </c>
      <c r="B916" s="11" t="s">
        <v>2974</v>
      </c>
      <c r="C916" s="135" t="s">
        <v>2975</v>
      </c>
      <c r="D916" s="13">
        <v>20</v>
      </c>
      <c r="E916" s="13" t="s">
        <v>39</v>
      </c>
      <c r="F916" s="13" t="s">
        <v>2959</v>
      </c>
      <c r="G916" s="13" t="s">
        <v>9</v>
      </c>
      <c r="H916" s="133" t="s">
        <v>2976</v>
      </c>
      <c r="I916" s="14" t="s">
        <v>42</v>
      </c>
      <c r="J916" s="21" t="s">
        <v>43</v>
      </c>
      <c r="K916" s="21"/>
      <c r="L916" s="11"/>
      <c r="M916" s="12"/>
    </row>
    <row r="917" ht="16" customHeight="1" spans="1:13">
      <c r="A917" s="21">
        <f t="shared" si="14"/>
        <v>914</v>
      </c>
      <c r="B917" s="11" t="s">
        <v>2977</v>
      </c>
      <c r="C917" s="135" t="s">
        <v>2978</v>
      </c>
      <c r="D917" s="13">
        <v>20</v>
      </c>
      <c r="E917" s="13" t="s">
        <v>39</v>
      </c>
      <c r="F917" s="13" t="s">
        <v>2959</v>
      </c>
      <c r="G917" s="13" t="s">
        <v>9</v>
      </c>
      <c r="H917" s="133" t="s">
        <v>2979</v>
      </c>
      <c r="I917" s="14" t="s">
        <v>42</v>
      </c>
      <c r="J917" s="21" t="s">
        <v>43</v>
      </c>
      <c r="K917" s="21"/>
      <c r="L917" s="11"/>
      <c r="M917" s="12"/>
    </row>
    <row r="918" ht="16" customHeight="1" spans="1:13">
      <c r="A918" s="21">
        <f t="shared" si="14"/>
        <v>915</v>
      </c>
      <c r="B918" s="11" t="s">
        <v>2980</v>
      </c>
      <c r="C918" s="135" t="s">
        <v>2981</v>
      </c>
      <c r="D918" s="13">
        <v>20</v>
      </c>
      <c r="E918" s="13" t="s">
        <v>39</v>
      </c>
      <c r="F918" s="13" t="s">
        <v>2959</v>
      </c>
      <c r="G918" s="13" t="s">
        <v>9</v>
      </c>
      <c r="H918" s="133" t="s">
        <v>2982</v>
      </c>
      <c r="I918" s="14" t="s">
        <v>42</v>
      </c>
      <c r="J918" s="21" t="s">
        <v>43</v>
      </c>
      <c r="K918" s="21"/>
      <c r="L918" s="11"/>
      <c r="M918" s="12"/>
    </row>
    <row r="919" ht="16" customHeight="1" spans="1:13">
      <c r="A919" s="21">
        <f t="shared" si="14"/>
        <v>916</v>
      </c>
      <c r="B919" s="11" t="s">
        <v>2983</v>
      </c>
      <c r="C919" s="135" t="s">
        <v>2984</v>
      </c>
      <c r="D919" s="13">
        <v>20</v>
      </c>
      <c r="E919" s="13" t="s">
        <v>39</v>
      </c>
      <c r="F919" s="13" t="s">
        <v>2959</v>
      </c>
      <c r="G919" s="13" t="s">
        <v>9</v>
      </c>
      <c r="H919" s="133" t="s">
        <v>2985</v>
      </c>
      <c r="I919" s="14" t="s">
        <v>42</v>
      </c>
      <c r="J919" s="21" t="s">
        <v>43</v>
      </c>
      <c r="K919" s="21"/>
      <c r="L919" s="11"/>
      <c r="M919" s="12"/>
    </row>
    <row r="920" ht="16" customHeight="1" spans="1:13">
      <c r="A920" s="21">
        <f t="shared" si="14"/>
        <v>917</v>
      </c>
      <c r="B920" s="11" t="s">
        <v>2986</v>
      </c>
      <c r="C920" s="135" t="s">
        <v>2987</v>
      </c>
      <c r="D920" s="13">
        <v>20</v>
      </c>
      <c r="E920" s="13" t="s">
        <v>39</v>
      </c>
      <c r="F920" s="13" t="s">
        <v>2959</v>
      </c>
      <c r="G920" s="13" t="s">
        <v>9</v>
      </c>
      <c r="H920" s="133" t="s">
        <v>2988</v>
      </c>
      <c r="I920" s="14" t="s">
        <v>42</v>
      </c>
      <c r="J920" s="21" t="s">
        <v>630</v>
      </c>
      <c r="K920" s="21"/>
      <c r="L920" s="11"/>
      <c r="M920" s="12"/>
    </row>
    <row r="921" ht="16" customHeight="1" spans="1:13">
      <c r="A921" s="21">
        <f t="shared" si="14"/>
        <v>918</v>
      </c>
      <c r="B921" s="11" t="s">
        <v>2989</v>
      </c>
      <c r="C921" s="11" t="s">
        <v>2990</v>
      </c>
      <c r="D921" s="13">
        <v>20</v>
      </c>
      <c r="E921" s="13" t="s">
        <v>39</v>
      </c>
      <c r="F921" s="13" t="s">
        <v>2959</v>
      </c>
      <c r="G921" s="13" t="s">
        <v>9</v>
      </c>
      <c r="H921" s="133" t="s">
        <v>2991</v>
      </c>
      <c r="I921" s="14" t="s">
        <v>42</v>
      </c>
      <c r="J921" s="21" t="s">
        <v>630</v>
      </c>
      <c r="K921" s="21"/>
      <c r="L921" s="11"/>
      <c r="M921" s="12"/>
    </row>
    <row r="922" ht="16" customHeight="1" spans="1:13">
      <c r="A922" s="21">
        <f t="shared" si="14"/>
        <v>919</v>
      </c>
      <c r="B922" s="11" t="s">
        <v>2992</v>
      </c>
      <c r="C922" s="135" t="s">
        <v>2993</v>
      </c>
      <c r="D922" s="13">
        <v>20</v>
      </c>
      <c r="E922" s="13" t="s">
        <v>39</v>
      </c>
      <c r="F922" s="13" t="s">
        <v>2959</v>
      </c>
      <c r="G922" s="13" t="s">
        <v>9</v>
      </c>
      <c r="H922" s="133" t="s">
        <v>2994</v>
      </c>
      <c r="I922" s="14" t="s">
        <v>42</v>
      </c>
      <c r="J922" s="21" t="s">
        <v>630</v>
      </c>
      <c r="K922" s="21"/>
      <c r="L922" s="11"/>
      <c r="M922" s="12"/>
    </row>
    <row r="923" ht="16" customHeight="1" spans="1:13">
      <c r="A923" s="21">
        <f t="shared" si="14"/>
        <v>920</v>
      </c>
      <c r="B923" s="11" t="s">
        <v>2995</v>
      </c>
      <c r="C923" s="11" t="s">
        <v>2996</v>
      </c>
      <c r="D923" s="13">
        <v>20</v>
      </c>
      <c r="E923" s="13" t="s">
        <v>39</v>
      </c>
      <c r="F923" s="13" t="s">
        <v>2959</v>
      </c>
      <c r="G923" s="13" t="s">
        <v>9</v>
      </c>
      <c r="H923" s="14" t="s">
        <v>2997</v>
      </c>
      <c r="I923" s="14" t="s">
        <v>42</v>
      </c>
      <c r="J923" s="21" t="s">
        <v>359</v>
      </c>
      <c r="K923" s="21"/>
      <c r="L923" s="11"/>
      <c r="M923" s="12"/>
    </row>
    <row r="924" ht="16" customHeight="1" spans="1:13">
      <c r="A924" s="21">
        <f t="shared" si="14"/>
        <v>921</v>
      </c>
      <c r="B924" s="11" t="s">
        <v>2998</v>
      </c>
      <c r="C924" s="135" t="s">
        <v>2999</v>
      </c>
      <c r="D924" s="13">
        <v>20</v>
      </c>
      <c r="E924" s="13" t="s">
        <v>39</v>
      </c>
      <c r="F924" s="13" t="s">
        <v>2959</v>
      </c>
      <c r="G924" s="13" t="s">
        <v>9</v>
      </c>
      <c r="H924" s="133" t="s">
        <v>3000</v>
      </c>
      <c r="I924" s="14" t="s">
        <v>42</v>
      </c>
      <c r="J924" s="21" t="s">
        <v>359</v>
      </c>
      <c r="K924" s="21"/>
      <c r="L924" s="11"/>
      <c r="M924" s="12"/>
    </row>
    <row r="925" ht="16" customHeight="1" spans="1:13">
      <c r="A925" s="21">
        <f t="shared" si="14"/>
        <v>922</v>
      </c>
      <c r="B925" s="11" t="s">
        <v>3001</v>
      </c>
      <c r="C925" s="135" t="s">
        <v>3002</v>
      </c>
      <c r="D925" s="13">
        <v>20</v>
      </c>
      <c r="E925" s="13" t="s">
        <v>39</v>
      </c>
      <c r="F925" s="13" t="s">
        <v>2959</v>
      </c>
      <c r="G925" s="13" t="s">
        <v>9</v>
      </c>
      <c r="H925" s="133" t="s">
        <v>3003</v>
      </c>
      <c r="I925" s="14" t="s">
        <v>42</v>
      </c>
      <c r="J925" s="21" t="s">
        <v>924</v>
      </c>
      <c r="K925" s="21"/>
      <c r="L925" s="11"/>
      <c r="M925" s="12"/>
    </row>
    <row r="926" ht="16" customHeight="1" spans="1:13">
      <c r="A926" s="21">
        <f t="shared" si="14"/>
        <v>923</v>
      </c>
      <c r="B926" s="11" t="s">
        <v>3004</v>
      </c>
      <c r="C926" s="135" t="s">
        <v>3005</v>
      </c>
      <c r="D926" s="13">
        <v>20</v>
      </c>
      <c r="E926" s="13" t="s">
        <v>39</v>
      </c>
      <c r="F926" s="13" t="s">
        <v>2959</v>
      </c>
      <c r="G926" s="13" t="s">
        <v>9</v>
      </c>
      <c r="H926" s="14" t="s">
        <v>3006</v>
      </c>
      <c r="I926" s="14" t="s">
        <v>42</v>
      </c>
      <c r="J926" s="21" t="s">
        <v>924</v>
      </c>
      <c r="K926" s="21"/>
      <c r="L926" s="11"/>
      <c r="M926" s="12"/>
    </row>
    <row r="927" ht="16" customHeight="1" spans="1:13">
      <c r="A927" s="21">
        <f t="shared" si="14"/>
        <v>924</v>
      </c>
      <c r="B927" s="11" t="s">
        <v>3007</v>
      </c>
      <c r="C927" s="135" t="s">
        <v>3008</v>
      </c>
      <c r="D927" s="13">
        <v>20</v>
      </c>
      <c r="E927" s="13" t="s">
        <v>39</v>
      </c>
      <c r="F927" s="13" t="s">
        <v>3009</v>
      </c>
      <c r="G927" s="13" t="s">
        <v>9</v>
      </c>
      <c r="H927" s="133" t="s">
        <v>3010</v>
      </c>
      <c r="I927" s="14" t="s">
        <v>42</v>
      </c>
      <c r="J927" s="21" t="s">
        <v>1474</v>
      </c>
      <c r="K927" s="21"/>
      <c r="L927" s="11"/>
      <c r="M927" s="12"/>
    </row>
    <row r="928" ht="16" customHeight="1" spans="1:13">
      <c r="A928" s="21">
        <f t="shared" si="14"/>
        <v>925</v>
      </c>
      <c r="B928" s="11" t="s">
        <v>3011</v>
      </c>
      <c r="C928" s="12" t="s">
        <v>3012</v>
      </c>
      <c r="D928" s="13">
        <v>20</v>
      </c>
      <c r="E928" s="13" t="s">
        <v>39</v>
      </c>
      <c r="F928" s="13" t="s">
        <v>3009</v>
      </c>
      <c r="G928" s="13" t="s">
        <v>9</v>
      </c>
      <c r="H928" s="14" t="s">
        <v>3013</v>
      </c>
      <c r="I928" s="14" t="s">
        <v>42</v>
      </c>
      <c r="J928" s="21" t="s">
        <v>1474</v>
      </c>
      <c r="K928" s="21"/>
      <c r="L928" s="11"/>
      <c r="M928" s="12"/>
    </row>
    <row r="929" ht="16" customHeight="1" spans="1:13">
      <c r="A929" s="21">
        <f t="shared" si="14"/>
        <v>926</v>
      </c>
      <c r="B929" s="11" t="s">
        <v>3014</v>
      </c>
      <c r="C929" s="135" t="s">
        <v>3015</v>
      </c>
      <c r="D929" s="13">
        <v>20</v>
      </c>
      <c r="E929" s="13" t="s">
        <v>39</v>
      </c>
      <c r="F929" s="13" t="s">
        <v>3009</v>
      </c>
      <c r="G929" s="13" t="s">
        <v>9</v>
      </c>
      <c r="H929" s="133" t="s">
        <v>3016</v>
      </c>
      <c r="I929" s="14" t="s">
        <v>42</v>
      </c>
      <c r="J929" s="21" t="s">
        <v>1474</v>
      </c>
      <c r="K929" s="21"/>
      <c r="L929" s="11"/>
      <c r="M929" s="12"/>
    </row>
    <row r="930" ht="16" customHeight="1" spans="1:13">
      <c r="A930" s="21">
        <f t="shared" si="14"/>
        <v>927</v>
      </c>
      <c r="B930" s="11" t="s">
        <v>3017</v>
      </c>
      <c r="C930" s="135" t="s">
        <v>3018</v>
      </c>
      <c r="D930" s="13">
        <v>20</v>
      </c>
      <c r="E930" s="13" t="s">
        <v>39</v>
      </c>
      <c r="F930" s="13" t="s">
        <v>3009</v>
      </c>
      <c r="G930" s="13" t="s">
        <v>9</v>
      </c>
      <c r="H930" s="133" t="s">
        <v>3019</v>
      </c>
      <c r="I930" s="14" t="s">
        <v>42</v>
      </c>
      <c r="J930" s="21" t="s">
        <v>1474</v>
      </c>
      <c r="K930" s="21"/>
      <c r="L930" s="11"/>
      <c r="M930" s="12"/>
    </row>
    <row r="931" ht="16" customHeight="1" spans="1:13">
      <c r="A931" s="21">
        <f t="shared" si="14"/>
        <v>928</v>
      </c>
      <c r="B931" s="11" t="s">
        <v>3020</v>
      </c>
      <c r="C931" s="135" t="s">
        <v>3021</v>
      </c>
      <c r="D931" s="13">
        <v>20</v>
      </c>
      <c r="E931" s="13" t="s">
        <v>39</v>
      </c>
      <c r="F931" s="13" t="s">
        <v>3009</v>
      </c>
      <c r="G931" s="13" t="s">
        <v>9</v>
      </c>
      <c r="H931" s="14" t="s">
        <v>3022</v>
      </c>
      <c r="I931" s="14" t="s">
        <v>42</v>
      </c>
      <c r="J931" s="21" t="s">
        <v>1474</v>
      </c>
      <c r="K931" s="21"/>
      <c r="L931" s="11"/>
      <c r="M931" s="12"/>
    </row>
    <row r="932" ht="16" customHeight="1" spans="1:13">
      <c r="A932" s="21">
        <f t="shared" si="14"/>
        <v>929</v>
      </c>
      <c r="B932" s="11" t="s">
        <v>3023</v>
      </c>
      <c r="C932" s="135" t="s">
        <v>3024</v>
      </c>
      <c r="D932" s="13">
        <v>20</v>
      </c>
      <c r="E932" s="13" t="s">
        <v>39</v>
      </c>
      <c r="F932" s="13" t="s">
        <v>3009</v>
      </c>
      <c r="G932" s="13" t="s">
        <v>9</v>
      </c>
      <c r="H932" s="14" t="s">
        <v>3025</v>
      </c>
      <c r="I932" s="14" t="s">
        <v>42</v>
      </c>
      <c r="J932" s="21" t="s">
        <v>1474</v>
      </c>
      <c r="K932" s="21"/>
      <c r="L932" s="11"/>
      <c r="M932" s="12"/>
    </row>
    <row r="933" ht="16" customHeight="1" spans="1:13">
      <c r="A933" s="21">
        <f t="shared" si="14"/>
        <v>930</v>
      </c>
      <c r="B933" s="11" t="s">
        <v>3026</v>
      </c>
      <c r="C933" s="135" t="s">
        <v>3027</v>
      </c>
      <c r="D933" s="13">
        <v>20</v>
      </c>
      <c r="E933" s="13" t="s">
        <v>39</v>
      </c>
      <c r="F933" s="13" t="s">
        <v>3009</v>
      </c>
      <c r="G933" s="13" t="s">
        <v>9</v>
      </c>
      <c r="H933" s="133" t="s">
        <v>3028</v>
      </c>
      <c r="I933" s="14" t="s">
        <v>42</v>
      </c>
      <c r="J933" s="21" t="s">
        <v>1474</v>
      </c>
      <c r="K933" s="21"/>
      <c r="L933" s="11"/>
      <c r="M933" s="12"/>
    </row>
    <row r="934" ht="16" customHeight="1" spans="1:13">
      <c r="A934" s="21">
        <f t="shared" si="14"/>
        <v>931</v>
      </c>
      <c r="B934" s="11" t="s">
        <v>3029</v>
      </c>
      <c r="C934" s="135" t="s">
        <v>3030</v>
      </c>
      <c r="D934" s="13">
        <v>20</v>
      </c>
      <c r="E934" s="13" t="s">
        <v>39</v>
      </c>
      <c r="F934" s="13" t="s">
        <v>3009</v>
      </c>
      <c r="G934" s="13" t="s">
        <v>9</v>
      </c>
      <c r="H934" s="133" t="s">
        <v>3031</v>
      </c>
      <c r="I934" s="14" t="s">
        <v>42</v>
      </c>
      <c r="J934" s="21" t="s">
        <v>1474</v>
      </c>
      <c r="K934" s="21"/>
      <c r="L934" s="11"/>
      <c r="M934" s="12"/>
    </row>
    <row r="935" ht="16" customHeight="1" spans="1:13">
      <c r="A935" s="21">
        <f t="shared" si="14"/>
        <v>932</v>
      </c>
      <c r="B935" s="11" t="s">
        <v>3032</v>
      </c>
      <c r="C935" s="135" t="s">
        <v>3033</v>
      </c>
      <c r="D935" s="13">
        <v>20</v>
      </c>
      <c r="E935" s="13" t="s">
        <v>39</v>
      </c>
      <c r="F935" s="13" t="s">
        <v>3009</v>
      </c>
      <c r="G935" s="13" t="s">
        <v>9</v>
      </c>
      <c r="H935" s="133" t="s">
        <v>3034</v>
      </c>
      <c r="I935" s="14" t="s">
        <v>42</v>
      </c>
      <c r="J935" s="21" t="s">
        <v>43</v>
      </c>
      <c r="K935" s="21"/>
      <c r="L935" s="11"/>
      <c r="M935" s="12"/>
    </row>
    <row r="936" ht="16" customHeight="1" spans="1:13">
      <c r="A936" s="21">
        <f t="shared" si="14"/>
        <v>933</v>
      </c>
      <c r="B936" s="11" t="s">
        <v>3035</v>
      </c>
      <c r="C936" s="135" t="s">
        <v>3036</v>
      </c>
      <c r="D936" s="13">
        <v>20</v>
      </c>
      <c r="E936" s="13" t="s">
        <v>39</v>
      </c>
      <c r="F936" s="13" t="s">
        <v>3009</v>
      </c>
      <c r="G936" s="13" t="s">
        <v>9</v>
      </c>
      <c r="H936" s="133" t="s">
        <v>3037</v>
      </c>
      <c r="I936" s="14" t="s">
        <v>42</v>
      </c>
      <c r="J936" s="21" t="s">
        <v>1474</v>
      </c>
      <c r="K936" s="21"/>
      <c r="L936" s="11"/>
      <c r="M936" s="12"/>
    </row>
    <row r="937" ht="16" customHeight="1" spans="1:13">
      <c r="A937" s="21">
        <f t="shared" si="14"/>
        <v>934</v>
      </c>
      <c r="B937" s="11" t="s">
        <v>3038</v>
      </c>
      <c r="C937" s="135" t="s">
        <v>3039</v>
      </c>
      <c r="D937" s="13">
        <v>20</v>
      </c>
      <c r="E937" s="13" t="s">
        <v>39</v>
      </c>
      <c r="F937" s="13" t="s">
        <v>3009</v>
      </c>
      <c r="G937" s="13" t="s">
        <v>9</v>
      </c>
      <c r="H937" s="133" t="s">
        <v>3040</v>
      </c>
      <c r="I937" s="14" t="s">
        <v>42</v>
      </c>
      <c r="J937" s="21" t="s">
        <v>630</v>
      </c>
      <c r="K937" s="21"/>
      <c r="L937" s="11"/>
      <c r="M937" s="12"/>
    </row>
    <row r="938" ht="16" customHeight="1" spans="1:13">
      <c r="A938" s="21">
        <f t="shared" si="14"/>
        <v>935</v>
      </c>
      <c r="B938" s="11" t="s">
        <v>3041</v>
      </c>
      <c r="C938" s="135" t="s">
        <v>3042</v>
      </c>
      <c r="D938" s="13">
        <v>20</v>
      </c>
      <c r="E938" s="13" t="s">
        <v>39</v>
      </c>
      <c r="F938" s="13" t="s">
        <v>3009</v>
      </c>
      <c r="G938" s="13" t="s">
        <v>9</v>
      </c>
      <c r="H938" s="14" t="s">
        <v>3043</v>
      </c>
      <c r="I938" s="14" t="s">
        <v>42</v>
      </c>
      <c r="J938" s="21" t="s">
        <v>444</v>
      </c>
      <c r="K938" s="21"/>
      <c r="L938" s="11"/>
      <c r="M938" s="12"/>
    </row>
    <row r="939" ht="16" customHeight="1" spans="1:13">
      <c r="A939" s="21">
        <f t="shared" si="14"/>
        <v>936</v>
      </c>
      <c r="B939" s="11" t="s">
        <v>3044</v>
      </c>
      <c r="C939" s="135" t="s">
        <v>3045</v>
      </c>
      <c r="D939" s="13">
        <v>20</v>
      </c>
      <c r="E939" s="13" t="s">
        <v>39</v>
      </c>
      <c r="F939" s="13" t="s">
        <v>3009</v>
      </c>
      <c r="G939" s="13" t="s">
        <v>9</v>
      </c>
      <c r="H939" s="133" t="s">
        <v>3046</v>
      </c>
      <c r="I939" s="14" t="s">
        <v>42</v>
      </c>
      <c r="J939" s="21" t="s">
        <v>444</v>
      </c>
      <c r="K939" s="21"/>
      <c r="L939" s="11"/>
      <c r="M939" s="12"/>
    </row>
    <row r="940" ht="16" customHeight="1" spans="1:13">
      <c r="A940" s="21">
        <f t="shared" si="14"/>
        <v>937</v>
      </c>
      <c r="B940" s="11" t="s">
        <v>3047</v>
      </c>
      <c r="C940" s="135" t="s">
        <v>3048</v>
      </c>
      <c r="D940" s="13">
        <v>20</v>
      </c>
      <c r="E940" s="13" t="s">
        <v>39</v>
      </c>
      <c r="F940" s="13" t="s">
        <v>3009</v>
      </c>
      <c r="G940" s="13" t="s">
        <v>9</v>
      </c>
      <c r="H940" s="133" t="s">
        <v>3049</v>
      </c>
      <c r="I940" s="14" t="s">
        <v>42</v>
      </c>
      <c r="J940" s="21" t="s">
        <v>444</v>
      </c>
      <c r="K940" s="21"/>
      <c r="L940" s="11"/>
      <c r="M940" s="12"/>
    </row>
    <row r="941" ht="16" customHeight="1" spans="1:13">
      <c r="A941" s="21">
        <f t="shared" si="14"/>
        <v>938</v>
      </c>
      <c r="B941" s="11" t="s">
        <v>3050</v>
      </c>
      <c r="C941" s="135" t="s">
        <v>3051</v>
      </c>
      <c r="D941" s="13">
        <v>20</v>
      </c>
      <c r="E941" s="13" t="s">
        <v>39</v>
      </c>
      <c r="F941" s="13" t="s">
        <v>3009</v>
      </c>
      <c r="G941" s="13" t="s">
        <v>9</v>
      </c>
      <c r="H941" s="133" t="s">
        <v>3052</v>
      </c>
      <c r="I941" s="14" t="s">
        <v>42</v>
      </c>
      <c r="J941" s="21" t="s">
        <v>444</v>
      </c>
      <c r="K941" s="21"/>
      <c r="L941" s="11"/>
      <c r="M941" s="12"/>
    </row>
    <row r="942" ht="16" customHeight="1" spans="1:13">
      <c r="A942" s="21">
        <f t="shared" si="14"/>
        <v>939</v>
      </c>
      <c r="B942" s="11" t="s">
        <v>3053</v>
      </c>
      <c r="C942" s="135" t="s">
        <v>3054</v>
      </c>
      <c r="D942" s="13">
        <v>20</v>
      </c>
      <c r="E942" s="13" t="s">
        <v>39</v>
      </c>
      <c r="F942" s="13" t="s">
        <v>3009</v>
      </c>
      <c r="G942" s="13" t="s">
        <v>9</v>
      </c>
      <c r="H942" s="133" t="s">
        <v>3055</v>
      </c>
      <c r="I942" s="14" t="s">
        <v>42</v>
      </c>
      <c r="J942" s="21" t="s">
        <v>988</v>
      </c>
      <c r="K942" s="21"/>
      <c r="L942" s="11"/>
      <c r="M942" s="12"/>
    </row>
    <row r="943" ht="16" customHeight="1" spans="1:13">
      <c r="A943" s="21">
        <f t="shared" si="14"/>
        <v>940</v>
      </c>
      <c r="B943" s="11" t="s">
        <v>3056</v>
      </c>
      <c r="C943" s="135" t="s">
        <v>3057</v>
      </c>
      <c r="D943" s="13">
        <v>20</v>
      </c>
      <c r="E943" s="13" t="s">
        <v>39</v>
      </c>
      <c r="F943" s="13" t="s">
        <v>3009</v>
      </c>
      <c r="G943" s="13" t="s">
        <v>9</v>
      </c>
      <c r="H943" s="133" t="s">
        <v>3058</v>
      </c>
      <c r="I943" s="14" t="s">
        <v>42</v>
      </c>
      <c r="J943" s="21" t="s">
        <v>560</v>
      </c>
      <c r="K943" s="21"/>
      <c r="L943" s="11"/>
      <c r="M943" s="12"/>
    </row>
    <row r="944" ht="16" customHeight="1" spans="1:13">
      <c r="A944" s="21">
        <f t="shared" si="14"/>
        <v>941</v>
      </c>
      <c r="B944" s="11" t="s">
        <v>3059</v>
      </c>
      <c r="C944" s="135" t="s">
        <v>3060</v>
      </c>
      <c r="D944" s="13">
        <v>20</v>
      </c>
      <c r="E944" s="13" t="s">
        <v>39</v>
      </c>
      <c r="F944" s="13" t="s">
        <v>3009</v>
      </c>
      <c r="G944" s="13" t="s">
        <v>9</v>
      </c>
      <c r="H944" s="133" t="s">
        <v>3061</v>
      </c>
      <c r="I944" s="14" t="s">
        <v>42</v>
      </c>
      <c r="J944" s="21" t="s">
        <v>560</v>
      </c>
      <c r="K944" s="21"/>
      <c r="L944" s="11"/>
      <c r="M944" s="12"/>
    </row>
    <row r="945" ht="16" customHeight="1" spans="1:13">
      <c r="A945" s="21">
        <f t="shared" si="14"/>
        <v>942</v>
      </c>
      <c r="B945" s="11" t="s">
        <v>3062</v>
      </c>
      <c r="C945" s="135" t="s">
        <v>3063</v>
      </c>
      <c r="D945" s="13">
        <v>20</v>
      </c>
      <c r="E945" s="13" t="s">
        <v>39</v>
      </c>
      <c r="F945" s="13" t="s">
        <v>3009</v>
      </c>
      <c r="G945" s="13" t="s">
        <v>9</v>
      </c>
      <c r="H945" s="133" t="s">
        <v>3064</v>
      </c>
      <c r="I945" s="14" t="s">
        <v>42</v>
      </c>
      <c r="J945" s="21" t="s">
        <v>560</v>
      </c>
      <c r="K945" s="21"/>
      <c r="L945" s="11"/>
      <c r="M945" s="12"/>
    </row>
    <row r="946" ht="16" customHeight="1" spans="1:13">
      <c r="A946" s="21">
        <f t="shared" si="14"/>
        <v>943</v>
      </c>
      <c r="B946" s="11" t="s">
        <v>3065</v>
      </c>
      <c r="C946" s="135" t="s">
        <v>3066</v>
      </c>
      <c r="D946" s="13">
        <v>20</v>
      </c>
      <c r="E946" s="13" t="s">
        <v>39</v>
      </c>
      <c r="F946" s="13" t="s">
        <v>3009</v>
      </c>
      <c r="G946" s="13" t="s">
        <v>9</v>
      </c>
      <c r="H946" s="133" t="s">
        <v>3067</v>
      </c>
      <c r="I946" s="14" t="s">
        <v>42</v>
      </c>
      <c r="J946" s="21" t="s">
        <v>177</v>
      </c>
      <c r="K946" s="21"/>
      <c r="L946" s="11"/>
      <c r="M946" s="12"/>
    </row>
    <row r="947" ht="16" customHeight="1" spans="1:13">
      <c r="A947" s="21">
        <f t="shared" si="14"/>
        <v>944</v>
      </c>
      <c r="B947" s="11" t="s">
        <v>3068</v>
      </c>
      <c r="C947" s="135" t="s">
        <v>3069</v>
      </c>
      <c r="D947" s="13">
        <v>20</v>
      </c>
      <c r="E947" s="13" t="s">
        <v>39</v>
      </c>
      <c r="F947" s="13" t="s">
        <v>3009</v>
      </c>
      <c r="G947" s="13" t="s">
        <v>9</v>
      </c>
      <c r="H947" s="133" t="s">
        <v>3070</v>
      </c>
      <c r="I947" s="14" t="s">
        <v>42</v>
      </c>
      <c r="J947" s="21" t="s">
        <v>924</v>
      </c>
      <c r="K947" s="21"/>
      <c r="L947" s="11"/>
      <c r="M947" s="12"/>
    </row>
    <row r="948" ht="16" customHeight="1" spans="1:13">
      <c r="A948" s="21">
        <f t="shared" si="14"/>
        <v>945</v>
      </c>
      <c r="B948" s="11" t="s">
        <v>3071</v>
      </c>
      <c r="C948" s="12" t="s">
        <v>3072</v>
      </c>
      <c r="D948" s="13">
        <v>20</v>
      </c>
      <c r="E948" s="13" t="s">
        <v>39</v>
      </c>
      <c r="F948" s="13" t="s">
        <v>3073</v>
      </c>
      <c r="G948" s="13" t="s">
        <v>9</v>
      </c>
      <c r="H948" s="14" t="s">
        <v>3074</v>
      </c>
      <c r="I948" s="14" t="s">
        <v>42</v>
      </c>
      <c r="J948" s="21" t="s">
        <v>1474</v>
      </c>
      <c r="K948" s="21"/>
      <c r="L948" s="11"/>
      <c r="M948" s="12"/>
    </row>
    <row r="949" ht="16" customHeight="1" spans="1:13">
      <c r="A949" s="21">
        <f t="shared" si="14"/>
        <v>946</v>
      </c>
      <c r="B949" s="11" t="s">
        <v>3075</v>
      </c>
      <c r="C949" s="135" t="s">
        <v>3076</v>
      </c>
      <c r="D949" s="13">
        <v>20</v>
      </c>
      <c r="E949" s="13" t="s">
        <v>39</v>
      </c>
      <c r="F949" s="13" t="s">
        <v>3073</v>
      </c>
      <c r="G949" s="13" t="s">
        <v>9</v>
      </c>
      <c r="H949" s="133" t="s">
        <v>3077</v>
      </c>
      <c r="I949" s="14" t="s">
        <v>42</v>
      </c>
      <c r="J949" s="21" t="s">
        <v>1474</v>
      </c>
      <c r="K949" s="21"/>
      <c r="L949" s="11"/>
      <c r="M949" s="12"/>
    </row>
    <row r="950" ht="16" customHeight="1" spans="1:13">
      <c r="A950" s="21">
        <f t="shared" si="14"/>
        <v>947</v>
      </c>
      <c r="B950" s="11" t="s">
        <v>3078</v>
      </c>
      <c r="C950" s="135" t="s">
        <v>3079</v>
      </c>
      <c r="D950" s="13">
        <v>20</v>
      </c>
      <c r="E950" s="13" t="s">
        <v>39</v>
      </c>
      <c r="F950" s="13" t="s">
        <v>3073</v>
      </c>
      <c r="G950" s="13" t="s">
        <v>9</v>
      </c>
      <c r="H950" s="133" t="s">
        <v>3080</v>
      </c>
      <c r="I950" s="14" t="s">
        <v>42</v>
      </c>
      <c r="J950" s="21" t="s">
        <v>1474</v>
      </c>
      <c r="K950" s="21"/>
      <c r="L950" s="11"/>
      <c r="M950" s="12"/>
    </row>
    <row r="951" ht="16" customHeight="1" spans="1:13">
      <c r="A951" s="21">
        <f t="shared" si="14"/>
        <v>948</v>
      </c>
      <c r="B951" s="11" t="s">
        <v>3081</v>
      </c>
      <c r="C951" s="134" t="s">
        <v>3082</v>
      </c>
      <c r="D951" s="13">
        <v>20</v>
      </c>
      <c r="E951" s="13" t="s">
        <v>39</v>
      </c>
      <c r="F951" s="13" t="s">
        <v>3073</v>
      </c>
      <c r="G951" s="13" t="s">
        <v>9</v>
      </c>
      <c r="H951" s="133" t="s">
        <v>3083</v>
      </c>
      <c r="I951" s="14" t="s">
        <v>42</v>
      </c>
      <c r="J951" s="21" t="s">
        <v>1474</v>
      </c>
      <c r="K951" s="21"/>
      <c r="L951" s="11"/>
      <c r="M951" s="12"/>
    </row>
    <row r="952" ht="16" customHeight="1" spans="1:13">
      <c r="A952" s="21">
        <f t="shared" si="14"/>
        <v>949</v>
      </c>
      <c r="B952" s="11" t="s">
        <v>3084</v>
      </c>
      <c r="C952" s="135" t="s">
        <v>3085</v>
      </c>
      <c r="D952" s="13">
        <v>20</v>
      </c>
      <c r="E952" s="13" t="s">
        <v>39</v>
      </c>
      <c r="F952" s="13" t="s">
        <v>3073</v>
      </c>
      <c r="G952" s="13" t="s">
        <v>9</v>
      </c>
      <c r="H952" s="133" t="s">
        <v>3086</v>
      </c>
      <c r="I952" s="14" t="s">
        <v>42</v>
      </c>
      <c r="J952" s="21" t="s">
        <v>988</v>
      </c>
      <c r="K952" s="21"/>
      <c r="L952" s="11"/>
      <c r="M952" s="12"/>
    </row>
    <row r="953" ht="16" customHeight="1" spans="1:13">
      <c r="A953" s="21">
        <f t="shared" si="14"/>
        <v>950</v>
      </c>
      <c r="B953" s="11" t="s">
        <v>3087</v>
      </c>
      <c r="C953" s="135" t="s">
        <v>3088</v>
      </c>
      <c r="D953" s="13">
        <v>20</v>
      </c>
      <c r="E953" s="13" t="s">
        <v>39</v>
      </c>
      <c r="F953" s="13" t="s">
        <v>3073</v>
      </c>
      <c r="G953" s="13" t="s">
        <v>9</v>
      </c>
      <c r="H953" s="133" t="s">
        <v>3089</v>
      </c>
      <c r="I953" s="14" t="s">
        <v>42</v>
      </c>
      <c r="J953" s="21" t="s">
        <v>136</v>
      </c>
      <c r="K953" s="21"/>
      <c r="L953" s="11"/>
      <c r="M953" s="12"/>
    </row>
    <row r="954" ht="16" customHeight="1" spans="1:13">
      <c r="A954" s="21">
        <f t="shared" si="14"/>
        <v>951</v>
      </c>
      <c r="B954" s="11" t="s">
        <v>3090</v>
      </c>
      <c r="C954" s="135" t="s">
        <v>3091</v>
      </c>
      <c r="D954" s="13">
        <v>20</v>
      </c>
      <c r="E954" s="13" t="s">
        <v>39</v>
      </c>
      <c r="F954" s="13" t="s">
        <v>3073</v>
      </c>
      <c r="G954" s="13" t="s">
        <v>9</v>
      </c>
      <c r="H954" s="133" t="s">
        <v>3092</v>
      </c>
      <c r="I954" s="14" t="s">
        <v>42</v>
      </c>
      <c r="J954" s="21" t="s">
        <v>630</v>
      </c>
      <c r="K954" s="21"/>
      <c r="L954" s="11"/>
      <c r="M954" s="12"/>
    </row>
    <row r="955" ht="16" customHeight="1" spans="1:13">
      <c r="A955" s="21">
        <f t="shared" si="14"/>
        <v>952</v>
      </c>
      <c r="B955" s="11" t="s">
        <v>3093</v>
      </c>
      <c r="C955" s="135" t="s">
        <v>3094</v>
      </c>
      <c r="D955" s="13">
        <v>20</v>
      </c>
      <c r="E955" s="13" t="s">
        <v>39</v>
      </c>
      <c r="F955" s="13" t="s">
        <v>3073</v>
      </c>
      <c r="G955" s="13" t="s">
        <v>9</v>
      </c>
      <c r="H955" s="133" t="s">
        <v>3095</v>
      </c>
      <c r="I955" s="14" t="s">
        <v>42</v>
      </c>
      <c r="J955" s="21" t="s">
        <v>630</v>
      </c>
      <c r="K955" s="21"/>
      <c r="L955" s="11"/>
      <c r="M955" s="12"/>
    </row>
    <row r="956" ht="16" customHeight="1" spans="1:13">
      <c r="A956" s="21">
        <f t="shared" si="14"/>
        <v>953</v>
      </c>
      <c r="B956" s="11" t="s">
        <v>3096</v>
      </c>
      <c r="C956" s="135" t="s">
        <v>3097</v>
      </c>
      <c r="D956" s="13">
        <v>20</v>
      </c>
      <c r="E956" s="13" t="s">
        <v>39</v>
      </c>
      <c r="F956" s="13" t="s">
        <v>3073</v>
      </c>
      <c r="G956" s="13" t="s">
        <v>9</v>
      </c>
      <c r="H956" s="133" t="s">
        <v>3098</v>
      </c>
      <c r="I956" s="14" t="s">
        <v>42</v>
      </c>
      <c r="J956" s="21" t="s">
        <v>444</v>
      </c>
      <c r="K956" s="21"/>
      <c r="L956" s="11"/>
      <c r="M956" s="12"/>
    </row>
    <row r="957" ht="16" customHeight="1" spans="1:13">
      <c r="A957" s="21">
        <f t="shared" si="14"/>
        <v>954</v>
      </c>
      <c r="B957" s="11" t="s">
        <v>3099</v>
      </c>
      <c r="C957" s="135" t="s">
        <v>3100</v>
      </c>
      <c r="D957" s="13">
        <v>20</v>
      </c>
      <c r="E957" s="13" t="s">
        <v>39</v>
      </c>
      <c r="F957" s="13" t="s">
        <v>3073</v>
      </c>
      <c r="G957" s="13" t="s">
        <v>9</v>
      </c>
      <c r="H957" s="133" t="s">
        <v>3101</v>
      </c>
      <c r="I957" s="14" t="s">
        <v>42</v>
      </c>
      <c r="J957" s="21" t="s">
        <v>444</v>
      </c>
      <c r="K957" s="21"/>
      <c r="L957" s="11"/>
      <c r="M957" s="12"/>
    </row>
    <row r="958" ht="16" customHeight="1" spans="1:13">
      <c r="A958" s="21">
        <f t="shared" si="14"/>
        <v>955</v>
      </c>
      <c r="B958" s="11" t="s">
        <v>3102</v>
      </c>
      <c r="C958" s="135" t="s">
        <v>3103</v>
      </c>
      <c r="D958" s="13">
        <v>20</v>
      </c>
      <c r="E958" s="13" t="s">
        <v>39</v>
      </c>
      <c r="F958" s="13" t="s">
        <v>3073</v>
      </c>
      <c r="G958" s="13" t="s">
        <v>9</v>
      </c>
      <c r="H958" s="14" t="s">
        <v>3104</v>
      </c>
      <c r="I958" s="14" t="s">
        <v>42</v>
      </c>
      <c r="J958" s="21" t="s">
        <v>359</v>
      </c>
      <c r="K958" s="21"/>
      <c r="L958" s="11"/>
      <c r="M958" s="12"/>
    </row>
    <row r="959" ht="16" customHeight="1" spans="1:13">
      <c r="A959" s="21">
        <f t="shared" si="14"/>
        <v>956</v>
      </c>
      <c r="B959" s="11" t="s">
        <v>3105</v>
      </c>
      <c r="C959" s="135" t="s">
        <v>3106</v>
      </c>
      <c r="D959" s="13">
        <v>20</v>
      </c>
      <c r="E959" s="13" t="s">
        <v>39</v>
      </c>
      <c r="F959" s="13" t="s">
        <v>3073</v>
      </c>
      <c r="G959" s="13" t="s">
        <v>9</v>
      </c>
      <c r="H959" s="133" t="s">
        <v>3107</v>
      </c>
      <c r="I959" s="14" t="s">
        <v>42</v>
      </c>
      <c r="J959" s="21" t="s">
        <v>560</v>
      </c>
      <c r="K959" s="21"/>
      <c r="L959" s="11"/>
      <c r="M959" s="12"/>
    </row>
    <row r="960" ht="16" customHeight="1" spans="1:13">
      <c r="A960" s="21">
        <f t="shared" si="14"/>
        <v>957</v>
      </c>
      <c r="B960" s="11" t="s">
        <v>3108</v>
      </c>
      <c r="C960" s="135" t="s">
        <v>3109</v>
      </c>
      <c r="D960" s="13">
        <v>20</v>
      </c>
      <c r="E960" s="13" t="s">
        <v>39</v>
      </c>
      <c r="F960" s="13" t="s">
        <v>3073</v>
      </c>
      <c r="G960" s="13" t="s">
        <v>9</v>
      </c>
      <c r="H960" s="133" t="s">
        <v>3110</v>
      </c>
      <c r="I960" s="14" t="s">
        <v>42</v>
      </c>
      <c r="J960" s="21" t="s">
        <v>177</v>
      </c>
      <c r="K960" s="21"/>
      <c r="L960" s="11"/>
      <c r="M960" s="12" t="s">
        <v>141</v>
      </c>
    </row>
    <row r="961" s="62" customFormat="1" ht="16" customHeight="1" spans="1:16383">
      <c r="A961" s="21">
        <f t="shared" si="14"/>
        <v>958</v>
      </c>
      <c r="B961" s="11" t="s">
        <v>3111</v>
      </c>
      <c r="C961" s="135" t="s">
        <v>3112</v>
      </c>
      <c r="D961" s="13">
        <v>20</v>
      </c>
      <c r="E961" s="13" t="s">
        <v>39</v>
      </c>
      <c r="F961" s="13" t="s">
        <v>3073</v>
      </c>
      <c r="G961" s="13" t="s">
        <v>9</v>
      </c>
      <c r="H961" s="133" t="s">
        <v>3113</v>
      </c>
      <c r="I961" s="14" t="s">
        <v>42</v>
      </c>
      <c r="J961" s="21" t="s">
        <v>198</v>
      </c>
      <c r="K961" s="21"/>
      <c r="L961" s="11"/>
      <c r="M961" s="12"/>
      <c r="N961" s="67"/>
      <c r="O961" s="67"/>
      <c r="P961" s="67"/>
      <c r="Q961" s="67"/>
      <c r="R961" s="67"/>
      <c r="S961" s="67"/>
      <c r="T961" s="67"/>
      <c r="U961" s="67"/>
      <c r="V961" s="67"/>
      <c r="W961" s="67"/>
      <c r="X961" s="67"/>
      <c r="Y961" s="67"/>
      <c r="Z961" s="67"/>
      <c r="AA961" s="67"/>
      <c r="AB961" s="67"/>
      <c r="AC961" s="67"/>
      <c r="AD961" s="67"/>
      <c r="AE961" s="67"/>
      <c r="AF961" s="67"/>
      <c r="AG961" s="67"/>
      <c r="AH961" s="67"/>
      <c r="AI961" s="67"/>
      <c r="AJ961" s="67"/>
      <c r="AK961" s="67"/>
      <c r="AL961" s="67"/>
      <c r="AM961" s="67"/>
      <c r="AN961" s="67"/>
      <c r="AO961" s="67"/>
      <c r="AP961" s="67"/>
      <c r="AQ961" s="67"/>
      <c r="AR961" s="67"/>
      <c r="AS961" s="67"/>
      <c r="AT961" s="67"/>
      <c r="AU961" s="67"/>
      <c r="AV961" s="67"/>
      <c r="AW961" s="67"/>
      <c r="AX961" s="67"/>
      <c r="AY961" s="67"/>
      <c r="AZ961" s="67"/>
      <c r="BA961" s="67"/>
      <c r="BB961" s="67"/>
      <c r="BC961" s="67"/>
      <c r="BD961" s="67"/>
      <c r="BE961" s="67"/>
      <c r="BF961" s="67"/>
      <c r="BG961" s="67"/>
      <c r="BH961" s="67"/>
      <c r="BI961" s="67"/>
      <c r="BJ961" s="67"/>
      <c r="BK961" s="67"/>
      <c r="BL961" s="67"/>
      <c r="BM961" s="67"/>
      <c r="BN961" s="67"/>
      <c r="BO961" s="67"/>
      <c r="BP961" s="67"/>
      <c r="BQ961" s="67"/>
      <c r="BR961" s="67"/>
      <c r="BS961" s="67"/>
      <c r="BT961" s="67"/>
      <c r="BU961" s="67"/>
      <c r="BV961" s="67"/>
      <c r="BW961" s="67"/>
      <c r="BX961" s="67"/>
      <c r="BY961" s="67"/>
      <c r="BZ961" s="67"/>
      <c r="CA961" s="67"/>
      <c r="CB961" s="67"/>
      <c r="CC961" s="67"/>
      <c r="CD961" s="67"/>
      <c r="CE961" s="67"/>
      <c r="CF961" s="67"/>
      <c r="CG961" s="67"/>
      <c r="CH961" s="67"/>
      <c r="CI961" s="67"/>
      <c r="CJ961" s="67"/>
      <c r="CK961" s="67"/>
      <c r="CL961" s="67"/>
      <c r="CM961" s="67"/>
      <c r="CN961" s="67"/>
      <c r="CO961" s="67"/>
      <c r="CP961" s="67"/>
      <c r="CQ961" s="67"/>
      <c r="CR961" s="67"/>
      <c r="CS961" s="67"/>
      <c r="CT961" s="67"/>
      <c r="CU961" s="67"/>
      <c r="CV961" s="67"/>
      <c r="CW961" s="67"/>
      <c r="CX961" s="67"/>
      <c r="CY961" s="67"/>
      <c r="CZ961" s="67"/>
      <c r="DA961" s="67"/>
      <c r="DB961" s="67"/>
      <c r="DC961" s="67"/>
      <c r="DD961" s="67"/>
      <c r="DE961" s="67"/>
      <c r="DF961" s="67"/>
      <c r="DG961" s="67"/>
      <c r="DH961" s="67"/>
      <c r="DI961" s="67"/>
      <c r="DJ961" s="67"/>
      <c r="DK961" s="67"/>
      <c r="DL961" s="67"/>
      <c r="DM961" s="67"/>
      <c r="DN961" s="67"/>
      <c r="DO961" s="67"/>
      <c r="DP961" s="67"/>
      <c r="DQ961" s="67"/>
      <c r="DR961" s="67"/>
      <c r="DS961" s="67"/>
      <c r="DT961" s="67"/>
      <c r="DU961" s="67"/>
      <c r="DV961" s="67"/>
      <c r="DW961" s="67"/>
      <c r="DX961" s="67"/>
      <c r="DY961" s="67"/>
      <c r="DZ961" s="67"/>
      <c r="EA961" s="67"/>
      <c r="EB961" s="67"/>
      <c r="EC961" s="67"/>
      <c r="ED961" s="67"/>
      <c r="EE961" s="67"/>
      <c r="EF961" s="67"/>
      <c r="EG961" s="67"/>
      <c r="EH961" s="67"/>
      <c r="EI961" s="67"/>
      <c r="EJ961" s="67"/>
      <c r="EK961" s="67"/>
      <c r="EL961" s="67"/>
      <c r="EM961" s="67"/>
      <c r="EN961" s="67"/>
      <c r="EO961" s="67"/>
      <c r="EP961" s="67"/>
      <c r="EQ961" s="67"/>
      <c r="ER961" s="67"/>
      <c r="ES961" s="67"/>
      <c r="ET961" s="67"/>
      <c r="EU961" s="67"/>
      <c r="EV961" s="67"/>
      <c r="EW961" s="67"/>
      <c r="EX961" s="67"/>
      <c r="EY961" s="67"/>
      <c r="EZ961" s="67"/>
      <c r="FA961" s="67"/>
      <c r="FB961" s="67"/>
      <c r="FC961" s="67"/>
      <c r="FD961" s="67"/>
      <c r="FE961" s="67"/>
      <c r="FF961" s="67"/>
      <c r="FG961" s="67"/>
      <c r="FH961" s="67"/>
      <c r="FI961" s="67"/>
      <c r="FJ961" s="67"/>
      <c r="FK961" s="67"/>
      <c r="FL961" s="67"/>
      <c r="FM961" s="67"/>
      <c r="FN961" s="67"/>
      <c r="FO961" s="67"/>
      <c r="FP961" s="67"/>
      <c r="FQ961" s="67"/>
      <c r="FR961" s="67"/>
      <c r="FS961" s="67"/>
      <c r="FT961" s="67"/>
      <c r="FU961" s="67"/>
      <c r="FV961" s="67"/>
      <c r="FW961" s="67"/>
      <c r="FX961" s="67"/>
      <c r="FY961" s="67"/>
      <c r="FZ961" s="67"/>
      <c r="GA961" s="67"/>
      <c r="GB961" s="67"/>
      <c r="GC961" s="67"/>
      <c r="GD961" s="67"/>
      <c r="GE961" s="67"/>
      <c r="GF961" s="67"/>
      <c r="GG961" s="67"/>
      <c r="GH961" s="67"/>
      <c r="GI961" s="67"/>
      <c r="GJ961" s="67"/>
      <c r="GK961" s="67"/>
      <c r="GL961" s="67"/>
      <c r="GM961" s="67"/>
      <c r="GN961" s="67"/>
      <c r="GO961" s="67"/>
      <c r="GP961" s="67"/>
      <c r="GQ961" s="67"/>
      <c r="GR961" s="67"/>
      <c r="GS961" s="67"/>
      <c r="GT961" s="67"/>
      <c r="GU961" s="67"/>
      <c r="GV961" s="67"/>
      <c r="GW961" s="67"/>
      <c r="GX961" s="67"/>
      <c r="GY961" s="67"/>
      <c r="GZ961" s="67"/>
      <c r="HA961" s="67"/>
      <c r="HB961" s="67"/>
      <c r="HC961" s="67"/>
      <c r="HD961" s="67"/>
      <c r="HE961" s="67"/>
      <c r="HF961" s="67"/>
      <c r="HG961" s="67"/>
      <c r="HH961" s="67"/>
      <c r="HI961" s="67"/>
      <c r="HJ961" s="67"/>
      <c r="HK961" s="67"/>
      <c r="HL961" s="67"/>
      <c r="HM961" s="67"/>
      <c r="HN961" s="67"/>
      <c r="HO961" s="67"/>
      <c r="HP961" s="67"/>
      <c r="HQ961" s="67"/>
      <c r="HR961" s="67"/>
      <c r="HS961" s="67"/>
      <c r="HT961" s="67"/>
      <c r="HU961" s="67"/>
      <c r="HV961" s="67"/>
      <c r="HW961" s="67"/>
      <c r="HX961" s="67"/>
      <c r="HY961" s="67"/>
      <c r="HZ961" s="67"/>
      <c r="IA961" s="67"/>
      <c r="IB961" s="67"/>
      <c r="IC961" s="67"/>
      <c r="ID961" s="67"/>
      <c r="IE961" s="67"/>
      <c r="IF961" s="67"/>
      <c r="IG961" s="67"/>
      <c r="IH961" s="67"/>
      <c r="II961" s="67"/>
      <c r="IJ961" s="67"/>
      <c r="IK961" s="67"/>
      <c r="IL961" s="67"/>
      <c r="IM961" s="67"/>
      <c r="IN961" s="67"/>
      <c r="IO961" s="67"/>
      <c r="IP961" s="67"/>
      <c r="IQ961" s="67"/>
      <c r="IR961" s="67"/>
      <c r="IS961" s="67"/>
      <c r="IT961" s="67"/>
      <c r="IU961" s="67"/>
      <c r="IV961" s="67"/>
      <c r="IW961" s="67"/>
      <c r="IX961" s="67"/>
      <c r="IY961" s="67"/>
      <c r="IZ961" s="67"/>
      <c r="JA961" s="67"/>
      <c r="JB961" s="67"/>
      <c r="JC961" s="67"/>
      <c r="JD961" s="67"/>
      <c r="JE961" s="67"/>
      <c r="JF961" s="67"/>
      <c r="JG961" s="67"/>
      <c r="JH961" s="67"/>
      <c r="JI961" s="67"/>
      <c r="JJ961" s="67"/>
      <c r="JK961" s="67"/>
      <c r="JL961" s="67"/>
      <c r="JM961" s="67"/>
      <c r="JN961" s="67"/>
      <c r="JO961" s="67"/>
      <c r="JP961" s="67"/>
      <c r="JQ961" s="67"/>
      <c r="JR961" s="67"/>
      <c r="JS961" s="67"/>
      <c r="JT961" s="67"/>
      <c r="JU961" s="67"/>
      <c r="JV961" s="67"/>
      <c r="JW961" s="67"/>
      <c r="JX961" s="67"/>
      <c r="JY961" s="67"/>
      <c r="JZ961" s="67"/>
      <c r="KA961" s="67"/>
      <c r="KB961" s="67"/>
      <c r="KC961" s="67"/>
      <c r="KD961" s="67"/>
      <c r="KE961" s="67"/>
      <c r="KF961" s="67"/>
      <c r="KG961" s="67"/>
      <c r="KH961" s="67"/>
      <c r="KI961" s="67"/>
      <c r="KJ961" s="67"/>
      <c r="KK961" s="67"/>
      <c r="KL961" s="67"/>
      <c r="KM961" s="67"/>
      <c r="KN961" s="67"/>
      <c r="KO961" s="67"/>
      <c r="KP961" s="67"/>
      <c r="KQ961" s="67"/>
      <c r="KR961" s="67"/>
      <c r="KS961" s="67"/>
      <c r="KT961" s="67"/>
      <c r="KU961" s="67"/>
      <c r="KV961" s="67"/>
      <c r="KW961" s="67"/>
      <c r="KX961" s="67"/>
      <c r="KY961" s="67"/>
      <c r="KZ961" s="67"/>
      <c r="LA961" s="67"/>
      <c r="LB961" s="67"/>
      <c r="LC961" s="67"/>
      <c r="LD961" s="67"/>
      <c r="LE961" s="67"/>
      <c r="LF961" s="67"/>
      <c r="LG961" s="67"/>
      <c r="LH961" s="67"/>
      <c r="LI961" s="67"/>
      <c r="LJ961" s="67"/>
      <c r="LK961" s="67"/>
      <c r="LL961" s="67"/>
      <c r="LM961" s="67"/>
      <c r="LN961" s="67"/>
      <c r="LO961" s="67"/>
      <c r="LP961" s="67"/>
      <c r="LQ961" s="67"/>
      <c r="LR961" s="67"/>
      <c r="LS961" s="67"/>
      <c r="LT961" s="67"/>
      <c r="LU961" s="67"/>
      <c r="LV961" s="67"/>
      <c r="LW961" s="67"/>
      <c r="LX961" s="67"/>
      <c r="LY961" s="67"/>
      <c r="LZ961" s="67"/>
      <c r="MA961" s="67"/>
      <c r="MB961" s="67"/>
      <c r="MC961" s="67"/>
      <c r="MD961" s="67"/>
      <c r="ME961" s="67"/>
      <c r="MF961" s="67"/>
      <c r="MG961" s="67"/>
      <c r="MH961" s="67"/>
      <c r="MI961" s="67"/>
      <c r="MJ961" s="67"/>
      <c r="MK961" s="67"/>
      <c r="ML961" s="67"/>
      <c r="MM961" s="67"/>
      <c r="MN961" s="67"/>
      <c r="MO961" s="67"/>
      <c r="MP961" s="67"/>
      <c r="MQ961" s="67"/>
      <c r="MR961" s="67"/>
      <c r="MS961" s="67"/>
      <c r="MT961" s="67"/>
      <c r="MU961" s="67"/>
      <c r="MV961" s="67"/>
      <c r="MW961" s="67"/>
      <c r="MX961" s="67"/>
      <c r="MY961" s="67"/>
      <c r="MZ961" s="67"/>
      <c r="NA961" s="67"/>
      <c r="NB961" s="67"/>
      <c r="NC961" s="67"/>
      <c r="ND961" s="67"/>
      <c r="NE961" s="67"/>
      <c r="NF961" s="67"/>
      <c r="NG961" s="67"/>
      <c r="NH961" s="67"/>
      <c r="NI961" s="67"/>
      <c r="NJ961" s="67"/>
      <c r="NK961" s="67"/>
      <c r="NL961" s="67"/>
      <c r="NM961" s="67"/>
      <c r="NN961" s="67"/>
      <c r="NO961" s="67"/>
      <c r="NP961" s="67"/>
      <c r="NQ961" s="67"/>
      <c r="NR961" s="67"/>
      <c r="NS961" s="67"/>
      <c r="NT961" s="67"/>
      <c r="NU961" s="67"/>
      <c r="NV961" s="67"/>
      <c r="NW961" s="67"/>
      <c r="NX961" s="67"/>
      <c r="NY961" s="67"/>
      <c r="NZ961" s="67"/>
      <c r="OA961" s="67"/>
      <c r="OB961" s="67"/>
      <c r="OC961" s="67"/>
      <c r="OD961" s="67"/>
      <c r="OE961" s="67"/>
      <c r="OF961" s="67"/>
      <c r="OG961" s="67"/>
      <c r="OH961" s="67"/>
      <c r="OI961" s="67"/>
      <c r="OJ961" s="67"/>
      <c r="OK961" s="67"/>
      <c r="OL961" s="67"/>
      <c r="OM961" s="67"/>
      <c r="ON961" s="67"/>
      <c r="OO961" s="67"/>
      <c r="OP961" s="67"/>
      <c r="OQ961" s="67"/>
      <c r="OR961" s="67"/>
      <c r="OS961" s="67"/>
      <c r="OT961" s="67"/>
      <c r="OU961" s="67"/>
      <c r="OV961" s="67"/>
      <c r="OW961" s="67"/>
      <c r="OX961" s="67"/>
      <c r="OY961" s="67"/>
      <c r="OZ961" s="67"/>
      <c r="PA961" s="67"/>
      <c r="PB961" s="67"/>
      <c r="PC961" s="67"/>
      <c r="PD961" s="67"/>
      <c r="PE961" s="67"/>
      <c r="PF961" s="67"/>
      <c r="PG961" s="67"/>
      <c r="PH961" s="67"/>
      <c r="PI961" s="67"/>
      <c r="PJ961" s="67"/>
      <c r="PK961" s="67"/>
      <c r="PL961" s="67"/>
      <c r="PM961" s="67"/>
      <c r="PN961" s="67"/>
      <c r="PO961" s="67"/>
      <c r="PP961" s="67"/>
      <c r="PQ961" s="67"/>
      <c r="PR961" s="67"/>
      <c r="PS961" s="67"/>
      <c r="PT961" s="67"/>
      <c r="PU961" s="67"/>
      <c r="PV961" s="67"/>
      <c r="PW961" s="67"/>
      <c r="PX961" s="67"/>
      <c r="PY961" s="67"/>
      <c r="PZ961" s="67"/>
      <c r="QA961" s="67"/>
      <c r="QB961" s="67"/>
      <c r="QC961" s="67"/>
      <c r="QD961" s="67"/>
      <c r="QE961" s="67"/>
      <c r="QF961" s="67"/>
      <c r="QG961" s="67"/>
      <c r="QH961" s="67"/>
      <c r="QI961" s="67"/>
      <c r="QJ961" s="67"/>
      <c r="QK961" s="67"/>
      <c r="QL961" s="67"/>
      <c r="QM961" s="67"/>
      <c r="QN961" s="67"/>
      <c r="QO961" s="67"/>
      <c r="QP961" s="67"/>
      <c r="QQ961" s="67"/>
      <c r="QR961" s="67"/>
      <c r="QS961" s="67"/>
      <c r="QT961" s="67"/>
      <c r="QU961" s="67"/>
      <c r="QV961" s="67"/>
      <c r="QW961" s="67"/>
      <c r="QX961" s="67"/>
      <c r="QY961" s="67"/>
      <c r="QZ961" s="67"/>
      <c r="RA961" s="67"/>
      <c r="RB961" s="67"/>
      <c r="RC961" s="67"/>
      <c r="RD961" s="67"/>
      <c r="RE961" s="67"/>
      <c r="RF961" s="67"/>
      <c r="RG961" s="67"/>
      <c r="RH961" s="67"/>
      <c r="RI961" s="67"/>
      <c r="RJ961" s="67"/>
      <c r="RK961" s="67"/>
      <c r="RL961" s="67"/>
      <c r="RM961" s="67"/>
      <c r="RN961" s="67"/>
      <c r="RO961" s="67"/>
      <c r="RP961" s="67"/>
      <c r="RQ961" s="67"/>
      <c r="RR961" s="67"/>
      <c r="RS961" s="67"/>
      <c r="RT961" s="67"/>
      <c r="RU961" s="67"/>
      <c r="RV961" s="67"/>
      <c r="RW961" s="67"/>
      <c r="RX961" s="67"/>
      <c r="RY961" s="67"/>
      <c r="RZ961" s="67"/>
      <c r="SA961" s="67"/>
      <c r="SB961" s="67"/>
      <c r="SC961" s="67"/>
      <c r="SD961" s="67"/>
      <c r="SE961" s="67"/>
      <c r="SF961" s="67"/>
      <c r="SG961" s="67"/>
      <c r="SH961" s="67"/>
      <c r="SI961" s="67"/>
      <c r="SJ961" s="67"/>
      <c r="SK961" s="67"/>
      <c r="SL961" s="67"/>
      <c r="SM961" s="67"/>
      <c r="SN961" s="67"/>
      <c r="SO961" s="67"/>
      <c r="SP961" s="67"/>
      <c r="SQ961" s="67"/>
      <c r="SR961" s="67"/>
      <c r="SS961" s="67"/>
      <c r="ST961" s="67"/>
      <c r="SU961" s="67"/>
      <c r="SV961" s="67"/>
      <c r="SW961" s="67"/>
      <c r="SX961" s="67"/>
      <c r="SY961" s="67"/>
      <c r="SZ961" s="67"/>
      <c r="TA961" s="67"/>
      <c r="TB961" s="67"/>
      <c r="TC961" s="67"/>
      <c r="TD961" s="67"/>
      <c r="TE961" s="67"/>
      <c r="TF961" s="67"/>
      <c r="TG961" s="67"/>
      <c r="TH961" s="67"/>
      <c r="TI961" s="67"/>
      <c r="TJ961" s="67"/>
      <c r="TK961" s="67"/>
      <c r="TL961" s="67"/>
      <c r="TM961" s="67"/>
      <c r="TN961" s="67"/>
      <c r="TO961" s="67"/>
      <c r="TP961" s="67"/>
      <c r="TQ961" s="67"/>
      <c r="TR961" s="67"/>
      <c r="TS961" s="67"/>
      <c r="TT961" s="67"/>
      <c r="TU961" s="67"/>
      <c r="TV961" s="67"/>
      <c r="TW961" s="67"/>
      <c r="TX961" s="67"/>
      <c r="TY961" s="67"/>
      <c r="TZ961" s="67"/>
      <c r="UA961" s="67"/>
      <c r="UB961" s="67"/>
      <c r="UC961" s="67"/>
      <c r="UD961" s="67"/>
      <c r="UE961" s="67"/>
      <c r="UF961" s="67"/>
      <c r="UG961" s="67"/>
      <c r="UH961" s="67"/>
      <c r="UI961" s="67"/>
      <c r="UJ961" s="67"/>
      <c r="UK961" s="67"/>
      <c r="UL961" s="67"/>
      <c r="UM961" s="67"/>
      <c r="UN961" s="67"/>
      <c r="UO961" s="67"/>
      <c r="UP961" s="67"/>
      <c r="UQ961" s="67"/>
      <c r="UR961" s="67"/>
      <c r="US961" s="67"/>
      <c r="UT961" s="67"/>
      <c r="UU961" s="67"/>
      <c r="UV961" s="67"/>
      <c r="UW961" s="67"/>
      <c r="UX961" s="67"/>
      <c r="UY961" s="67"/>
      <c r="UZ961" s="67"/>
      <c r="VA961" s="67"/>
      <c r="VB961" s="67"/>
      <c r="VC961" s="67"/>
      <c r="VD961" s="67"/>
      <c r="VE961" s="67"/>
      <c r="VF961" s="67"/>
      <c r="VG961" s="67"/>
      <c r="VH961" s="67"/>
      <c r="VI961" s="67"/>
      <c r="VJ961" s="67"/>
      <c r="VK961" s="67"/>
      <c r="VL961" s="67"/>
      <c r="VM961" s="67"/>
      <c r="VN961" s="67"/>
      <c r="VO961" s="67"/>
      <c r="VP961" s="67"/>
      <c r="VQ961" s="67"/>
      <c r="VR961" s="67"/>
      <c r="VS961" s="67"/>
      <c r="VT961" s="67"/>
      <c r="VU961" s="67"/>
      <c r="VV961" s="67"/>
      <c r="VW961" s="67"/>
      <c r="VX961" s="67"/>
      <c r="VY961" s="67"/>
      <c r="VZ961" s="67"/>
      <c r="WA961" s="67"/>
      <c r="WB961" s="67"/>
      <c r="WC961" s="67"/>
      <c r="WD961" s="67"/>
      <c r="WE961" s="67"/>
      <c r="WF961" s="67"/>
      <c r="WG961" s="67"/>
      <c r="WH961" s="67"/>
      <c r="WI961" s="67"/>
      <c r="WJ961" s="67"/>
      <c r="WK961" s="67"/>
      <c r="WL961" s="67"/>
      <c r="WM961" s="67"/>
      <c r="WN961" s="67"/>
      <c r="WO961" s="67"/>
      <c r="WP961" s="67"/>
      <c r="WQ961" s="67"/>
      <c r="WR961" s="67"/>
      <c r="WS961" s="67"/>
      <c r="WT961" s="67"/>
      <c r="WU961" s="67"/>
      <c r="WV961" s="67"/>
      <c r="WW961" s="67"/>
      <c r="WX961" s="67"/>
      <c r="WY961" s="67"/>
      <c r="WZ961" s="67"/>
      <c r="XA961" s="67"/>
      <c r="XB961" s="67"/>
      <c r="XC961" s="67"/>
      <c r="XD961" s="67"/>
      <c r="XE961" s="67"/>
      <c r="XF961" s="67"/>
      <c r="XG961" s="67"/>
      <c r="XH961" s="67"/>
      <c r="XI961" s="67"/>
      <c r="XJ961" s="67"/>
      <c r="XK961" s="67"/>
      <c r="XL961" s="67"/>
      <c r="XM961" s="67"/>
      <c r="XN961" s="67"/>
      <c r="XO961" s="67"/>
      <c r="XP961" s="67"/>
      <c r="XQ961" s="67"/>
      <c r="XR961" s="67"/>
      <c r="XS961" s="67"/>
      <c r="XT961" s="67"/>
      <c r="XU961" s="67"/>
      <c r="XV961" s="67"/>
      <c r="XW961" s="67"/>
      <c r="XX961" s="67"/>
      <c r="XY961" s="67"/>
      <c r="XZ961" s="67"/>
      <c r="YA961" s="67"/>
      <c r="YB961" s="67"/>
      <c r="YC961" s="67"/>
      <c r="YD961" s="67"/>
      <c r="YE961" s="67"/>
      <c r="YF961" s="67"/>
      <c r="YG961" s="67"/>
      <c r="YH961" s="67"/>
      <c r="YI961" s="67"/>
      <c r="YJ961" s="67"/>
      <c r="YK961" s="67"/>
      <c r="YL961" s="67"/>
      <c r="YM961" s="67"/>
      <c r="YN961" s="67"/>
      <c r="YO961" s="67"/>
      <c r="YP961" s="67"/>
      <c r="YQ961" s="67"/>
      <c r="YR961" s="67"/>
      <c r="YS961" s="67"/>
      <c r="YT961" s="67"/>
      <c r="YU961" s="67"/>
      <c r="YV961" s="67"/>
      <c r="YW961" s="67"/>
      <c r="YX961" s="67"/>
      <c r="YY961" s="67"/>
      <c r="YZ961" s="67"/>
      <c r="ZA961" s="67"/>
      <c r="ZB961" s="67"/>
      <c r="ZC961" s="67"/>
      <c r="ZD961" s="67"/>
      <c r="ZE961" s="67"/>
      <c r="ZF961" s="67"/>
      <c r="ZG961" s="67"/>
      <c r="ZH961" s="67"/>
      <c r="ZI961" s="67"/>
      <c r="ZJ961" s="67"/>
      <c r="ZK961" s="67"/>
      <c r="ZL961" s="67"/>
      <c r="ZM961" s="67"/>
      <c r="ZN961" s="67"/>
      <c r="ZO961" s="67"/>
      <c r="ZP961" s="67"/>
      <c r="ZQ961" s="67"/>
      <c r="ZR961" s="67"/>
      <c r="ZS961" s="67"/>
      <c r="ZT961" s="67"/>
      <c r="ZU961" s="67"/>
      <c r="ZV961" s="67"/>
      <c r="ZW961" s="67"/>
      <c r="ZX961" s="67"/>
      <c r="ZY961" s="67"/>
      <c r="ZZ961" s="67"/>
      <c r="AAA961" s="67"/>
      <c r="AAB961" s="67"/>
      <c r="AAC961" s="67"/>
      <c r="AAD961" s="67"/>
      <c r="AAE961" s="67"/>
      <c r="AAF961" s="67"/>
      <c r="AAG961" s="67"/>
      <c r="AAH961" s="67"/>
      <c r="AAI961" s="67"/>
      <c r="AAJ961" s="67"/>
      <c r="AAK961" s="67"/>
      <c r="AAL961" s="67"/>
      <c r="AAM961" s="67"/>
      <c r="AAN961" s="67"/>
      <c r="AAO961" s="67"/>
      <c r="AAP961" s="67"/>
      <c r="AAQ961" s="67"/>
      <c r="AAR961" s="67"/>
      <c r="AAS961" s="67"/>
      <c r="AAT961" s="67"/>
      <c r="AAU961" s="67"/>
      <c r="AAV961" s="67"/>
      <c r="AAW961" s="67"/>
      <c r="AAX961" s="67"/>
      <c r="AAY961" s="67"/>
      <c r="AAZ961" s="67"/>
      <c r="ABA961" s="67"/>
      <c r="ABB961" s="67"/>
      <c r="ABC961" s="67"/>
      <c r="ABD961" s="67"/>
      <c r="ABE961" s="67"/>
      <c r="ABF961" s="67"/>
      <c r="ABG961" s="67"/>
      <c r="ABH961" s="67"/>
      <c r="ABI961" s="67"/>
      <c r="ABJ961" s="67"/>
      <c r="ABK961" s="67"/>
      <c r="ABL961" s="67"/>
      <c r="ABM961" s="67"/>
      <c r="ABN961" s="67"/>
      <c r="ABO961" s="67"/>
      <c r="ABP961" s="67"/>
      <c r="ABQ961" s="67"/>
      <c r="ABR961" s="67"/>
      <c r="ABS961" s="67"/>
      <c r="ABT961" s="67"/>
      <c r="ABU961" s="67"/>
      <c r="ABV961" s="67"/>
      <c r="ABW961" s="67"/>
      <c r="ABX961" s="67"/>
      <c r="ABY961" s="67"/>
      <c r="ABZ961" s="67"/>
      <c r="ACA961" s="67"/>
      <c r="ACB961" s="67"/>
      <c r="ACC961" s="67"/>
      <c r="ACD961" s="67"/>
      <c r="ACE961" s="67"/>
      <c r="ACF961" s="67"/>
      <c r="ACG961" s="67"/>
      <c r="ACH961" s="67"/>
      <c r="ACI961" s="67"/>
      <c r="ACJ961" s="67"/>
      <c r="ACK961" s="67"/>
      <c r="ACL961" s="67"/>
      <c r="ACM961" s="67"/>
      <c r="ACN961" s="67"/>
      <c r="ACO961" s="67"/>
      <c r="ACP961" s="67"/>
      <c r="ACQ961" s="67"/>
      <c r="ACR961" s="67"/>
      <c r="ACS961" s="67"/>
      <c r="ACT961" s="67"/>
      <c r="ACU961" s="67"/>
      <c r="ACV961" s="67"/>
      <c r="ACW961" s="67"/>
      <c r="ACX961" s="67"/>
      <c r="ACY961" s="67"/>
      <c r="ACZ961" s="67"/>
      <c r="ADA961" s="67"/>
      <c r="ADB961" s="67"/>
      <c r="ADC961" s="67"/>
      <c r="ADD961" s="67"/>
      <c r="ADE961" s="67"/>
      <c r="ADF961" s="67"/>
      <c r="ADG961" s="67"/>
      <c r="ADH961" s="67"/>
      <c r="ADI961" s="67"/>
      <c r="ADJ961" s="67"/>
      <c r="ADK961" s="67"/>
      <c r="ADL961" s="67"/>
      <c r="ADM961" s="67"/>
      <c r="ADN961" s="67"/>
      <c r="ADO961" s="67"/>
      <c r="ADP961" s="67"/>
      <c r="ADQ961" s="67"/>
      <c r="ADR961" s="67"/>
      <c r="ADS961" s="67"/>
      <c r="ADT961" s="67"/>
      <c r="ADU961" s="67"/>
      <c r="ADV961" s="67"/>
      <c r="ADW961" s="67"/>
      <c r="ADX961" s="67"/>
      <c r="ADY961" s="67"/>
      <c r="ADZ961" s="67"/>
      <c r="AEA961" s="67"/>
      <c r="AEB961" s="67"/>
      <c r="AEC961" s="67"/>
      <c r="AED961" s="67"/>
      <c r="AEE961" s="67"/>
      <c r="AEF961" s="67"/>
      <c r="AEG961" s="67"/>
      <c r="AEH961" s="67"/>
      <c r="AEI961" s="67"/>
      <c r="AEJ961" s="67"/>
      <c r="AEK961" s="67"/>
      <c r="AEL961" s="67"/>
      <c r="AEM961" s="67"/>
      <c r="AEN961" s="67"/>
      <c r="AEO961" s="67"/>
      <c r="AEP961" s="67"/>
      <c r="AEQ961" s="67"/>
      <c r="AER961" s="67"/>
      <c r="AES961" s="67"/>
      <c r="AET961" s="67"/>
      <c r="AEU961" s="67"/>
      <c r="AEV961" s="67"/>
      <c r="AEW961" s="67"/>
      <c r="AEX961" s="67"/>
      <c r="AEY961" s="67"/>
      <c r="AEZ961" s="67"/>
      <c r="AFA961" s="67"/>
      <c r="AFB961" s="67"/>
      <c r="AFC961" s="67"/>
      <c r="AFD961" s="67"/>
      <c r="AFE961" s="67"/>
      <c r="AFF961" s="67"/>
      <c r="AFG961" s="67"/>
      <c r="AFH961" s="67"/>
      <c r="AFI961" s="67"/>
      <c r="AFJ961" s="67"/>
      <c r="AFK961" s="67"/>
      <c r="AFL961" s="67"/>
      <c r="AFM961" s="67"/>
      <c r="AFN961" s="67"/>
      <c r="AFO961" s="67"/>
      <c r="AFP961" s="67"/>
      <c r="AFQ961" s="67"/>
      <c r="AFR961" s="67"/>
      <c r="AFS961" s="67"/>
      <c r="AFT961" s="67"/>
      <c r="AFU961" s="67"/>
      <c r="AFV961" s="67"/>
      <c r="AFW961" s="67"/>
      <c r="AFX961" s="67"/>
      <c r="AFY961" s="67"/>
      <c r="AFZ961" s="67"/>
      <c r="AGA961" s="67"/>
      <c r="AGB961" s="67"/>
      <c r="AGC961" s="67"/>
      <c r="AGD961" s="67"/>
      <c r="AGE961" s="67"/>
      <c r="AGF961" s="67"/>
      <c r="AGG961" s="67"/>
      <c r="AGH961" s="67"/>
      <c r="AGI961" s="67"/>
      <c r="AGJ961" s="67"/>
      <c r="AGK961" s="67"/>
      <c r="AGL961" s="67"/>
      <c r="AGM961" s="67"/>
      <c r="AGN961" s="67"/>
      <c r="AGO961" s="67"/>
      <c r="AGP961" s="67"/>
      <c r="AGQ961" s="67"/>
      <c r="AGR961" s="67"/>
      <c r="AGS961" s="67"/>
      <c r="AGT961" s="67"/>
      <c r="AGU961" s="67"/>
      <c r="AGV961" s="67"/>
      <c r="AGW961" s="67"/>
      <c r="AGX961" s="67"/>
      <c r="AGY961" s="67"/>
      <c r="AGZ961" s="67"/>
      <c r="AHA961" s="67"/>
      <c r="AHB961" s="67"/>
      <c r="AHC961" s="67"/>
      <c r="AHD961" s="67"/>
      <c r="AHE961" s="67"/>
      <c r="AHF961" s="67"/>
      <c r="AHG961" s="67"/>
      <c r="AHH961" s="67"/>
      <c r="AHI961" s="67"/>
      <c r="AHJ961" s="67"/>
      <c r="AHK961" s="67"/>
      <c r="AHL961" s="67"/>
      <c r="AHM961" s="67"/>
      <c r="AHN961" s="67"/>
      <c r="AHO961" s="67"/>
      <c r="AHP961" s="67"/>
      <c r="AHQ961" s="67"/>
      <c r="AHR961" s="67"/>
      <c r="AHS961" s="67"/>
      <c r="AHT961" s="67"/>
      <c r="AHU961" s="67"/>
      <c r="AHV961" s="67"/>
      <c r="AHW961" s="67"/>
      <c r="AHX961" s="67"/>
      <c r="AHY961" s="67"/>
      <c r="AHZ961" s="67"/>
      <c r="AIA961" s="67"/>
      <c r="AIB961" s="67"/>
      <c r="AIC961" s="67"/>
      <c r="AID961" s="67"/>
      <c r="AIE961" s="67"/>
      <c r="AIF961" s="67"/>
      <c r="AIG961" s="67"/>
      <c r="AIH961" s="67"/>
      <c r="AII961" s="67"/>
      <c r="AIJ961" s="67"/>
      <c r="AIK961" s="67"/>
      <c r="AIL961" s="67"/>
      <c r="AIM961" s="67"/>
      <c r="AIN961" s="67"/>
      <c r="AIO961" s="67"/>
      <c r="AIP961" s="67"/>
      <c r="AIQ961" s="67"/>
      <c r="AIR961" s="67"/>
      <c r="AIS961" s="67"/>
      <c r="AIT961" s="67"/>
      <c r="AIU961" s="67"/>
      <c r="AIV961" s="67"/>
      <c r="AIW961" s="67"/>
      <c r="AIX961" s="67"/>
      <c r="AIY961" s="67"/>
      <c r="AIZ961" s="67"/>
      <c r="AJA961" s="67"/>
      <c r="AJB961" s="67"/>
      <c r="AJC961" s="67"/>
      <c r="AJD961" s="67"/>
      <c r="AJE961" s="67"/>
      <c r="AJF961" s="67"/>
      <c r="AJG961" s="67"/>
      <c r="AJH961" s="67"/>
      <c r="AJI961" s="67"/>
      <c r="AJJ961" s="67"/>
      <c r="AJK961" s="67"/>
      <c r="AJL961" s="67"/>
      <c r="AJM961" s="67"/>
      <c r="AJN961" s="67"/>
      <c r="AJO961" s="67"/>
      <c r="AJP961" s="67"/>
      <c r="AJQ961" s="67"/>
      <c r="AJR961" s="67"/>
      <c r="AJS961" s="67"/>
      <c r="AJT961" s="67"/>
      <c r="AJU961" s="67"/>
      <c r="AJV961" s="67"/>
      <c r="AJW961" s="67"/>
      <c r="AJX961" s="67"/>
      <c r="AJY961" s="67"/>
      <c r="AJZ961" s="67"/>
      <c r="AKA961" s="67"/>
      <c r="AKB961" s="67"/>
      <c r="AKC961" s="67"/>
      <c r="AKD961" s="67"/>
      <c r="AKE961" s="67"/>
      <c r="AKF961" s="67"/>
      <c r="AKG961" s="67"/>
      <c r="AKH961" s="67"/>
      <c r="AKI961" s="67"/>
      <c r="AKJ961" s="67"/>
      <c r="AKK961" s="67"/>
      <c r="AKL961" s="67"/>
      <c r="AKM961" s="67"/>
      <c r="AKN961" s="67"/>
      <c r="AKO961" s="67"/>
      <c r="AKP961" s="67"/>
      <c r="AKQ961" s="67"/>
      <c r="AKR961" s="67"/>
      <c r="AKS961" s="67"/>
      <c r="AKT961" s="67"/>
      <c r="AKU961" s="67"/>
      <c r="AKV961" s="67"/>
      <c r="AKW961" s="67"/>
      <c r="AKX961" s="67"/>
      <c r="AKY961" s="67"/>
      <c r="AKZ961" s="67"/>
      <c r="ALA961" s="67"/>
      <c r="ALB961" s="67"/>
      <c r="ALC961" s="67"/>
      <c r="ALD961" s="67"/>
      <c r="ALE961" s="67"/>
      <c r="ALF961" s="67"/>
      <c r="ALG961" s="67"/>
      <c r="ALH961" s="67"/>
      <c r="ALI961" s="67"/>
      <c r="ALJ961" s="67"/>
      <c r="ALK961" s="67"/>
      <c r="ALL961" s="67"/>
      <c r="ALM961" s="67"/>
      <c r="ALN961" s="67"/>
      <c r="ALO961" s="67"/>
      <c r="ALP961" s="67"/>
      <c r="ALQ961" s="67"/>
      <c r="ALR961" s="67"/>
      <c r="ALS961" s="67"/>
      <c r="ALT961" s="67"/>
      <c r="ALU961" s="67"/>
      <c r="ALV961" s="67"/>
      <c r="ALW961" s="67"/>
      <c r="ALX961" s="67"/>
      <c r="ALY961" s="67"/>
      <c r="ALZ961" s="67"/>
      <c r="AMA961" s="67"/>
      <c r="AMB961" s="67"/>
      <c r="AMC961" s="67"/>
      <c r="AMD961" s="67"/>
      <c r="AME961" s="67"/>
      <c r="AMF961" s="67"/>
      <c r="AMG961" s="67"/>
      <c r="AMH961" s="67"/>
      <c r="AMI961" s="67"/>
      <c r="AMJ961" s="67"/>
      <c r="AMK961" s="67"/>
      <c r="AML961" s="67"/>
      <c r="AMM961" s="67"/>
      <c r="AMN961" s="67"/>
      <c r="AMO961" s="67"/>
      <c r="AMP961" s="67"/>
      <c r="AMQ961" s="67"/>
      <c r="AMR961" s="67"/>
      <c r="AMS961" s="67"/>
      <c r="AMT961" s="67"/>
      <c r="AMU961" s="67"/>
      <c r="AMV961" s="67"/>
      <c r="AMW961" s="67"/>
      <c r="AMX961" s="67"/>
      <c r="AMY961" s="67"/>
      <c r="AMZ961" s="67"/>
      <c r="ANA961" s="67"/>
      <c r="ANB961" s="67"/>
      <c r="ANC961" s="67"/>
      <c r="AND961" s="67"/>
      <c r="ANE961" s="67"/>
      <c r="ANF961" s="67"/>
      <c r="ANG961" s="67"/>
      <c r="ANH961" s="67"/>
      <c r="ANI961" s="67"/>
      <c r="ANJ961" s="67"/>
      <c r="ANK961" s="67"/>
      <c r="ANL961" s="67"/>
      <c r="ANM961" s="67"/>
      <c r="ANN961" s="67"/>
      <c r="ANO961" s="67"/>
      <c r="ANP961" s="67"/>
      <c r="ANQ961" s="67"/>
      <c r="ANR961" s="67"/>
      <c r="ANS961" s="67"/>
      <c r="ANT961" s="67"/>
      <c r="ANU961" s="67"/>
      <c r="ANV961" s="67"/>
      <c r="ANW961" s="67"/>
      <c r="ANX961" s="67"/>
      <c r="ANY961" s="67"/>
      <c r="ANZ961" s="67"/>
      <c r="AOA961" s="67"/>
      <c r="AOB961" s="67"/>
      <c r="AOC961" s="67"/>
      <c r="AOD961" s="67"/>
      <c r="AOE961" s="67"/>
      <c r="AOF961" s="67"/>
      <c r="AOG961" s="67"/>
      <c r="AOH961" s="67"/>
      <c r="AOI961" s="67"/>
      <c r="AOJ961" s="67"/>
      <c r="AOK961" s="67"/>
      <c r="AOL961" s="67"/>
      <c r="AOM961" s="67"/>
      <c r="AON961" s="67"/>
      <c r="AOO961" s="67"/>
      <c r="AOP961" s="67"/>
      <c r="AOQ961" s="67"/>
      <c r="AOR961" s="67"/>
      <c r="AOS961" s="67"/>
      <c r="AOT961" s="67"/>
      <c r="AOU961" s="67"/>
      <c r="AOV961" s="67"/>
      <c r="AOW961" s="67"/>
      <c r="AOX961" s="67"/>
      <c r="AOY961" s="67"/>
      <c r="AOZ961" s="67"/>
      <c r="APA961" s="67"/>
      <c r="APB961" s="67"/>
      <c r="APC961" s="67"/>
      <c r="APD961" s="67"/>
      <c r="APE961" s="67"/>
      <c r="APF961" s="67"/>
      <c r="APG961" s="67"/>
      <c r="APH961" s="67"/>
      <c r="API961" s="67"/>
      <c r="APJ961" s="67"/>
      <c r="APK961" s="67"/>
      <c r="APL961" s="67"/>
      <c r="APM961" s="67"/>
      <c r="APN961" s="67"/>
      <c r="APO961" s="67"/>
      <c r="APP961" s="67"/>
      <c r="APQ961" s="67"/>
      <c r="APR961" s="67"/>
      <c r="APS961" s="67"/>
      <c r="APT961" s="67"/>
      <c r="APU961" s="67"/>
      <c r="APV961" s="67"/>
      <c r="APW961" s="67"/>
      <c r="APX961" s="67"/>
      <c r="APY961" s="67"/>
      <c r="APZ961" s="67"/>
      <c r="AQA961" s="67"/>
      <c r="AQB961" s="67"/>
      <c r="AQC961" s="67"/>
      <c r="AQD961" s="67"/>
      <c r="AQE961" s="67"/>
      <c r="AQF961" s="67"/>
      <c r="AQG961" s="67"/>
      <c r="AQH961" s="67"/>
      <c r="AQI961" s="67"/>
      <c r="AQJ961" s="67"/>
      <c r="AQK961" s="67"/>
      <c r="AQL961" s="67"/>
      <c r="AQM961" s="67"/>
      <c r="AQN961" s="67"/>
      <c r="AQO961" s="67"/>
      <c r="AQP961" s="67"/>
      <c r="AQQ961" s="67"/>
      <c r="AQR961" s="67"/>
      <c r="AQS961" s="67"/>
      <c r="AQT961" s="67"/>
      <c r="AQU961" s="67"/>
      <c r="AQV961" s="67"/>
      <c r="AQW961" s="67"/>
      <c r="AQX961" s="67"/>
      <c r="AQY961" s="67"/>
      <c r="AQZ961" s="67"/>
      <c r="ARA961" s="67"/>
      <c r="ARB961" s="67"/>
      <c r="ARC961" s="67"/>
      <c r="ARD961" s="67"/>
      <c r="ARE961" s="67"/>
      <c r="ARF961" s="67"/>
      <c r="ARG961" s="67"/>
      <c r="ARH961" s="67"/>
      <c r="ARI961" s="67"/>
      <c r="ARJ961" s="67"/>
      <c r="ARK961" s="67"/>
      <c r="ARL961" s="67"/>
      <c r="ARM961" s="67"/>
      <c r="ARN961" s="67"/>
      <c r="ARO961" s="67"/>
      <c r="ARP961" s="67"/>
      <c r="ARQ961" s="67"/>
      <c r="ARR961" s="67"/>
      <c r="ARS961" s="67"/>
      <c r="ART961" s="67"/>
      <c r="ARU961" s="67"/>
      <c r="ARV961" s="67"/>
      <c r="ARW961" s="67"/>
      <c r="ARX961" s="67"/>
      <c r="ARY961" s="67"/>
      <c r="ARZ961" s="67"/>
      <c r="ASA961" s="67"/>
      <c r="ASB961" s="67"/>
      <c r="ASC961" s="67"/>
      <c r="ASD961" s="67"/>
      <c r="ASE961" s="67"/>
      <c r="ASF961" s="67"/>
      <c r="ASG961" s="67"/>
      <c r="ASH961" s="67"/>
      <c r="ASI961" s="67"/>
      <c r="ASJ961" s="67"/>
      <c r="ASK961" s="67"/>
      <c r="ASL961" s="67"/>
      <c r="ASM961" s="67"/>
      <c r="ASN961" s="67"/>
      <c r="ASO961" s="67"/>
      <c r="ASP961" s="67"/>
      <c r="ASQ961" s="67"/>
      <c r="ASR961" s="67"/>
      <c r="ASS961" s="67"/>
      <c r="AST961" s="67"/>
      <c r="ASU961" s="67"/>
      <c r="ASV961" s="67"/>
      <c r="ASW961" s="67"/>
      <c r="ASX961" s="67"/>
      <c r="ASY961" s="67"/>
      <c r="ASZ961" s="67"/>
      <c r="ATA961" s="67"/>
      <c r="ATB961" s="67"/>
      <c r="ATC961" s="67"/>
      <c r="ATD961" s="67"/>
      <c r="ATE961" s="67"/>
      <c r="ATF961" s="67"/>
      <c r="ATG961" s="67"/>
      <c r="ATH961" s="67"/>
      <c r="ATI961" s="67"/>
      <c r="ATJ961" s="67"/>
      <c r="ATK961" s="67"/>
      <c r="ATL961" s="67"/>
      <c r="ATM961" s="67"/>
      <c r="ATN961" s="67"/>
      <c r="ATO961" s="67"/>
      <c r="ATP961" s="67"/>
      <c r="ATQ961" s="67"/>
      <c r="ATR961" s="67"/>
      <c r="ATS961" s="67"/>
      <c r="ATT961" s="67"/>
      <c r="ATU961" s="67"/>
      <c r="ATV961" s="67"/>
      <c r="ATW961" s="67"/>
      <c r="ATX961" s="67"/>
      <c r="ATY961" s="67"/>
      <c r="ATZ961" s="67"/>
      <c r="AUA961" s="67"/>
      <c r="AUB961" s="67"/>
      <c r="AUC961" s="67"/>
      <c r="AUD961" s="67"/>
      <c r="AUE961" s="67"/>
      <c r="AUF961" s="67"/>
      <c r="AUG961" s="67"/>
      <c r="AUH961" s="67"/>
      <c r="AUI961" s="67"/>
      <c r="AUJ961" s="67"/>
      <c r="AUK961" s="67"/>
      <c r="AUL961" s="67"/>
      <c r="AUM961" s="67"/>
      <c r="AUN961" s="67"/>
      <c r="AUO961" s="67"/>
      <c r="AUP961" s="67"/>
      <c r="AUQ961" s="67"/>
      <c r="AUR961" s="67"/>
      <c r="AUS961" s="67"/>
      <c r="AUT961" s="67"/>
      <c r="AUU961" s="67"/>
      <c r="AUV961" s="67"/>
      <c r="AUW961" s="67"/>
      <c r="AUX961" s="67"/>
      <c r="AUY961" s="67"/>
      <c r="AUZ961" s="67"/>
      <c r="AVA961" s="67"/>
      <c r="AVB961" s="67"/>
      <c r="AVC961" s="67"/>
      <c r="AVD961" s="67"/>
      <c r="AVE961" s="67"/>
      <c r="AVF961" s="67"/>
      <c r="AVG961" s="67"/>
      <c r="AVH961" s="67"/>
      <c r="AVI961" s="67"/>
      <c r="AVJ961" s="67"/>
      <c r="AVK961" s="67"/>
      <c r="AVL961" s="67"/>
      <c r="AVM961" s="67"/>
      <c r="AVN961" s="67"/>
      <c r="AVO961" s="67"/>
      <c r="AVP961" s="67"/>
      <c r="AVQ961" s="67"/>
      <c r="AVR961" s="67"/>
      <c r="AVS961" s="67"/>
      <c r="AVT961" s="67"/>
      <c r="AVU961" s="67"/>
      <c r="AVV961" s="67"/>
      <c r="AVW961" s="67"/>
      <c r="AVX961" s="67"/>
      <c r="AVY961" s="67"/>
      <c r="AVZ961" s="67"/>
      <c r="AWA961" s="67"/>
      <c r="AWB961" s="67"/>
      <c r="AWC961" s="67"/>
      <c r="AWD961" s="67"/>
      <c r="AWE961" s="67"/>
      <c r="AWF961" s="67"/>
      <c r="AWG961" s="67"/>
      <c r="AWH961" s="67"/>
      <c r="AWI961" s="67"/>
      <c r="AWJ961" s="67"/>
      <c r="AWK961" s="67"/>
      <c r="AWL961" s="67"/>
      <c r="AWM961" s="67"/>
      <c r="AWN961" s="67"/>
      <c r="AWO961" s="67"/>
      <c r="AWP961" s="67"/>
      <c r="AWQ961" s="67"/>
      <c r="AWR961" s="67"/>
      <c r="AWS961" s="67"/>
      <c r="AWT961" s="67"/>
      <c r="AWU961" s="67"/>
      <c r="AWV961" s="67"/>
      <c r="AWW961" s="67"/>
      <c r="AWX961" s="67"/>
      <c r="AWY961" s="67"/>
      <c r="AWZ961" s="67"/>
      <c r="AXA961" s="67"/>
      <c r="AXB961" s="67"/>
      <c r="AXC961" s="67"/>
      <c r="AXD961" s="67"/>
      <c r="AXE961" s="67"/>
      <c r="AXF961" s="67"/>
      <c r="AXG961" s="67"/>
      <c r="AXH961" s="67"/>
      <c r="AXI961" s="67"/>
      <c r="AXJ961" s="67"/>
      <c r="AXK961" s="67"/>
      <c r="AXL961" s="67"/>
      <c r="AXM961" s="67"/>
      <c r="AXN961" s="67"/>
      <c r="AXO961" s="67"/>
      <c r="AXP961" s="67"/>
      <c r="AXQ961" s="67"/>
      <c r="AXR961" s="67"/>
      <c r="AXS961" s="67"/>
      <c r="AXT961" s="67"/>
      <c r="AXU961" s="67"/>
      <c r="AXV961" s="67"/>
      <c r="AXW961" s="67"/>
      <c r="AXX961" s="67"/>
      <c r="AXY961" s="67"/>
      <c r="AXZ961" s="67"/>
      <c r="AYA961" s="67"/>
      <c r="AYB961" s="67"/>
      <c r="AYC961" s="67"/>
      <c r="AYD961" s="67"/>
      <c r="AYE961" s="67"/>
      <c r="AYF961" s="67"/>
      <c r="AYG961" s="67"/>
      <c r="AYH961" s="67"/>
      <c r="AYI961" s="67"/>
      <c r="AYJ961" s="67"/>
      <c r="AYK961" s="67"/>
      <c r="AYL961" s="67"/>
      <c r="AYM961" s="67"/>
      <c r="AYN961" s="67"/>
      <c r="AYO961" s="67"/>
      <c r="AYP961" s="67"/>
      <c r="AYQ961" s="67"/>
      <c r="AYR961" s="67"/>
      <c r="AYS961" s="67"/>
      <c r="AYT961" s="67"/>
      <c r="AYU961" s="67"/>
      <c r="AYV961" s="67"/>
      <c r="AYW961" s="67"/>
      <c r="AYX961" s="67"/>
      <c r="AYY961" s="67"/>
      <c r="AYZ961" s="67"/>
      <c r="AZA961" s="67"/>
      <c r="AZB961" s="67"/>
      <c r="AZC961" s="67"/>
      <c r="AZD961" s="67"/>
      <c r="AZE961" s="67"/>
      <c r="AZF961" s="67"/>
      <c r="AZG961" s="67"/>
      <c r="AZH961" s="67"/>
      <c r="AZI961" s="67"/>
      <c r="AZJ961" s="67"/>
      <c r="AZK961" s="67"/>
      <c r="AZL961" s="67"/>
      <c r="AZM961" s="67"/>
      <c r="AZN961" s="67"/>
      <c r="AZO961" s="67"/>
      <c r="AZP961" s="67"/>
      <c r="AZQ961" s="67"/>
      <c r="AZR961" s="67"/>
      <c r="AZS961" s="67"/>
      <c r="AZT961" s="67"/>
      <c r="AZU961" s="67"/>
      <c r="AZV961" s="67"/>
      <c r="AZW961" s="67"/>
      <c r="AZX961" s="67"/>
      <c r="AZY961" s="67"/>
      <c r="AZZ961" s="67"/>
      <c r="BAA961" s="67"/>
      <c r="BAB961" s="67"/>
      <c r="BAC961" s="67"/>
      <c r="BAD961" s="67"/>
      <c r="BAE961" s="67"/>
      <c r="BAF961" s="67"/>
      <c r="BAG961" s="67"/>
      <c r="BAH961" s="67"/>
      <c r="BAI961" s="67"/>
      <c r="BAJ961" s="67"/>
      <c r="BAK961" s="67"/>
      <c r="BAL961" s="67"/>
      <c r="BAM961" s="67"/>
      <c r="BAN961" s="67"/>
      <c r="BAO961" s="67"/>
      <c r="BAP961" s="67"/>
      <c r="BAQ961" s="67"/>
      <c r="BAR961" s="67"/>
      <c r="BAS961" s="67"/>
      <c r="BAT961" s="67"/>
      <c r="BAU961" s="67"/>
      <c r="BAV961" s="67"/>
      <c r="BAW961" s="67"/>
      <c r="BAX961" s="67"/>
      <c r="BAY961" s="67"/>
      <c r="BAZ961" s="67"/>
      <c r="BBA961" s="67"/>
      <c r="BBB961" s="67"/>
      <c r="BBC961" s="67"/>
      <c r="BBD961" s="67"/>
      <c r="BBE961" s="67"/>
      <c r="BBF961" s="67"/>
      <c r="BBG961" s="67"/>
      <c r="BBH961" s="67"/>
      <c r="BBI961" s="67"/>
      <c r="BBJ961" s="67"/>
      <c r="BBK961" s="67"/>
      <c r="BBL961" s="67"/>
      <c r="BBM961" s="67"/>
      <c r="BBN961" s="67"/>
      <c r="BBO961" s="67"/>
      <c r="BBP961" s="67"/>
      <c r="BBQ961" s="67"/>
      <c r="BBR961" s="67"/>
      <c r="BBS961" s="67"/>
      <c r="BBT961" s="67"/>
      <c r="BBU961" s="67"/>
      <c r="BBV961" s="67"/>
      <c r="BBW961" s="67"/>
      <c r="BBX961" s="67"/>
      <c r="BBY961" s="67"/>
      <c r="BBZ961" s="67"/>
      <c r="BCA961" s="67"/>
      <c r="BCB961" s="67"/>
      <c r="BCC961" s="67"/>
      <c r="BCD961" s="67"/>
      <c r="BCE961" s="67"/>
      <c r="BCF961" s="67"/>
      <c r="BCG961" s="67"/>
      <c r="BCH961" s="67"/>
      <c r="BCI961" s="67"/>
      <c r="BCJ961" s="67"/>
      <c r="BCK961" s="67"/>
      <c r="BCL961" s="67"/>
      <c r="BCM961" s="67"/>
      <c r="BCN961" s="67"/>
      <c r="BCO961" s="67"/>
      <c r="BCP961" s="67"/>
      <c r="BCQ961" s="67"/>
      <c r="BCR961" s="67"/>
      <c r="BCS961" s="67"/>
      <c r="BCT961" s="67"/>
      <c r="BCU961" s="67"/>
      <c r="BCV961" s="67"/>
      <c r="BCW961" s="67"/>
      <c r="BCX961" s="67"/>
      <c r="BCY961" s="67"/>
      <c r="BCZ961" s="67"/>
      <c r="BDA961" s="67"/>
      <c r="BDB961" s="67"/>
      <c r="BDC961" s="67"/>
      <c r="BDD961" s="67"/>
      <c r="BDE961" s="67"/>
      <c r="BDF961" s="67"/>
      <c r="BDG961" s="67"/>
      <c r="BDH961" s="67"/>
      <c r="BDI961" s="67"/>
      <c r="BDJ961" s="67"/>
      <c r="BDK961" s="67"/>
      <c r="BDL961" s="67"/>
      <c r="BDM961" s="67"/>
      <c r="BDN961" s="67"/>
      <c r="BDO961" s="67"/>
      <c r="BDP961" s="67"/>
      <c r="BDQ961" s="67"/>
      <c r="BDR961" s="67"/>
      <c r="BDS961" s="67"/>
      <c r="BDT961" s="67"/>
      <c r="BDU961" s="67"/>
      <c r="BDV961" s="67"/>
      <c r="BDW961" s="67"/>
      <c r="BDX961" s="67"/>
      <c r="BDY961" s="67"/>
      <c r="BDZ961" s="67"/>
      <c r="BEA961" s="67"/>
      <c r="BEB961" s="67"/>
      <c r="BEC961" s="67"/>
      <c r="BED961" s="67"/>
      <c r="BEE961" s="67"/>
      <c r="BEF961" s="67"/>
      <c r="BEG961" s="67"/>
      <c r="BEH961" s="67"/>
      <c r="BEI961" s="67"/>
      <c r="BEJ961" s="67"/>
      <c r="BEK961" s="67"/>
      <c r="BEL961" s="67"/>
      <c r="BEM961" s="67"/>
      <c r="BEN961" s="67"/>
      <c r="BEO961" s="67"/>
      <c r="BEP961" s="67"/>
      <c r="BEQ961" s="67"/>
      <c r="BER961" s="67"/>
      <c r="BES961" s="67"/>
      <c r="BET961" s="67"/>
      <c r="BEU961" s="67"/>
      <c r="BEV961" s="67"/>
      <c r="BEW961" s="67"/>
      <c r="BEX961" s="67"/>
      <c r="BEY961" s="67"/>
      <c r="BEZ961" s="67"/>
      <c r="BFA961" s="67"/>
      <c r="BFB961" s="67"/>
      <c r="BFC961" s="67"/>
      <c r="BFD961" s="67"/>
      <c r="BFE961" s="67"/>
      <c r="BFF961" s="67"/>
      <c r="BFG961" s="67"/>
      <c r="BFH961" s="67"/>
      <c r="BFI961" s="67"/>
      <c r="BFJ961" s="67"/>
      <c r="BFK961" s="67"/>
      <c r="BFL961" s="67"/>
      <c r="BFM961" s="67"/>
      <c r="BFN961" s="67"/>
      <c r="BFO961" s="67"/>
      <c r="BFP961" s="67"/>
      <c r="BFQ961" s="67"/>
      <c r="BFR961" s="67"/>
      <c r="BFS961" s="67"/>
      <c r="BFT961" s="67"/>
      <c r="BFU961" s="67"/>
      <c r="BFV961" s="67"/>
      <c r="BFW961" s="67"/>
      <c r="BFX961" s="67"/>
      <c r="BFY961" s="67"/>
      <c r="BFZ961" s="67"/>
      <c r="BGA961" s="67"/>
      <c r="BGB961" s="67"/>
      <c r="BGC961" s="67"/>
      <c r="BGD961" s="67"/>
      <c r="BGE961" s="67"/>
      <c r="BGF961" s="67"/>
      <c r="BGG961" s="67"/>
      <c r="BGH961" s="67"/>
      <c r="BGI961" s="67"/>
      <c r="BGJ961" s="67"/>
      <c r="BGK961" s="67"/>
      <c r="BGL961" s="67"/>
      <c r="BGM961" s="67"/>
      <c r="BGN961" s="67"/>
      <c r="BGO961" s="67"/>
      <c r="BGP961" s="67"/>
      <c r="BGQ961" s="67"/>
      <c r="BGR961" s="67"/>
      <c r="BGS961" s="67"/>
      <c r="BGT961" s="67"/>
      <c r="BGU961" s="67"/>
      <c r="BGV961" s="67"/>
      <c r="BGW961" s="67"/>
      <c r="BGX961" s="67"/>
      <c r="BGY961" s="67"/>
      <c r="BGZ961" s="67"/>
      <c r="BHA961" s="67"/>
      <c r="BHB961" s="67"/>
      <c r="BHC961" s="67"/>
      <c r="BHD961" s="67"/>
      <c r="BHE961" s="67"/>
      <c r="BHF961" s="67"/>
      <c r="BHG961" s="67"/>
      <c r="BHH961" s="67"/>
      <c r="BHI961" s="67"/>
      <c r="BHJ961" s="67"/>
      <c r="BHK961" s="67"/>
      <c r="BHL961" s="67"/>
      <c r="BHM961" s="67"/>
      <c r="BHN961" s="67"/>
      <c r="BHO961" s="67"/>
      <c r="BHP961" s="67"/>
      <c r="BHQ961" s="67"/>
      <c r="BHR961" s="67"/>
      <c r="BHS961" s="67"/>
      <c r="BHT961" s="67"/>
      <c r="BHU961" s="67"/>
      <c r="BHV961" s="67"/>
      <c r="BHW961" s="67"/>
      <c r="BHX961" s="67"/>
      <c r="BHY961" s="67"/>
      <c r="BHZ961" s="67"/>
      <c r="BIA961" s="67"/>
      <c r="BIB961" s="67"/>
      <c r="BIC961" s="67"/>
      <c r="BID961" s="67"/>
      <c r="BIE961" s="67"/>
      <c r="BIF961" s="67"/>
      <c r="BIG961" s="67"/>
      <c r="BIH961" s="67"/>
      <c r="BII961" s="67"/>
      <c r="BIJ961" s="67"/>
      <c r="BIK961" s="67"/>
      <c r="BIL961" s="67"/>
      <c r="BIM961" s="67"/>
      <c r="BIN961" s="67"/>
      <c r="BIO961" s="67"/>
      <c r="BIP961" s="67"/>
      <c r="BIQ961" s="67"/>
      <c r="BIR961" s="67"/>
      <c r="BIS961" s="67"/>
      <c r="BIT961" s="67"/>
      <c r="BIU961" s="67"/>
      <c r="BIV961" s="67"/>
      <c r="BIW961" s="67"/>
      <c r="BIX961" s="67"/>
      <c r="BIY961" s="67"/>
      <c r="BIZ961" s="67"/>
      <c r="BJA961" s="67"/>
      <c r="BJB961" s="67"/>
      <c r="BJC961" s="67"/>
      <c r="BJD961" s="67"/>
      <c r="BJE961" s="67"/>
      <c r="BJF961" s="67"/>
      <c r="BJG961" s="67"/>
      <c r="BJH961" s="67"/>
      <c r="BJI961" s="67"/>
      <c r="BJJ961" s="67"/>
      <c r="BJK961" s="67"/>
      <c r="BJL961" s="67"/>
      <c r="BJM961" s="67"/>
      <c r="BJN961" s="67"/>
      <c r="BJO961" s="67"/>
      <c r="BJP961" s="67"/>
      <c r="BJQ961" s="67"/>
      <c r="BJR961" s="67"/>
      <c r="BJS961" s="67"/>
      <c r="BJT961" s="67"/>
      <c r="BJU961" s="67"/>
      <c r="BJV961" s="67"/>
      <c r="BJW961" s="67"/>
      <c r="BJX961" s="67"/>
      <c r="BJY961" s="67"/>
      <c r="BJZ961" s="67"/>
      <c r="BKA961" s="67"/>
      <c r="BKB961" s="67"/>
      <c r="BKC961" s="67"/>
      <c r="BKD961" s="67"/>
      <c r="BKE961" s="67"/>
      <c r="BKF961" s="67"/>
      <c r="BKG961" s="67"/>
      <c r="BKH961" s="67"/>
      <c r="BKI961" s="67"/>
      <c r="BKJ961" s="67"/>
      <c r="BKK961" s="67"/>
      <c r="BKL961" s="67"/>
      <c r="BKM961" s="67"/>
      <c r="BKN961" s="67"/>
      <c r="BKO961" s="67"/>
      <c r="BKP961" s="67"/>
      <c r="BKQ961" s="67"/>
      <c r="BKR961" s="67"/>
      <c r="BKS961" s="67"/>
      <c r="BKT961" s="67"/>
      <c r="BKU961" s="67"/>
      <c r="BKV961" s="67"/>
      <c r="BKW961" s="67"/>
      <c r="BKX961" s="67"/>
      <c r="BKY961" s="67"/>
      <c r="BKZ961" s="67"/>
      <c r="BLA961" s="67"/>
      <c r="BLB961" s="67"/>
      <c r="BLC961" s="67"/>
      <c r="BLD961" s="67"/>
      <c r="BLE961" s="67"/>
      <c r="BLF961" s="67"/>
      <c r="BLG961" s="67"/>
      <c r="BLH961" s="67"/>
      <c r="BLI961" s="67"/>
      <c r="BLJ961" s="67"/>
      <c r="BLK961" s="67"/>
      <c r="BLL961" s="67"/>
      <c r="BLM961" s="67"/>
      <c r="BLN961" s="67"/>
      <c r="BLO961" s="67"/>
      <c r="BLP961" s="67"/>
      <c r="BLQ961" s="67"/>
      <c r="BLR961" s="67"/>
      <c r="BLS961" s="67"/>
      <c r="BLT961" s="67"/>
      <c r="BLU961" s="67"/>
      <c r="BLV961" s="67"/>
      <c r="BLW961" s="67"/>
      <c r="BLX961" s="67"/>
      <c r="BLY961" s="67"/>
      <c r="BLZ961" s="67"/>
      <c r="BMA961" s="67"/>
      <c r="BMB961" s="67"/>
      <c r="BMC961" s="67"/>
      <c r="BMD961" s="67"/>
      <c r="BME961" s="67"/>
      <c r="BMF961" s="67"/>
      <c r="BMG961" s="67"/>
      <c r="BMH961" s="67"/>
      <c r="BMI961" s="67"/>
      <c r="BMJ961" s="67"/>
      <c r="BMK961" s="67"/>
      <c r="BML961" s="67"/>
      <c r="BMM961" s="67"/>
      <c r="BMN961" s="67"/>
      <c r="BMO961" s="67"/>
      <c r="BMP961" s="67"/>
      <c r="BMQ961" s="67"/>
      <c r="BMR961" s="67"/>
      <c r="BMS961" s="67"/>
      <c r="BMT961" s="67"/>
      <c r="BMU961" s="67"/>
      <c r="BMV961" s="67"/>
      <c r="BMW961" s="67"/>
      <c r="BMX961" s="67"/>
      <c r="BMY961" s="67"/>
      <c r="BMZ961" s="67"/>
      <c r="BNA961" s="67"/>
      <c r="BNB961" s="67"/>
      <c r="BNC961" s="67"/>
      <c r="BND961" s="67"/>
      <c r="BNE961" s="67"/>
      <c r="BNF961" s="67"/>
      <c r="BNG961" s="67"/>
      <c r="BNH961" s="67"/>
      <c r="BNI961" s="67"/>
      <c r="BNJ961" s="67"/>
      <c r="BNK961" s="67"/>
      <c r="BNL961" s="67"/>
      <c r="BNM961" s="67"/>
      <c r="BNN961" s="67"/>
      <c r="BNO961" s="67"/>
      <c r="BNP961" s="67"/>
      <c r="BNQ961" s="67"/>
      <c r="BNR961" s="67"/>
      <c r="BNS961" s="67"/>
      <c r="BNT961" s="67"/>
      <c r="BNU961" s="67"/>
      <c r="BNV961" s="67"/>
      <c r="BNW961" s="67"/>
      <c r="BNX961" s="67"/>
      <c r="BNY961" s="67"/>
      <c r="BNZ961" s="67"/>
      <c r="BOA961" s="67"/>
      <c r="BOB961" s="67"/>
      <c r="BOC961" s="67"/>
      <c r="BOD961" s="67"/>
      <c r="BOE961" s="67"/>
      <c r="BOF961" s="67"/>
      <c r="BOG961" s="67"/>
      <c r="BOH961" s="67"/>
      <c r="BOI961" s="67"/>
      <c r="BOJ961" s="67"/>
      <c r="BOK961" s="67"/>
      <c r="BOL961" s="67"/>
      <c r="BOM961" s="67"/>
      <c r="BON961" s="67"/>
      <c r="BOO961" s="67"/>
      <c r="BOP961" s="67"/>
      <c r="BOQ961" s="67"/>
      <c r="BOR961" s="67"/>
      <c r="BOS961" s="67"/>
      <c r="BOT961" s="67"/>
      <c r="BOU961" s="67"/>
      <c r="BOV961" s="67"/>
      <c r="BOW961" s="67"/>
      <c r="BOX961" s="67"/>
      <c r="BOY961" s="67"/>
      <c r="BOZ961" s="67"/>
      <c r="BPA961" s="67"/>
      <c r="BPB961" s="67"/>
      <c r="BPC961" s="67"/>
      <c r="BPD961" s="67"/>
      <c r="BPE961" s="67"/>
      <c r="BPF961" s="67"/>
      <c r="BPG961" s="67"/>
      <c r="BPH961" s="67"/>
      <c r="BPI961" s="67"/>
      <c r="BPJ961" s="67"/>
      <c r="BPK961" s="67"/>
      <c r="BPL961" s="67"/>
      <c r="BPM961" s="67"/>
      <c r="BPN961" s="67"/>
      <c r="BPO961" s="67"/>
      <c r="BPP961" s="67"/>
      <c r="BPQ961" s="67"/>
      <c r="BPR961" s="67"/>
      <c r="BPS961" s="67"/>
      <c r="BPT961" s="67"/>
      <c r="BPU961" s="67"/>
      <c r="BPV961" s="67"/>
      <c r="BPW961" s="67"/>
      <c r="BPX961" s="67"/>
      <c r="BPY961" s="67"/>
      <c r="BPZ961" s="67"/>
      <c r="BQA961" s="67"/>
      <c r="BQB961" s="67"/>
      <c r="BQC961" s="67"/>
      <c r="BQD961" s="67"/>
      <c r="BQE961" s="67"/>
      <c r="BQF961" s="67"/>
      <c r="BQG961" s="67"/>
      <c r="BQH961" s="67"/>
      <c r="BQI961" s="67"/>
      <c r="BQJ961" s="67"/>
      <c r="BQK961" s="67"/>
      <c r="BQL961" s="67"/>
      <c r="BQM961" s="67"/>
      <c r="BQN961" s="67"/>
      <c r="BQO961" s="67"/>
      <c r="BQP961" s="67"/>
      <c r="BQQ961" s="67"/>
      <c r="BQR961" s="67"/>
      <c r="BQS961" s="67"/>
      <c r="BQT961" s="67"/>
      <c r="BQU961" s="67"/>
      <c r="BQV961" s="67"/>
      <c r="BQW961" s="67"/>
      <c r="BQX961" s="67"/>
      <c r="BQY961" s="67"/>
      <c r="BQZ961" s="67"/>
      <c r="BRA961" s="67"/>
      <c r="BRB961" s="67"/>
      <c r="BRC961" s="67"/>
      <c r="BRD961" s="67"/>
      <c r="BRE961" s="67"/>
      <c r="BRF961" s="67"/>
      <c r="BRG961" s="67"/>
      <c r="BRH961" s="67"/>
      <c r="BRI961" s="67"/>
      <c r="BRJ961" s="67"/>
      <c r="BRK961" s="67"/>
      <c r="BRL961" s="67"/>
      <c r="BRM961" s="67"/>
      <c r="BRN961" s="67"/>
      <c r="BRO961" s="67"/>
      <c r="BRP961" s="67"/>
      <c r="BRQ961" s="67"/>
      <c r="BRR961" s="67"/>
      <c r="BRS961" s="67"/>
      <c r="BRT961" s="67"/>
      <c r="BRU961" s="67"/>
      <c r="BRV961" s="67"/>
      <c r="BRW961" s="67"/>
      <c r="BRX961" s="67"/>
      <c r="BRY961" s="67"/>
      <c r="BRZ961" s="67"/>
      <c r="BSA961" s="67"/>
      <c r="BSB961" s="67"/>
      <c r="BSC961" s="67"/>
      <c r="BSD961" s="67"/>
      <c r="BSE961" s="67"/>
      <c r="BSF961" s="67"/>
      <c r="BSG961" s="67"/>
      <c r="BSH961" s="67"/>
      <c r="BSI961" s="67"/>
      <c r="BSJ961" s="67"/>
      <c r="BSK961" s="67"/>
      <c r="BSL961" s="67"/>
      <c r="BSM961" s="67"/>
      <c r="BSN961" s="67"/>
      <c r="BSO961" s="67"/>
      <c r="BSP961" s="67"/>
      <c r="BSQ961" s="67"/>
      <c r="BSR961" s="67"/>
      <c r="BSS961" s="67"/>
      <c r="BST961" s="67"/>
      <c r="BSU961" s="67"/>
      <c r="BSV961" s="67"/>
      <c r="BSW961" s="67"/>
      <c r="BSX961" s="67"/>
      <c r="BSY961" s="67"/>
      <c r="BSZ961" s="67"/>
      <c r="BTA961" s="67"/>
      <c r="BTB961" s="67"/>
      <c r="BTC961" s="67"/>
      <c r="BTD961" s="67"/>
      <c r="BTE961" s="67"/>
      <c r="BTF961" s="67"/>
      <c r="BTG961" s="67"/>
      <c r="BTH961" s="67"/>
      <c r="BTI961" s="67"/>
      <c r="BTJ961" s="67"/>
      <c r="BTK961" s="67"/>
      <c r="BTL961" s="67"/>
      <c r="BTM961" s="67"/>
      <c r="BTN961" s="67"/>
      <c r="BTO961" s="67"/>
      <c r="BTP961" s="67"/>
      <c r="BTQ961" s="67"/>
      <c r="BTR961" s="67"/>
      <c r="BTS961" s="67"/>
      <c r="BTT961" s="67"/>
      <c r="BTU961" s="67"/>
      <c r="BTV961" s="67"/>
      <c r="BTW961" s="67"/>
      <c r="BTX961" s="67"/>
      <c r="BTY961" s="67"/>
      <c r="BTZ961" s="67"/>
      <c r="BUA961" s="67"/>
      <c r="BUB961" s="67"/>
      <c r="BUC961" s="67"/>
      <c r="BUD961" s="67"/>
      <c r="BUE961" s="67"/>
      <c r="BUF961" s="67"/>
      <c r="BUG961" s="67"/>
      <c r="BUH961" s="67"/>
      <c r="BUI961" s="67"/>
      <c r="BUJ961" s="67"/>
      <c r="BUK961" s="67"/>
      <c r="BUL961" s="67"/>
      <c r="BUM961" s="67"/>
      <c r="BUN961" s="67"/>
      <c r="BUO961" s="67"/>
      <c r="BUP961" s="67"/>
      <c r="BUQ961" s="67"/>
      <c r="BUR961" s="67"/>
      <c r="BUS961" s="67"/>
      <c r="BUT961" s="67"/>
      <c r="BUU961" s="67"/>
      <c r="BUV961" s="67"/>
      <c r="BUW961" s="67"/>
      <c r="BUX961" s="67"/>
      <c r="BUY961" s="67"/>
      <c r="BUZ961" s="67"/>
      <c r="BVA961" s="67"/>
      <c r="BVB961" s="67"/>
      <c r="BVC961" s="67"/>
      <c r="BVD961" s="67"/>
      <c r="BVE961" s="67"/>
      <c r="BVF961" s="67"/>
      <c r="BVG961" s="67"/>
      <c r="BVH961" s="67"/>
      <c r="BVI961" s="67"/>
      <c r="BVJ961" s="67"/>
      <c r="BVK961" s="67"/>
      <c r="BVL961" s="67"/>
      <c r="BVM961" s="67"/>
      <c r="BVN961" s="67"/>
      <c r="BVO961" s="67"/>
      <c r="BVP961" s="67"/>
      <c r="BVQ961" s="67"/>
      <c r="BVR961" s="67"/>
      <c r="BVS961" s="67"/>
      <c r="BVT961" s="67"/>
      <c r="BVU961" s="67"/>
      <c r="BVV961" s="67"/>
      <c r="BVW961" s="67"/>
      <c r="BVX961" s="67"/>
      <c r="BVY961" s="67"/>
      <c r="BVZ961" s="67"/>
      <c r="BWA961" s="67"/>
      <c r="BWB961" s="67"/>
      <c r="BWC961" s="67"/>
      <c r="BWD961" s="67"/>
      <c r="BWE961" s="67"/>
      <c r="BWF961" s="67"/>
      <c r="BWG961" s="67"/>
      <c r="BWH961" s="67"/>
      <c r="BWI961" s="67"/>
      <c r="BWJ961" s="67"/>
      <c r="BWK961" s="67"/>
      <c r="BWL961" s="67"/>
      <c r="BWM961" s="67"/>
      <c r="BWN961" s="67"/>
      <c r="BWO961" s="67"/>
      <c r="BWP961" s="67"/>
      <c r="BWQ961" s="67"/>
      <c r="BWR961" s="67"/>
      <c r="BWS961" s="67"/>
      <c r="BWT961" s="67"/>
      <c r="BWU961" s="67"/>
      <c r="BWV961" s="67"/>
      <c r="BWW961" s="67"/>
      <c r="BWX961" s="67"/>
      <c r="BWY961" s="67"/>
      <c r="BWZ961" s="67"/>
      <c r="BXA961" s="67"/>
      <c r="BXB961" s="67"/>
      <c r="BXC961" s="67"/>
      <c r="BXD961" s="67"/>
      <c r="BXE961" s="67"/>
      <c r="BXF961" s="67"/>
      <c r="BXG961" s="67"/>
      <c r="BXH961" s="67"/>
      <c r="BXI961" s="67"/>
      <c r="BXJ961" s="67"/>
      <c r="BXK961" s="67"/>
      <c r="BXL961" s="67"/>
      <c r="BXM961" s="67"/>
      <c r="BXN961" s="67"/>
      <c r="BXO961" s="67"/>
      <c r="BXP961" s="67"/>
      <c r="BXQ961" s="67"/>
      <c r="BXR961" s="67"/>
      <c r="BXS961" s="67"/>
      <c r="BXT961" s="67"/>
      <c r="BXU961" s="67"/>
      <c r="BXV961" s="67"/>
      <c r="BXW961" s="67"/>
      <c r="BXX961" s="67"/>
      <c r="BXY961" s="67"/>
      <c r="BXZ961" s="67"/>
      <c r="BYA961" s="67"/>
      <c r="BYB961" s="67"/>
      <c r="BYC961" s="67"/>
      <c r="BYD961" s="67"/>
      <c r="BYE961" s="67"/>
      <c r="BYF961" s="67"/>
      <c r="BYG961" s="67"/>
      <c r="BYH961" s="67"/>
      <c r="BYI961" s="67"/>
      <c r="BYJ961" s="67"/>
      <c r="BYK961" s="67"/>
      <c r="BYL961" s="67"/>
      <c r="BYM961" s="67"/>
      <c r="BYN961" s="67"/>
      <c r="BYO961" s="67"/>
      <c r="BYP961" s="67"/>
      <c r="BYQ961" s="67"/>
      <c r="BYR961" s="67"/>
      <c r="BYS961" s="67"/>
      <c r="BYT961" s="67"/>
      <c r="BYU961" s="67"/>
      <c r="BYV961" s="67"/>
      <c r="BYW961" s="67"/>
      <c r="BYX961" s="67"/>
      <c r="BYY961" s="67"/>
      <c r="BYZ961" s="67"/>
      <c r="BZA961" s="67"/>
      <c r="BZB961" s="67"/>
      <c r="BZC961" s="67"/>
      <c r="BZD961" s="67"/>
      <c r="BZE961" s="67"/>
      <c r="BZF961" s="67"/>
      <c r="BZG961" s="67"/>
      <c r="BZH961" s="67"/>
      <c r="BZI961" s="67"/>
      <c r="BZJ961" s="67"/>
      <c r="BZK961" s="67"/>
      <c r="BZL961" s="67"/>
      <c r="BZM961" s="67"/>
      <c r="BZN961" s="67"/>
      <c r="BZO961" s="67"/>
      <c r="BZP961" s="67"/>
      <c r="BZQ961" s="67"/>
      <c r="BZR961" s="67"/>
      <c r="BZS961" s="67"/>
      <c r="BZT961" s="67"/>
      <c r="BZU961" s="67"/>
      <c r="BZV961" s="67"/>
      <c r="BZW961" s="67"/>
      <c r="BZX961" s="67"/>
      <c r="BZY961" s="67"/>
      <c r="BZZ961" s="67"/>
      <c r="CAA961" s="67"/>
      <c r="CAB961" s="67"/>
      <c r="CAC961" s="67"/>
      <c r="CAD961" s="67"/>
      <c r="CAE961" s="67"/>
      <c r="CAF961" s="67"/>
      <c r="CAG961" s="67"/>
      <c r="CAH961" s="67"/>
      <c r="CAI961" s="67"/>
      <c r="CAJ961" s="67"/>
      <c r="CAK961" s="67"/>
      <c r="CAL961" s="67"/>
      <c r="CAM961" s="67"/>
      <c r="CAN961" s="67"/>
      <c r="CAO961" s="67"/>
      <c r="CAP961" s="67"/>
      <c r="CAQ961" s="67"/>
      <c r="CAR961" s="67"/>
      <c r="CAS961" s="67"/>
      <c r="CAT961" s="67"/>
      <c r="CAU961" s="67"/>
      <c r="CAV961" s="67"/>
      <c r="CAW961" s="67"/>
      <c r="CAX961" s="67"/>
      <c r="CAY961" s="67"/>
      <c r="CAZ961" s="67"/>
      <c r="CBA961" s="67"/>
      <c r="CBB961" s="67"/>
      <c r="CBC961" s="67"/>
      <c r="CBD961" s="67"/>
      <c r="CBE961" s="67"/>
      <c r="CBF961" s="67"/>
      <c r="CBG961" s="67"/>
      <c r="CBH961" s="67"/>
      <c r="CBI961" s="67"/>
      <c r="CBJ961" s="67"/>
      <c r="CBK961" s="67"/>
      <c r="CBL961" s="67"/>
      <c r="CBM961" s="67"/>
      <c r="CBN961" s="67"/>
      <c r="CBO961" s="67"/>
      <c r="CBP961" s="67"/>
      <c r="CBQ961" s="67"/>
      <c r="CBR961" s="67"/>
      <c r="CBS961" s="67"/>
      <c r="CBT961" s="67"/>
      <c r="CBU961" s="67"/>
      <c r="CBV961" s="67"/>
      <c r="CBW961" s="67"/>
      <c r="CBX961" s="67"/>
      <c r="CBY961" s="67"/>
      <c r="CBZ961" s="67"/>
      <c r="CCA961" s="67"/>
      <c r="CCB961" s="67"/>
      <c r="CCC961" s="67"/>
      <c r="CCD961" s="67"/>
      <c r="CCE961" s="67"/>
      <c r="CCF961" s="67"/>
      <c r="CCG961" s="67"/>
      <c r="CCH961" s="67"/>
      <c r="CCI961" s="67"/>
      <c r="CCJ961" s="67"/>
      <c r="CCK961" s="67"/>
      <c r="CCL961" s="67"/>
      <c r="CCM961" s="67"/>
      <c r="CCN961" s="67"/>
      <c r="CCO961" s="67"/>
      <c r="CCP961" s="67"/>
      <c r="CCQ961" s="67"/>
      <c r="CCR961" s="67"/>
      <c r="CCS961" s="67"/>
      <c r="CCT961" s="67"/>
      <c r="CCU961" s="67"/>
      <c r="CCV961" s="67"/>
      <c r="CCW961" s="67"/>
      <c r="CCX961" s="67"/>
      <c r="CCY961" s="67"/>
      <c r="CCZ961" s="67"/>
      <c r="CDA961" s="67"/>
      <c r="CDB961" s="67"/>
      <c r="CDC961" s="67"/>
      <c r="CDD961" s="67"/>
      <c r="CDE961" s="67"/>
      <c r="CDF961" s="67"/>
      <c r="CDG961" s="67"/>
      <c r="CDH961" s="67"/>
      <c r="CDI961" s="67"/>
      <c r="CDJ961" s="67"/>
      <c r="CDK961" s="67"/>
      <c r="CDL961" s="67"/>
      <c r="CDM961" s="67"/>
      <c r="CDN961" s="67"/>
      <c r="CDO961" s="67"/>
      <c r="CDP961" s="67"/>
      <c r="CDQ961" s="67"/>
      <c r="CDR961" s="67"/>
      <c r="CDS961" s="67"/>
      <c r="CDT961" s="67"/>
      <c r="CDU961" s="67"/>
      <c r="CDV961" s="67"/>
      <c r="CDW961" s="67"/>
      <c r="CDX961" s="67"/>
      <c r="CDY961" s="67"/>
      <c r="CDZ961" s="67"/>
      <c r="CEA961" s="67"/>
      <c r="CEB961" s="67"/>
      <c r="CEC961" s="67"/>
      <c r="CED961" s="67"/>
      <c r="CEE961" s="67"/>
      <c r="CEF961" s="67"/>
      <c r="CEG961" s="67"/>
      <c r="CEH961" s="67"/>
      <c r="CEI961" s="67"/>
      <c r="CEJ961" s="67"/>
      <c r="CEK961" s="67"/>
      <c r="CEL961" s="67"/>
      <c r="CEM961" s="67"/>
      <c r="CEN961" s="67"/>
      <c r="CEO961" s="67"/>
      <c r="CEP961" s="67"/>
      <c r="CEQ961" s="67"/>
      <c r="CER961" s="67"/>
      <c r="CES961" s="67"/>
      <c r="CET961" s="67"/>
      <c r="CEU961" s="67"/>
      <c r="CEV961" s="67"/>
      <c r="CEW961" s="67"/>
      <c r="CEX961" s="67"/>
      <c r="CEY961" s="67"/>
      <c r="CEZ961" s="67"/>
      <c r="CFA961" s="67"/>
      <c r="CFB961" s="67"/>
      <c r="CFC961" s="67"/>
      <c r="CFD961" s="67"/>
      <c r="CFE961" s="67"/>
      <c r="CFF961" s="67"/>
      <c r="CFG961" s="67"/>
      <c r="CFH961" s="67"/>
      <c r="CFI961" s="67"/>
      <c r="CFJ961" s="67"/>
      <c r="CFK961" s="67"/>
      <c r="CFL961" s="67"/>
      <c r="CFM961" s="67"/>
      <c r="CFN961" s="67"/>
      <c r="CFO961" s="67"/>
      <c r="CFP961" s="67"/>
      <c r="CFQ961" s="67"/>
      <c r="CFR961" s="67"/>
      <c r="CFS961" s="67"/>
      <c r="CFT961" s="67"/>
      <c r="CFU961" s="67"/>
      <c r="CFV961" s="67"/>
      <c r="CFW961" s="67"/>
      <c r="CFX961" s="67"/>
      <c r="CFY961" s="67"/>
      <c r="CFZ961" s="67"/>
      <c r="CGA961" s="67"/>
      <c r="CGB961" s="67"/>
      <c r="CGC961" s="67"/>
      <c r="CGD961" s="67"/>
      <c r="CGE961" s="67"/>
      <c r="CGF961" s="67"/>
      <c r="CGG961" s="67"/>
      <c r="CGH961" s="67"/>
      <c r="CGI961" s="67"/>
      <c r="CGJ961" s="67"/>
      <c r="CGK961" s="67"/>
      <c r="CGL961" s="67"/>
      <c r="CGM961" s="67"/>
      <c r="CGN961" s="67"/>
      <c r="CGO961" s="67"/>
      <c r="CGP961" s="67"/>
      <c r="CGQ961" s="67"/>
      <c r="CGR961" s="67"/>
      <c r="CGS961" s="67"/>
      <c r="CGT961" s="67"/>
      <c r="CGU961" s="67"/>
      <c r="CGV961" s="67"/>
      <c r="CGW961" s="67"/>
      <c r="CGX961" s="67"/>
      <c r="CGY961" s="67"/>
      <c r="CGZ961" s="67"/>
      <c r="CHA961" s="67"/>
      <c r="CHB961" s="67"/>
      <c r="CHC961" s="67"/>
      <c r="CHD961" s="67"/>
      <c r="CHE961" s="67"/>
      <c r="CHF961" s="67"/>
      <c r="CHG961" s="67"/>
      <c r="CHH961" s="67"/>
      <c r="CHI961" s="67"/>
      <c r="CHJ961" s="67"/>
      <c r="CHK961" s="67"/>
      <c r="CHL961" s="67"/>
      <c r="CHM961" s="67"/>
      <c r="CHN961" s="67"/>
      <c r="CHO961" s="67"/>
      <c r="CHP961" s="67"/>
      <c r="CHQ961" s="67"/>
      <c r="CHR961" s="67"/>
      <c r="CHS961" s="67"/>
      <c r="CHT961" s="67"/>
      <c r="CHU961" s="67"/>
      <c r="CHV961" s="67"/>
      <c r="CHW961" s="67"/>
      <c r="CHX961" s="67"/>
      <c r="CHY961" s="67"/>
      <c r="CHZ961" s="67"/>
      <c r="CIA961" s="67"/>
      <c r="CIB961" s="67"/>
      <c r="CIC961" s="67"/>
      <c r="CID961" s="67"/>
      <c r="CIE961" s="67"/>
      <c r="CIF961" s="67"/>
      <c r="CIG961" s="67"/>
      <c r="CIH961" s="67"/>
      <c r="CII961" s="67"/>
      <c r="CIJ961" s="67"/>
      <c r="CIK961" s="67"/>
      <c r="CIL961" s="67"/>
      <c r="CIM961" s="67"/>
      <c r="CIN961" s="67"/>
      <c r="CIO961" s="67"/>
      <c r="CIP961" s="67"/>
      <c r="CIQ961" s="67"/>
      <c r="CIR961" s="67"/>
      <c r="CIS961" s="67"/>
      <c r="CIT961" s="67"/>
      <c r="CIU961" s="67"/>
      <c r="CIV961" s="67"/>
      <c r="CIW961" s="67"/>
      <c r="CIX961" s="67"/>
      <c r="CIY961" s="67"/>
      <c r="CIZ961" s="67"/>
      <c r="CJA961" s="67"/>
      <c r="CJB961" s="67"/>
      <c r="CJC961" s="67"/>
      <c r="CJD961" s="67"/>
      <c r="CJE961" s="67"/>
      <c r="CJF961" s="67"/>
      <c r="CJG961" s="67"/>
      <c r="CJH961" s="67"/>
      <c r="CJI961" s="67"/>
      <c r="CJJ961" s="67"/>
      <c r="CJK961" s="67"/>
      <c r="CJL961" s="67"/>
      <c r="CJM961" s="67"/>
      <c r="CJN961" s="67"/>
      <c r="CJO961" s="67"/>
      <c r="CJP961" s="67"/>
      <c r="CJQ961" s="67"/>
      <c r="CJR961" s="67"/>
      <c r="CJS961" s="67"/>
      <c r="CJT961" s="67"/>
      <c r="CJU961" s="67"/>
      <c r="CJV961" s="67"/>
      <c r="CJW961" s="67"/>
      <c r="CJX961" s="67"/>
      <c r="CJY961" s="67"/>
      <c r="CJZ961" s="67"/>
      <c r="CKA961" s="67"/>
      <c r="CKB961" s="67"/>
      <c r="CKC961" s="67"/>
      <c r="CKD961" s="67"/>
      <c r="CKE961" s="67"/>
      <c r="CKF961" s="67"/>
      <c r="CKG961" s="67"/>
      <c r="CKH961" s="67"/>
      <c r="CKI961" s="67"/>
      <c r="CKJ961" s="67"/>
      <c r="CKK961" s="67"/>
      <c r="CKL961" s="67"/>
      <c r="CKM961" s="67"/>
      <c r="CKN961" s="67"/>
      <c r="CKO961" s="67"/>
      <c r="CKP961" s="67"/>
      <c r="CKQ961" s="67"/>
      <c r="CKR961" s="67"/>
      <c r="CKS961" s="67"/>
      <c r="CKT961" s="67"/>
      <c r="CKU961" s="67"/>
      <c r="CKV961" s="67"/>
      <c r="CKW961" s="67"/>
      <c r="CKX961" s="67"/>
      <c r="CKY961" s="67"/>
      <c r="CKZ961" s="67"/>
      <c r="CLA961" s="67"/>
      <c r="CLB961" s="67"/>
      <c r="CLC961" s="67"/>
      <c r="CLD961" s="67"/>
      <c r="CLE961" s="67"/>
      <c r="CLF961" s="67"/>
      <c r="CLG961" s="67"/>
      <c r="CLH961" s="67"/>
      <c r="CLI961" s="67"/>
      <c r="CLJ961" s="67"/>
      <c r="CLK961" s="67"/>
      <c r="CLL961" s="67"/>
      <c r="CLM961" s="67"/>
      <c r="CLN961" s="67"/>
      <c r="CLO961" s="67"/>
      <c r="CLP961" s="67"/>
      <c r="CLQ961" s="67"/>
      <c r="CLR961" s="67"/>
      <c r="CLS961" s="67"/>
      <c r="CLT961" s="67"/>
      <c r="CLU961" s="67"/>
      <c r="CLV961" s="67"/>
      <c r="CLW961" s="67"/>
      <c r="CLX961" s="67"/>
      <c r="CLY961" s="67"/>
      <c r="CLZ961" s="67"/>
      <c r="CMA961" s="67"/>
      <c r="CMB961" s="67"/>
      <c r="CMC961" s="67"/>
      <c r="CMD961" s="67"/>
      <c r="CME961" s="67"/>
      <c r="CMF961" s="67"/>
      <c r="CMG961" s="67"/>
      <c r="CMH961" s="67"/>
      <c r="CMI961" s="67"/>
      <c r="CMJ961" s="67"/>
      <c r="CMK961" s="67"/>
      <c r="CML961" s="67"/>
      <c r="CMM961" s="67"/>
      <c r="CMN961" s="67"/>
      <c r="CMO961" s="67"/>
      <c r="CMP961" s="67"/>
      <c r="CMQ961" s="67"/>
      <c r="CMR961" s="67"/>
      <c r="CMS961" s="67"/>
      <c r="CMT961" s="67"/>
      <c r="CMU961" s="67"/>
      <c r="CMV961" s="67"/>
      <c r="CMW961" s="67"/>
      <c r="CMX961" s="67"/>
      <c r="CMY961" s="67"/>
      <c r="CMZ961" s="67"/>
      <c r="CNA961" s="67"/>
      <c r="CNB961" s="67"/>
      <c r="CNC961" s="67"/>
      <c r="CND961" s="67"/>
      <c r="CNE961" s="67"/>
      <c r="CNF961" s="67"/>
      <c r="CNG961" s="67"/>
      <c r="CNH961" s="67"/>
      <c r="CNI961" s="67"/>
      <c r="CNJ961" s="67"/>
      <c r="CNK961" s="67"/>
      <c r="CNL961" s="67"/>
      <c r="CNM961" s="67"/>
      <c r="CNN961" s="67"/>
      <c r="CNO961" s="67"/>
      <c r="CNP961" s="67"/>
      <c r="CNQ961" s="67"/>
      <c r="CNR961" s="67"/>
      <c r="CNS961" s="67"/>
      <c r="CNT961" s="67"/>
      <c r="CNU961" s="67"/>
      <c r="CNV961" s="67"/>
      <c r="CNW961" s="67"/>
      <c r="CNX961" s="67"/>
      <c r="CNY961" s="67"/>
      <c r="CNZ961" s="67"/>
      <c r="COA961" s="67"/>
      <c r="COB961" s="67"/>
      <c r="COC961" s="67"/>
      <c r="COD961" s="67"/>
      <c r="COE961" s="67"/>
      <c r="COF961" s="67"/>
      <c r="COG961" s="67"/>
      <c r="COH961" s="67"/>
      <c r="COI961" s="67"/>
      <c r="COJ961" s="67"/>
      <c r="COK961" s="67"/>
      <c r="COL961" s="67"/>
      <c r="COM961" s="67"/>
      <c r="CON961" s="67"/>
      <c r="COO961" s="67"/>
      <c r="COP961" s="67"/>
      <c r="COQ961" s="67"/>
      <c r="COR961" s="67"/>
      <c r="COS961" s="67"/>
      <c r="COT961" s="67"/>
      <c r="COU961" s="67"/>
      <c r="COV961" s="67"/>
      <c r="COW961" s="67"/>
      <c r="COX961" s="67"/>
      <c r="COY961" s="67"/>
      <c r="COZ961" s="67"/>
      <c r="CPA961" s="67"/>
      <c r="CPB961" s="67"/>
      <c r="CPC961" s="67"/>
      <c r="CPD961" s="67"/>
      <c r="CPE961" s="67"/>
      <c r="CPF961" s="67"/>
      <c r="CPG961" s="67"/>
      <c r="CPH961" s="67"/>
      <c r="CPI961" s="67"/>
      <c r="CPJ961" s="67"/>
      <c r="CPK961" s="67"/>
      <c r="CPL961" s="67"/>
      <c r="CPM961" s="67"/>
      <c r="CPN961" s="67"/>
      <c r="CPO961" s="67"/>
      <c r="CPP961" s="67"/>
      <c r="CPQ961" s="67"/>
      <c r="CPR961" s="67"/>
      <c r="CPS961" s="67"/>
      <c r="CPT961" s="67"/>
      <c r="CPU961" s="67"/>
      <c r="CPV961" s="67"/>
      <c r="CPW961" s="67"/>
      <c r="CPX961" s="67"/>
      <c r="CPY961" s="67"/>
      <c r="CPZ961" s="67"/>
      <c r="CQA961" s="67"/>
      <c r="CQB961" s="67"/>
      <c r="CQC961" s="67"/>
      <c r="CQD961" s="67"/>
      <c r="CQE961" s="67"/>
      <c r="CQF961" s="67"/>
      <c r="CQG961" s="67"/>
      <c r="CQH961" s="67"/>
      <c r="CQI961" s="67"/>
      <c r="CQJ961" s="67"/>
      <c r="CQK961" s="67"/>
      <c r="CQL961" s="67"/>
      <c r="CQM961" s="67"/>
      <c r="CQN961" s="67"/>
      <c r="CQO961" s="67"/>
      <c r="CQP961" s="67"/>
      <c r="CQQ961" s="67"/>
      <c r="CQR961" s="67"/>
      <c r="CQS961" s="67"/>
      <c r="CQT961" s="67"/>
      <c r="CQU961" s="67"/>
      <c r="CQV961" s="67"/>
      <c r="CQW961" s="67"/>
      <c r="CQX961" s="67"/>
      <c r="CQY961" s="67"/>
      <c r="CQZ961" s="67"/>
      <c r="CRA961" s="67"/>
      <c r="CRB961" s="67"/>
      <c r="CRC961" s="67"/>
      <c r="CRD961" s="67"/>
      <c r="CRE961" s="67"/>
      <c r="CRF961" s="67"/>
      <c r="CRG961" s="67"/>
      <c r="CRH961" s="67"/>
      <c r="CRI961" s="67"/>
      <c r="CRJ961" s="67"/>
      <c r="CRK961" s="67"/>
      <c r="CRL961" s="67"/>
      <c r="CRM961" s="67"/>
      <c r="CRN961" s="67"/>
      <c r="CRO961" s="67"/>
      <c r="CRP961" s="67"/>
      <c r="CRQ961" s="67"/>
      <c r="CRR961" s="67"/>
      <c r="CRS961" s="67"/>
      <c r="CRT961" s="67"/>
      <c r="CRU961" s="67"/>
      <c r="CRV961" s="67"/>
      <c r="CRW961" s="67"/>
      <c r="CRX961" s="67"/>
      <c r="CRY961" s="67"/>
      <c r="CRZ961" s="67"/>
      <c r="CSA961" s="67"/>
      <c r="CSB961" s="67"/>
      <c r="CSC961" s="67"/>
      <c r="CSD961" s="67"/>
      <c r="CSE961" s="67"/>
      <c r="CSF961" s="67"/>
      <c r="CSG961" s="67"/>
      <c r="CSH961" s="67"/>
      <c r="CSI961" s="67"/>
      <c r="CSJ961" s="67"/>
      <c r="CSK961" s="67"/>
      <c r="CSL961" s="67"/>
      <c r="CSM961" s="67"/>
      <c r="CSN961" s="67"/>
      <c r="CSO961" s="67"/>
      <c r="CSP961" s="67"/>
      <c r="CSQ961" s="67"/>
      <c r="CSR961" s="67"/>
      <c r="CSS961" s="67"/>
      <c r="CST961" s="67"/>
      <c r="CSU961" s="67"/>
      <c r="CSV961" s="67"/>
      <c r="CSW961" s="67"/>
      <c r="CSX961" s="67"/>
      <c r="CSY961" s="67"/>
      <c r="CSZ961" s="67"/>
      <c r="CTA961" s="67"/>
      <c r="CTB961" s="67"/>
      <c r="CTC961" s="67"/>
      <c r="CTD961" s="67"/>
      <c r="CTE961" s="67"/>
      <c r="CTF961" s="67"/>
      <c r="CTG961" s="67"/>
      <c r="CTH961" s="67"/>
      <c r="CTI961" s="67"/>
      <c r="CTJ961" s="67"/>
      <c r="CTK961" s="67"/>
      <c r="CTL961" s="67"/>
      <c r="CTM961" s="67"/>
      <c r="CTN961" s="67"/>
      <c r="CTO961" s="67"/>
      <c r="CTP961" s="67"/>
      <c r="CTQ961" s="67"/>
      <c r="CTR961" s="67"/>
      <c r="CTS961" s="67"/>
      <c r="CTT961" s="67"/>
      <c r="CTU961" s="67"/>
      <c r="CTV961" s="67"/>
      <c r="CTW961" s="67"/>
      <c r="CTX961" s="67"/>
      <c r="CTY961" s="67"/>
      <c r="CTZ961" s="67"/>
      <c r="CUA961" s="67"/>
      <c r="CUB961" s="67"/>
      <c r="CUC961" s="67"/>
      <c r="CUD961" s="67"/>
      <c r="CUE961" s="67"/>
      <c r="CUF961" s="67"/>
      <c r="CUG961" s="67"/>
      <c r="CUH961" s="67"/>
      <c r="CUI961" s="67"/>
      <c r="CUJ961" s="67"/>
      <c r="CUK961" s="67"/>
      <c r="CUL961" s="67"/>
      <c r="CUM961" s="67"/>
      <c r="CUN961" s="67"/>
      <c r="CUO961" s="67"/>
      <c r="CUP961" s="67"/>
      <c r="CUQ961" s="67"/>
      <c r="CUR961" s="67"/>
      <c r="CUS961" s="67"/>
      <c r="CUT961" s="67"/>
      <c r="CUU961" s="67"/>
      <c r="CUV961" s="67"/>
      <c r="CUW961" s="67"/>
      <c r="CUX961" s="67"/>
      <c r="CUY961" s="67"/>
      <c r="CUZ961" s="67"/>
      <c r="CVA961" s="67"/>
      <c r="CVB961" s="67"/>
      <c r="CVC961" s="67"/>
      <c r="CVD961" s="67"/>
      <c r="CVE961" s="67"/>
      <c r="CVF961" s="67"/>
      <c r="CVG961" s="67"/>
      <c r="CVH961" s="67"/>
      <c r="CVI961" s="67"/>
      <c r="CVJ961" s="67"/>
      <c r="CVK961" s="67"/>
      <c r="CVL961" s="67"/>
      <c r="CVM961" s="67"/>
      <c r="CVN961" s="67"/>
      <c r="CVO961" s="67"/>
      <c r="CVP961" s="67"/>
      <c r="CVQ961" s="67"/>
      <c r="CVR961" s="67"/>
      <c r="CVS961" s="67"/>
      <c r="CVT961" s="67"/>
      <c r="CVU961" s="67"/>
      <c r="CVV961" s="67"/>
      <c r="CVW961" s="67"/>
      <c r="CVX961" s="67"/>
      <c r="CVY961" s="67"/>
      <c r="CVZ961" s="67"/>
      <c r="CWA961" s="67"/>
      <c r="CWB961" s="67"/>
      <c r="CWC961" s="67"/>
      <c r="CWD961" s="67"/>
      <c r="CWE961" s="67"/>
      <c r="CWF961" s="67"/>
      <c r="CWG961" s="67"/>
      <c r="CWH961" s="67"/>
      <c r="CWI961" s="67"/>
      <c r="CWJ961" s="67"/>
      <c r="CWK961" s="67"/>
      <c r="CWL961" s="67"/>
      <c r="CWM961" s="67"/>
      <c r="CWN961" s="67"/>
      <c r="CWO961" s="67"/>
      <c r="CWP961" s="67"/>
      <c r="CWQ961" s="67"/>
      <c r="CWR961" s="67"/>
      <c r="CWS961" s="67"/>
      <c r="CWT961" s="67"/>
      <c r="CWU961" s="67"/>
      <c r="CWV961" s="67"/>
      <c r="CWW961" s="67"/>
      <c r="CWX961" s="67"/>
      <c r="CWY961" s="67"/>
      <c r="CWZ961" s="67"/>
      <c r="CXA961" s="67"/>
      <c r="CXB961" s="67"/>
      <c r="CXC961" s="67"/>
      <c r="CXD961" s="67"/>
      <c r="CXE961" s="67"/>
      <c r="CXF961" s="67"/>
      <c r="CXG961" s="67"/>
      <c r="CXH961" s="67"/>
      <c r="CXI961" s="67"/>
      <c r="CXJ961" s="67"/>
      <c r="CXK961" s="67"/>
      <c r="CXL961" s="67"/>
      <c r="CXM961" s="67"/>
      <c r="CXN961" s="67"/>
      <c r="CXO961" s="67"/>
      <c r="CXP961" s="67"/>
      <c r="CXQ961" s="67"/>
      <c r="CXR961" s="67"/>
      <c r="CXS961" s="67"/>
      <c r="CXT961" s="67"/>
      <c r="CXU961" s="67"/>
      <c r="CXV961" s="67"/>
      <c r="CXW961" s="67"/>
      <c r="CXX961" s="67"/>
      <c r="CXY961" s="67"/>
      <c r="CXZ961" s="67"/>
      <c r="CYA961" s="67"/>
      <c r="CYB961" s="67"/>
      <c r="CYC961" s="67"/>
      <c r="CYD961" s="67"/>
      <c r="CYE961" s="67"/>
      <c r="CYF961" s="67"/>
      <c r="CYG961" s="67"/>
      <c r="CYH961" s="67"/>
      <c r="CYI961" s="67"/>
      <c r="CYJ961" s="67"/>
      <c r="CYK961" s="67"/>
      <c r="CYL961" s="67"/>
      <c r="CYM961" s="67"/>
      <c r="CYN961" s="67"/>
      <c r="CYO961" s="67"/>
      <c r="CYP961" s="67"/>
      <c r="CYQ961" s="67"/>
      <c r="CYR961" s="67"/>
      <c r="CYS961" s="67"/>
      <c r="CYT961" s="67"/>
      <c r="CYU961" s="67"/>
      <c r="CYV961" s="67"/>
      <c r="CYW961" s="67"/>
      <c r="CYX961" s="67"/>
      <c r="CYY961" s="67"/>
      <c r="CYZ961" s="67"/>
      <c r="CZA961" s="67"/>
      <c r="CZB961" s="67"/>
      <c r="CZC961" s="67"/>
      <c r="CZD961" s="67"/>
      <c r="CZE961" s="67"/>
      <c r="CZF961" s="67"/>
      <c r="CZG961" s="67"/>
      <c r="CZH961" s="67"/>
      <c r="CZI961" s="67"/>
      <c r="CZJ961" s="67"/>
      <c r="CZK961" s="67"/>
      <c r="CZL961" s="67"/>
      <c r="CZM961" s="67"/>
      <c r="CZN961" s="67"/>
      <c r="CZO961" s="67"/>
      <c r="CZP961" s="67"/>
      <c r="CZQ961" s="67"/>
      <c r="CZR961" s="67"/>
      <c r="CZS961" s="67"/>
      <c r="CZT961" s="67"/>
      <c r="CZU961" s="67"/>
      <c r="CZV961" s="67"/>
      <c r="CZW961" s="67"/>
      <c r="CZX961" s="67"/>
      <c r="CZY961" s="67"/>
      <c r="CZZ961" s="67"/>
      <c r="DAA961" s="67"/>
      <c r="DAB961" s="67"/>
      <c r="DAC961" s="67"/>
      <c r="DAD961" s="67"/>
      <c r="DAE961" s="67"/>
      <c r="DAF961" s="67"/>
      <c r="DAG961" s="67"/>
      <c r="DAH961" s="67"/>
      <c r="DAI961" s="67"/>
      <c r="DAJ961" s="67"/>
      <c r="DAK961" s="67"/>
      <c r="DAL961" s="67"/>
      <c r="DAM961" s="67"/>
      <c r="DAN961" s="67"/>
      <c r="DAO961" s="67"/>
      <c r="DAP961" s="67"/>
      <c r="DAQ961" s="67"/>
      <c r="DAR961" s="67"/>
      <c r="DAS961" s="67"/>
      <c r="DAT961" s="67"/>
      <c r="DAU961" s="67"/>
      <c r="DAV961" s="67"/>
      <c r="DAW961" s="67"/>
      <c r="DAX961" s="67"/>
      <c r="DAY961" s="67"/>
      <c r="DAZ961" s="67"/>
      <c r="DBA961" s="67"/>
      <c r="DBB961" s="67"/>
      <c r="DBC961" s="67"/>
      <c r="DBD961" s="67"/>
      <c r="DBE961" s="67"/>
      <c r="DBF961" s="67"/>
      <c r="DBG961" s="67"/>
      <c r="DBH961" s="67"/>
      <c r="DBI961" s="67"/>
      <c r="DBJ961" s="67"/>
      <c r="DBK961" s="67"/>
      <c r="DBL961" s="67"/>
      <c r="DBM961" s="67"/>
      <c r="DBN961" s="67"/>
      <c r="DBO961" s="67"/>
      <c r="DBP961" s="67"/>
      <c r="DBQ961" s="67"/>
      <c r="DBR961" s="67"/>
      <c r="DBS961" s="67"/>
      <c r="DBT961" s="67"/>
      <c r="DBU961" s="67"/>
      <c r="DBV961" s="67"/>
      <c r="DBW961" s="67"/>
      <c r="DBX961" s="67"/>
      <c r="DBY961" s="67"/>
      <c r="DBZ961" s="67"/>
      <c r="DCA961" s="67"/>
      <c r="DCB961" s="67"/>
      <c r="DCC961" s="67"/>
      <c r="DCD961" s="67"/>
      <c r="DCE961" s="67"/>
      <c r="DCF961" s="67"/>
      <c r="DCG961" s="67"/>
      <c r="DCH961" s="67"/>
      <c r="DCI961" s="67"/>
      <c r="DCJ961" s="67"/>
      <c r="DCK961" s="67"/>
      <c r="DCL961" s="67"/>
      <c r="DCM961" s="67"/>
      <c r="DCN961" s="67"/>
      <c r="DCO961" s="67"/>
      <c r="DCP961" s="67"/>
      <c r="DCQ961" s="67"/>
      <c r="DCR961" s="67"/>
      <c r="DCS961" s="67"/>
      <c r="DCT961" s="67"/>
      <c r="DCU961" s="67"/>
      <c r="DCV961" s="67"/>
      <c r="DCW961" s="67"/>
      <c r="DCX961" s="67"/>
      <c r="DCY961" s="67"/>
      <c r="DCZ961" s="67"/>
      <c r="DDA961" s="67"/>
      <c r="DDB961" s="67"/>
      <c r="DDC961" s="67"/>
      <c r="DDD961" s="67"/>
      <c r="DDE961" s="67"/>
      <c r="DDF961" s="67"/>
      <c r="DDG961" s="67"/>
      <c r="DDH961" s="67"/>
      <c r="DDI961" s="67"/>
      <c r="DDJ961" s="67"/>
      <c r="DDK961" s="67"/>
      <c r="DDL961" s="67"/>
      <c r="DDM961" s="67"/>
      <c r="DDN961" s="67"/>
      <c r="DDO961" s="67"/>
      <c r="DDP961" s="67"/>
      <c r="DDQ961" s="67"/>
      <c r="DDR961" s="67"/>
      <c r="DDS961" s="67"/>
      <c r="DDT961" s="67"/>
      <c r="DDU961" s="67"/>
      <c r="DDV961" s="67"/>
      <c r="DDW961" s="67"/>
      <c r="DDX961" s="67"/>
      <c r="DDY961" s="67"/>
      <c r="DDZ961" s="67"/>
      <c r="DEA961" s="67"/>
      <c r="DEB961" s="67"/>
      <c r="DEC961" s="67"/>
      <c r="DED961" s="67"/>
      <c r="DEE961" s="67"/>
      <c r="DEF961" s="67"/>
      <c r="DEG961" s="67"/>
      <c r="DEH961" s="67"/>
      <c r="DEI961" s="67"/>
      <c r="DEJ961" s="67"/>
      <c r="DEK961" s="67"/>
      <c r="DEL961" s="67"/>
      <c r="DEM961" s="67"/>
      <c r="DEN961" s="67"/>
      <c r="DEO961" s="67"/>
      <c r="DEP961" s="67"/>
      <c r="DEQ961" s="67"/>
      <c r="DER961" s="67"/>
      <c r="DES961" s="67"/>
      <c r="DET961" s="67"/>
      <c r="DEU961" s="67"/>
      <c r="DEV961" s="67"/>
      <c r="DEW961" s="67"/>
      <c r="DEX961" s="67"/>
      <c r="DEY961" s="67"/>
      <c r="DEZ961" s="67"/>
      <c r="DFA961" s="67"/>
      <c r="DFB961" s="67"/>
      <c r="DFC961" s="67"/>
      <c r="DFD961" s="67"/>
      <c r="DFE961" s="67"/>
      <c r="DFF961" s="67"/>
      <c r="DFG961" s="67"/>
      <c r="DFH961" s="67"/>
      <c r="DFI961" s="67"/>
      <c r="DFJ961" s="67"/>
      <c r="DFK961" s="67"/>
      <c r="DFL961" s="67"/>
      <c r="DFM961" s="67"/>
      <c r="DFN961" s="67"/>
      <c r="DFO961" s="67"/>
      <c r="DFP961" s="67"/>
      <c r="DFQ961" s="67"/>
      <c r="DFR961" s="67"/>
      <c r="DFS961" s="67"/>
      <c r="DFT961" s="67"/>
      <c r="DFU961" s="67"/>
      <c r="DFV961" s="67"/>
      <c r="DFW961" s="67"/>
      <c r="DFX961" s="67"/>
      <c r="DFY961" s="67"/>
      <c r="DFZ961" s="67"/>
      <c r="DGA961" s="67"/>
      <c r="DGB961" s="67"/>
      <c r="DGC961" s="67"/>
      <c r="DGD961" s="67"/>
      <c r="DGE961" s="67"/>
      <c r="DGF961" s="67"/>
      <c r="DGG961" s="67"/>
      <c r="DGH961" s="67"/>
      <c r="DGI961" s="67"/>
      <c r="DGJ961" s="67"/>
      <c r="DGK961" s="67"/>
      <c r="DGL961" s="67"/>
      <c r="DGM961" s="67"/>
      <c r="DGN961" s="67"/>
      <c r="DGO961" s="67"/>
      <c r="DGP961" s="67"/>
      <c r="DGQ961" s="67"/>
      <c r="DGR961" s="67"/>
      <c r="DGS961" s="67"/>
      <c r="DGT961" s="67"/>
      <c r="DGU961" s="67"/>
      <c r="DGV961" s="67"/>
      <c r="DGW961" s="67"/>
      <c r="DGX961" s="67"/>
      <c r="DGY961" s="67"/>
      <c r="DGZ961" s="67"/>
      <c r="DHA961" s="67"/>
      <c r="DHB961" s="67"/>
      <c r="DHC961" s="67"/>
      <c r="DHD961" s="67"/>
      <c r="DHE961" s="67"/>
      <c r="DHF961" s="67"/>
      <c r="DHG961" s="67"/>
      <c r="DHH961" s="67"/>
      <c r="DHI961" s="67"/>
      <c r="DHJ961" s="67"/>
      <c r="DHK961" s="67"/>
      <c r="DHL961" s="67"/>
      <c r="DHM961" s="67"/>
      <c r="DHN961" s="67"/>
      <c r="DHO961" s="67"/>
      <c r="DHP961" s="67"/>
      <c r="DHQ961" s="67"/>
      <c r="DHR961" s="67"/>
      <c r="DHS961" s="67"/>
      <c r="DHT961" s="67"/>
      <c r="DHU961" s="67"/>
      <c r="DHV961" s="67"/>
      <c r="DHW961" s="67"/>
      <c r="DHX961" s="67"/>
      <c r="DHY961" s="67"/>
      <c r="DHZ961" s="67"/>
      <c r="DIA961" s="67"/>
      <c r="DIB961" s="67"/>
      <c r="DIC961" s="67"/>
      <c r="DID961" s="67"/>
      <c r="DIE961" s="67"/>
      <c r="DIF961" s="67"/>
      <c r="DIG961" s="67"/>
      <c r="DIH961" s="67"/>
      <c r="DII961" s="67"/>
      <c r="DIJ961" s="67"/>
      <c r="DIK961" s="67"/>
      <c r="DIL961" s="67"/>
      <c r="DIM961" s="67"/>
      <c r="DIN961" s="67"/>
      <c r="DIO961" s="67"/>
      <c r="DIP961" s="67"/>
      <c r="DIQ961" s="67"/>
      <c r="DIR961" s="67"/>
      <c r="DIS961" s="67"/>
      <c r="DIT961" s="67"/>
      <c r="DIU961" s="67"/>
      <c r="DIV961" s="67"/>
      <c r="DIW961" s="67"/>
      <c r="DIX961" s="67"/>
      <c r="DIY961" s="67"/>
      <c r="DIZ961" s="67"/>
      <c r="DJA961" s="67"/>
      <c r="DJB961" s="67"/>
      <c r="DJC961" s="67"/>
      <c r="DJD961" s="67"/>
      <c r="DJE961" s="67"/>
      <c r="DJF961" s="67"/>
      <c r="DJG961" s="67"/>
      <c r="DJH961" s="67"/>
      <c r="DJI961" s="67"/>
      <c r="DJJ961" s="67"/>
      <c r="DJK961" s="67"/>
      <c r="DJL961" s="67"/>
      <c r="DJM961" s="67"/>
      <c r="DJN961" s="67"/>
      <c r="DJO961" s="67"/>
      <c r="DJP961" s="67"/>
      <c r="DJQ961" s="67"/>
      <c r="DJR961" s="67"/>
      <c r="DJS961" s="67"/>
      <c r="DJT961" s="67"/>
      <c r="DJU961" s="67"/>
      <c r="DJV961" s="67"/>
      <c r="DJW961" s="67"/>
      <c r="DJX961" s="67"/>
      <c r="DJY961" s="67"/>
      <c r="DJZ961" s="67"/>
      <c r="DKA961" s="67"/>
      <c r="DKB961" s="67"/>
      <c r="DKC961" s="67"/>
      <c r="DKD961" s="67"/>
      <c r="DKE961" s="67"/>
      <c r="DKF961" s="67"/>
      <c r="DKG961" s="67"/>
      <c r="DKH961" s="67"/>
      <c r="DKI961" s="67"/>
      <c r="DKJ961" s="67"/>
      <c r="DKK961" s="67"/>
      <c r="DKL961" s="67"/>
      <c r="DKM961" s="67"/>
      <c r="DKN961" s="67"/>
      <c r="DKO961" s="67"/>
      <c r="DKP961" s="67"/>
      <c r="DKQ961" s="67"/>
      <c r="DKR961" s="67"/>
      <c r="DKS961" s="67"/>
      <c r="DKT961" s="67"/>
      <c r="DKU961" s="67"/>
      <c r="DKV961" s="67"/>
      <c r="DKW961" s="67"/>
      <c r="DKX961" s="67"/>
      <c r="DKY961" s="67"/>
      <c r="DKZ961" s="67"/>
      <c r="DLA961" s="67"/>
      <c r="DLB961" s="67"/>
      <c r="DLC961" s="67"/>
      <c r="DLD961" s="67"/>
      <c r="DLE961" s="67"/>
      <c r="DLF961" s="67"/>
      <c r="DLG961" s="67"/>
      <c r="DLH961" s="67"/>
      <c r="DLI961" s="67"/>
      <c r="DLJ961" s="67"/>
      <c r="DLK961" s="67"/>
      <c r="DLL961" s="67"/>
      <c r="DLM961" s="67"/>
      <c r="DLN961" s="67"/>
      <c r="DLO961" s="67"/>
      <c r="DLP961" s="67"/>
      <c r="DLQ961" s="67"/>
      <c r="DLR961" s="67"/>
      <c r="DLS961" s="67"/>
      <c r="DLT961" s="67"/>
      <c r="DLU961" s="67"/>
      <c r="DLV961" s="67"/>
      <c r="DLW961" s="67"/>
      <c r="DLX961" s="67"/>
      <c r="DLY961" s="67"/>
      <c r="DLZ961" s="67"/>
      <c r="DMA961" s="67"/>
      <c r="DMB961" s="67"/>
      <c r="DMC961" s="67"/>
      <c r="DMD961" s="67"/>
      <c r="DME961" s="67"/>
      <c r="DMF961" s="67"/>
      <c r="DMG961" s="67"/>
      <c r="DMH961" s="67"/>
      <c r="DMI961" s="67"/>
      <c r="DMJ961" s="67"/>
      <c r="DMK961" s="67"/>
      <c r="DML961" s="67"/>
      <c r="DMM961" s="67"/>
      <c r="DMN961" s="67"/>
      <c r="DMO961" s="67"/>
      <c r="DMP961" s="67"/>
      <c r="DMQ961" s="67"/>
      <c r="DMR961" s="67"/>
      <c r="DMS961" s="67"/>
      <c r="DMT961" s="67"/>
      <c r="DMU961" s="67"/>
      <c r="DMV961" s="67"/>
      <c r="DMW961" s="67"/>
      <c r="DMX961" s="67"/>
      <c r="DMY961" s="67"/>
      <c r="DMZ961" s="67"/>
      <c r="DNA961" s="67"/>
      <c r="DNB961" s="67"/>
      <c r="DNC961" s="67"/>
      <c r="DND961" s="67"/>
      <c r="DNE961" s="67"/>
      <c r="DNF961" s="67"/>
      <c r="DNG961" s="67"/>
      <c r="DNH961" s="67"/>
      <c r="DNI961" s="67"/>
      <c r="DNJ961" s="67"/>
      <c r="DNK961" s="67"/>
      <c r="DNL961" s="67"/>
      <c r="DNM961" s="67"/>
      <c r="DNN961" s="67"/>
      <c r="DNO961" s="67"/>
      <c r="DNP961" s="67"/>
      <c r="DNQ961" s="67"/>
      <c r="DNR961" s="67"/>
      <c r="DNS961" s="67"/>
      <c r="DNT961" s="67"/>
      <c r="DNU961" s="67"/>
      <c r="DNV961" s="67"/>
      <c r="DNW961" s="67"/>
      <c r="DNX961" s="67"/>
      <c r="DNY961" s="67"/>
      <c r="DNZ961" s="67"/>
      <c r="DOA961" s="67"/>
      <c r="DOB961" s="67"/>
      <c r="DOC961" s="67"/>
      <c r="DOD961" s="67"/>
      <c r="DOE961" s="67"/>
      <c r="DOF961" s="67"/>
      <c r="DOG961" s="67"/>
      <c r="DOH961" s="67"/>
      <c r="DOI961" s="67"/>
      <c r="DOJ961" s="67"/>
      <c r="DOK961" s="67"/>
      <c r="DOL961" s="67"/>
      <c r="DOM961" s="67"/>
      <c r="DON961" s="67"/>
      <c r="DOO961" s="67"/>
      <c r="DOP961" s="67"/>
      <c r="DOQ961" s="67"/>
      <c r="DOR961" s="67"/>
      <c r="DOS961" s="67"/>
      <c r="DOT961" s="67"/>
      <c r="DOU961" s="67"/>
      <c r="DOV961" s="67"/>
      <c r="DOW961" s="67"/>
      <c r="DOX961" s="67"/>
      <c r="DOY961" s="67"/>
      <c r="DOZ961" s="67"/>
      <c r="DPA961" s="67"/>
      <c r="DPB961" s="67"/>
      <c r="DPC961" s="67"/>
      <c r="DPD961" s="67"/>
      <c r="DPE961" s="67"/>
      <c r="DPF961" s="67"/>
      <c r="DPG961" s="67"/>
      <c r="DPH961" s="67"/>
      <c r="DPI961" s="67"/>
      <c r="DPJ961" s="67"/>
      <c r="DPK961" s="67"/>
      <c r="DPL961" s="67"/>
      <c r="DPM961" s="67"/>
      <c r="DPN961" s="67"/>
      <c r="DPO961" s="67"/>
      <c r="DPP961" s="67"/>
      <c r="DPQ961" s="67"/>
      <c r="DPR961" s="67"/>
      <c r="DPS961" s="67"/>
      <c r="DPT961" s="67"/>
      <c r="DPU961" s="67"/>
      <c r="DPV961" s="67"/>
      <c r="DPW961" s="67"/>
      <c r="DPX961" s="67"/>
      <c r="DPY961" s="67"/>
      <c r="DPZ961" s="67"/>
      <c r="DQA961" s="67"/>
      <c r="DQB961" s="67"/>
      <c r="DQC961" s="67"/>
      <c r="DQD961" s="67"/>
      <c r="DQE961" s="67"/>
      <c r="DQF961" s="67"/>
      <c r="DQG961" s="67"/>
      <c r="DQH961" s="67"/>
      <c r="DQI961" s="67"/>
      <c r="DQJ961" s="67"/>
      <c r="DQK961" s="67"/>
      <c r="DQL961" s="67"/>
      <c r="DQM961" s="67"/>
      <c r="DQN961" s="67"/>
      <c r="DQO961" s="67"/>
      <c r="DQP961" s="67"/>
      <c r="DQQ961" s="67"/>
      <c r="DQR961" s="67"/>
      <c r="DQS961" s="67"/>
      <c r="DQT961" s="67"/>
      <c r="DQU961" s="67"/>
      <c r="DQV961" s="67"/>
      <c r="DQW961" s="67"/>
      <c r="DQX961" s="67"/>
      <c r="DQY961" s="67"/>
      <c r="DQZ961" s="67"/>
      <c r="DRA961" s="67"/>
      <c r="DRB961" s="67"/>
      <c r="DRC961" s="67"/>
      <c r="DRD961" s="67"/>
      <c r="DRE961" s="67"/>
      <c r="DRF961" s="67"/>
      <c r="DRG961" s="67"/>
      <c r="DRH961" s="67"/>
      <c r="DRI961" s="67"/>
      <c r="DRJ961" s="67"/>
      <c r="DRK961" s="67"/>
      <c r="DRL961" s="67"/>
      <c r="DRM961" s="67"/>
      <c r="DRN961" s="67"/>
      <c r="DRO961" s="67"/>
      <c r="DRP961" s="67"/>
      <c r="DRQ961" s="67"/>
      <c r="DRR961" s="67"/>
      <c r="DRS961" s="67"/>
      <c r="DRT961" s="67"/>
      <c r="DRU961" s="67"/>
      <c r="DRV961" s="67"/>
      <c r="DRW961" s="67"/>
      <c r="DRX961" s="67"/>
      <c r="DRY961" s="67"/>
      <c r="DRZ961" s="67"/>
      <c r="DSA961" s="67"/>
      <c r="DSB961" s="67"/>
      <c r="DSC961" s="67"/>
      <c r="DSD961" s="67"/>
      <c r="DSE961" s="67"/>
      <c r="DSF961" s="67"/>
      <c r="DSG961" s="67"/>
      <c r="DSH961" s="67"/>
      <c r="DSI961" s="67"/>
      <c r="DSJ961" s="67"/>
      <c r="DSK961" s="67"/>
      <c r="DSL961" s="67"/>
      <c r="DSM961" s="67"/>
      <c r="DSN961" s="67"/>
      <c r="DSO961" s="67"/>
      <c r="DSP961" s="67"/>
      <c r="DSQ961" s="67"/>
      <c r="DSR961" s="67"/>
      <c r="DSS961" s="67"/>
      <c r="DST961" s="67"/>
      <c r="DSU961" s="67"/>
      <c r="DSV961" s="67"/>
      <c r="DSW961" s="67"/>
      <c r="DSX961" s="67"/>
      <c r="DSY961" s="67"/>
      <c r="DSZ961" s="67"/>
      <c r="DTA961" s="67"/>
      <c r="DTB961" s="67"/>
      <c r="DTC961" s="67"/>
      <c r="DTD961" s="67"/>
      <c r="DTE961" s="67"/>
      <c r="DTF961" s="67"/>
      <c r="DTG961" s="67"/>
      <c r="DTH961" s="67"/>
      <c r="DTI961" s="67"/>
      <c r="DTJ961" s="67"/>
      <c r="DTK961" s="67"/>
      <c r="DTL961" s="67"/>
      <c r="DTM961" s="67"/>
      <c r="DTN961" s="67"/>
      <c r="DTO961" s="67"/>
      <c r="DTP961" s="67"/>
      <c r="DTQ961" s="67"/>
      <c r="DTR961" s="67"/>
      <c r="DTS961" s="67"/>
      <c r="DTT961" s="67"/>
      <c r="DTU961" s="67"/>
      <c r="DTV961" s="67"/>
      <c r="DTW961" s="67"/>
      <c r="DTX961" s="67"/>
      <c r="DTY961" s="67"/>
      <c r="DTZ961" s="67"/>
      <c r="DUA961" s="67"/>
      <c r="DUB961" s="67"/>
      <c r="DUC961" s="67"/>
      <c r="DUD961" s="67"/>
      <c r="DUE961" s="67"/>
      <c r="DUF961" s="67"/>
      <c r="DUG961" s="67"/>
      <c r="DUH961" s="67"/>
      <c r="DUI961" s="67"/>
      <c r="DUJ961" s="67"/>
      <c r="DUK961" s="67"/>
      <c r="DUL961" s="67"/>
      <c r="DUM961" s="67"/>
      <c r="DUN961" s="67"/>
      <c r="DUO961" s="67"/>
      <c r="DUP961" s="67"/>
      <c r="DUQ961" s="67"/>
      <c r="DUR961" s="67"/>
      <c r="DUS961" s="67"/>
      <c r="DUT961" s="67"/>
      <c r="DUU961" s="67"/>
      <c r="DUV961" s="67"/>
      <c r="DUW961" s="67"/>
      <c r="DUX961" s="67"/>
      <c r="DUY961" s="67"/>
      <c r="DUZ961" s="67"/>
      <c r="DVA961" s="67"/>
      <c r="DVB961" s="67"/>
      <c r="DVC961" s="67"/>
      <c r="DVD961" s="67"/>
      <c r="DVE961" s="67"/>
      <c r="DVF961" s="67"/>
      <c r="DVG961" s="67"/>
      <c r="DVH961" s="67"/>
      <c r="DVI961" s="67"/>
      <c r="DVJ961" s="67"/>
      <c r="DVK961" s="67"/>
      <c r="DVL961" s="67"/>
      <c r="DVM961" s="67"/>
      <c r="DVN961" s="67"/>
      <c r="DVO961" s="67"/>
      <c r="DVP961" s="67"/>
      <c r="DVQ961" s="67"/>
      <c r="DVR961" s="67"/>
      <c r="DVS961" s="67"/>
      <c r="DVT961" s="67"/>
      <c r="DVU961" s="67"/>
      <c r="DVV961" s="67"/>
      <c r="DVW961" s="67"/>
      <c r="DVX961" s="67"/>
      <c r="DVY961" s="67"/>
      <c r="DVZ961" s="67"/>
      <c r="DWA961" s="67"/>
      <c r="DWB961" s="67"/>
      <c r="DWC961" s="67"/>
      <c r="DWD961" s="67"/>
      <c r="DWE961" s="67"/>
      <c r="DWF961" s="67"/>
      <c r="DWG961" s="67"/>
      <c r="DWH961" s="67"/>
      <c r="DWI961" s="67"/>
      <c r="DWJ961" s="67"/>
      <c r="DWK961" s="67"/>
      <c r="DWL961" s="67"/>
      <c r="DWM961" s="67"/>
      <c r="DWN961" s="67"/>
      <c r="DWO961" s="67"/>
      <c r="DWP961" s="67"/>
      <c r="DWQ961" s="67"/>
      <c r="DWR961" s="67"/>
      <c r="DWS961" s="67"/>
      <c r="DWT961" s="67"/>
      <c r="DWU961" s="67"/>
      <c r="DWV961" s="67"/>
      <c r="DWW961" s="67"/>
      <c r="DWX961" s="67"/>
      <c r="DWY961" s="67"/>
      <c r="DWZ961" s="67"/>
      <c r="DXA961" s="67"/>
      <c r="DXB961" s="67"/>
      <c r="DXC961" s="67"/>
      <c r="DXD961" s="67"/>
      <c r="DXE961" s="67"/>
      <c r="DXF961" s="67"/>
      <c r="DXG961" s="67"/>
      <c r="DXH961" s="67"/>
      <c r="DXI961" s="67"/>
      <c r="DXJ961" s="67"/>
      <c r="DXK961" s="67"/>
      <c r="DXL961" s="67"/>
      <c r="DXM961" s="67"/>
      <c r="DXN961" s="67"/>
      <c r="DXO961" s="67"/>
      <c r="DXP961" s="67"/>
      <c r="DXQ961" s="67"/>
      <c r="DXR961" s="67"/>
      <c r="DXS961" s="67"/>
      <c r="DXT961" s="67"/>
      <c r="DXU961" s="67"/>
      <c r="DXV961" s="67"/>
      <c r="DXW961" s="67"/>
      <c r="DXX961" s="67"/>
      <c r="DXY961" s="67"/>
      <c r="DXZ961" s="67"/>
      <c r="DYA961" s="67"/>
      <c r="DYB961" s="67"/>
      <c r="DYC961" s="67"/>
      <c r="DYD961" s="67"/>
      <c r="DYE961" s="67"/>
      <c r="DYF961" s="67"/>
      <c r="DYG961" s="67"/>
      <c r="DYH961" s="67"/>
      <c r="DYI961" s="67"/>
      <c r="DYJ961" s="67"/>
      <c r="DYK961" s="67"/>
      <c r="DYL961" s="67"/>
      <c r="DYM961" s="67"/>
      <c r="DYN961" s="67"/>
      <c r="DYO961" s="67"/>
      <c r="DYP961" s="67"/>
      <c r="DYQ961" s="67"/>
      <c r="DYR961" s="67"/>
      <c r="DYS961" s="67"/>
      <c r="DYT961" s="67"/>
      <c r="DYU961" s="67"/>
      <c r="DYV961" s="67"/>
      <c r="DYW961" s="67"/>
      <c r="DYX961" s="67"/>
      <c r="DYY961" s="67"/>
      <c r="DYZ961" s="67"/>
      <c r="DZA961" s="67"/>
      <c r="DZB961" s="67"/>
      <c r="DZC961" s="67"/>
      <c r="DZD961" s="67"/>
      <c r="DZE961" s="67"/>
      <c r="DZF961" s="67"/>
      <c r="DZG961" s="67"/>
      <c r="DZH961" s="67"/>
      <c r="DZI961" s="67"/>
      <c r="DZJ961" s="67"/>
      <c r="DZK961" s="67"/>
      <c r="DZL961" s="67"/>
      <c r="DZM961" s="67"/>
      <c r="DZN961" s="67"/>
      <c r="DZO961" s="67"/>
      <c r="DZP961" s="67"/>
      <c r="DZQ961" s="67"/>
      <c r="DZR961" s="67"/>
      <c r="DZS961" s="67"/>
      <c r="DZT961" s="67"/>
      <c r="DZU961" s="67"/>
      <c r="DZV961" s="67"/>
      <c r="DZW961" s="67"/>
      <c r="DZX961" s="67"/>
      <c r="DZY961" s="67"/>
      <c r="DZZ961" s="67"/>
      <c r="EAA961" s="67"/>
      <c r="EAB961" s="67"/>
      <c r="EAC961" s="67"/>
      <c r="EAD961" s="67"/>
      <c r="EAE961" s="67"/>
      <c r="EAF961" s="67"/>
      <c r="EAG961" s="67"/>
      <c r="EAH961" s="67"/>
      <c r="EAI961" s="67"/>
      <c r="EAJ961" s="67"/>
      <c r="EAK961" s="67"/>
      <c r="EAL961" s="67"/>
      <c r="EAM961" s="67"/>
      <c r="EAN961" s="67"/>
      <c r="EAO961" s="67"/>
      <c r="EAP961" s="67"/>
      <c r="EAQ961" s="67"/>
      <c r="EAR961" s="67"/>
      <c r="EAS961" s="67"/>
      <c r="EAT961" s="67"/>
      <c r="EAU961" s="67"/>
      <c r="EAV961" s="67"/>
      <c r="EAW961" s="67"/>
      <c r="EAX961" s="67"/>
      <c r="EAY961" s="67"/>
      <c r="EAZ961" s="67"/>
      <c r="EBA961" s="67"/>
      <c r="EBB961" s="67"/>
      <c r="EBC961" s="67"/>
      <c r="EBD961" s="67"/>
      <c r="EBE961" s="67"/>
      <c r="EBF961" s="67"/>
      <c r="EBG961" s="67"/>
      <c r="EBH961" s="67"/>
      <c r="EBI961" s="67"/>
      <c r="EBJ961" s="67"/>
      <c r="EBK961" s="67"/>
      <c r="EBL961" s="67"/>
      <c r="EBM961" s="67"/>
      <c r="EBN961" s="67"/>
      <c r="EBO961" s="67"/>
      <c r="EBP961" s="67"/>
      <c r="EBQ961" s="67"/>
      <c r="EBR961" s="67"/>
      <c r="EBS961" s="67"/>
      <c r="EBT961" s="67"/>
      <c r="EBU961" s="67"/>
      <c r="EBV961" s="67"/>
      <c r="EBW961" s="67"/>
      <c r="EBX961" s="67"/>
      <c r="EBY961" s="67"/>
      <c r="EBZ961" s="67"/>
      <c r="ECA961" s="67"/>
      <c r="ECB961" s="67"/>
      <c r="ECC961" s="67"/>
      <c r="ECD961" s="67"/>
      <c r="ECE961" s="67"/>
      <c r="ECF961" s="67"/>
      <c r="ECG961" s="67"/>
      <c r="ECH961" s="67"/>
      <c r="ECI961" s="67"/>
      <c r="ECJ961" s="67"/>
      <c r="ECK961" s="67"/>
      <c r="ECL961" s="67"/>
      <c r="ECM961" s="67"/>
      <c r="ECN961" s="67"/>
      <c r="ECO961" s="67"/>
      <c r="ECP961" s="67"/>
      <c r="ECQ961" s="67"/>
      <c r="ECR961" s="67"/>
      <c r="ECS961" s="67"/>
      <c r="ECT961" s="67"/>
      <c r="ECU961" s="67"/>
      <c r="ECV961" s="67"/>
      <c r="ECW961" s="67"/>
      <c r="ECX961" s="67"/>
      <c r="ECY961" s="67"/>
      <c r="ECZ961" s="67"/>
      <c r="EDA961" s="67"/>
      <c r="EDB961" s="67"/>
      <c r="EDC961" s="67"/>
      <c r="EDD961" s="67"/>
      <c r="EDE961" s="67"/>
      <c r="EDF961" s="67"/>
      <c r="EDG961" s="67"/>
      <c r="EDH961" s="67"/>
      <c r="EDI961" s="67"/>
      <c r="EDJ961" s="67"/>
      <c r="EDK961" s="67"/>
      <c r="EDL961" s="67"/>
      <c r="EDM961" s="67"/>
      <c r="EDN961" s="67"/>
      <c r="EDO961" s="67"/>
      <c r="EDP961" s="67"/>
      <c r="EDQ961" s="67"/>
      <c r="EDR961" s="67"/>
      <c r="EDS961" s="67"/>
      <c r="EDT961" s="67"/>
      <c r="EDU961" s="67"/>
      <c r="EDV961" s="67"/>
      <c r="EDW961" s="67"/>
      <c r="EDX961" s="67"/>
      <c r="EDY961" s="67"/>
      <c r="EDZ961" s="67"/>
      <c r="EEA961" s="67"/>
      <c r="EEB961" s="67"/>
      <c r="EEC961" s="67"/>
      <c r="EED961" s="67"/>
      <c r="EEE961" s="67"/>
      <c r="EEF961" s="67"/>
      <c r="EEG961" s="67"/>
      <c r="EEH961" s="67"/>
      <c r="EEI961" s="67"/>
      <c r="EEJ961" s="67"/>
      <c r="EEK961" s="67"/>
      <c r="EEL961" s="67"/>
      <c r="EEM961" s="67"/>
      <c r="EEN961" s="67"/>
      <c r="EEO961" s="67"/>
      <c r="EEP961" s="67"/>
      <c r="EEQ961" s="67"/>
      <c r="EER961" s="67"/>
      <c r="EES961" s="67"/>
      <c r="EET961" s="67"/>
      <c r="EEU961" s="67"/>
      <c r="EEV961" s="67"/>
      <c r="EEW961" s="67"/>
      <c r="EEX961" s="67"/>
      <c r="EEY961" s="67"/>
      <c r="EEZ961" s="67"/>
      <c r="EFA961" s="67"/>
      <c r="EFB961" s="67"/>
      <c r="EFC961" s="67"/>
      <c r="EFD961" s="67"/>
      <c r="EFE961" s="67"/>
      <c r="EFF961" s="67"/>
      <c r="EFG961" s="67"/>
      <c r="EFH961" s="67"/>
      <c r="EFI961" s="67"/>
      <c r="EFJ961" s="67"/>
      <c r="EFK961" s="67"/>
      <c r="EFL961" s="67"/>
      <c r="EFM961" s="67"/>
      <c r="EFN961" s="67"/>
      <c r="EFO961" s="67"/>
      <c r="EFP961" s="67"/>
      <c r="EFQ961" s="67"/>
      <c r="EFR961" s="67"/>
      <c r="EFS961" s="67"/>
      <c r="EFT961" s="67"/>
      <c r="EFU961" s="67"/>
      <c r="EFV961" s="67"/>
      <c r="EFW961" s="67"/>
      <c r="EFX961" s="67"/>
      <c r="EFY961" s="67"/>
      <c r="EFZ961" s="67"/>
      <c r="EGA961" s="67"/>
      <c r="EGB961" s="67"/>
      <c r="EGC961" s="67"/>
      <c r="EGD961" s="67"/>
      <c r="EGE961" s="67"/>
      <c r="EGF961" s="67"/>
      <c r="EGG961" s="67"/>
      <c r="EGH961" s="67"/>
      <c r="EGI961" s="67"/>
      <c r="EGJ961" s="67"/>
      <c r="EGK961" s="67"/>
      <c r="EGL961" s="67"/>
      <c r="EGM961" s="67"/>
      <c r="EGN961" s="67"/>
      <c r="EGO961" s="67"/>
      <c r="EGP961" s="67"/>
      <c r="EGQ961" s="67"/>
      <c r="EGR961" s="67"/>
      <c r="EGS961" s="67"/>
      <c r="EGT961" s="67"/>
      <c r="EGU961" s="67"/>
      <c r="EGV961" s="67"/>
      <c r="EGW961" s="67"/>
      <c r="EGX961" s="67"/>
      <c r="EGY961" s="67"/>
      <c r="EGZ961" s="67"/>
      <c r="EHA961" s="67"/>
      <c r="EHB961" s="67"/>
      <c r="EHC961" s="67"/>
      <c r="EHD961" s="67"/>
      <c r="EHE961" s="67"/>
      <c r="EHF961" s="67"/>
      <c r="EHG961" s="67"/>
      <c r="EHH961" s="67"/>
      <c r="EHI961" s="67"/>
      <c r="EHJ961" s="67"/>
      <c r="EHK961" s="67"/>
      <c r="EHL961" s="67"/>
      <c r="EHM961" s="67"/>
      <c r="EHN961" s="67"/>
      <c r="EHO961" s="67"/>
      <c r="EHP961" s="67"/>
      <c r="EHQ961" s="67"/>
      <c r="EHR961" s="67"/>
      <c r="EHS961" s="67"/>
      <c r="EHT961" s="67"/>
      <c r="EHU961" s="67"/>
      <c r="EHV961" s="67"/>
      <c r="EHW961" s="67"/>
      <c r="EHX961" s="67"/>
      <c r="EHY961" s="67"/>
      <c r="EHZ961" s="67"/>
      <c r="EIA961" s="67"/>
      <c r="EIB961" s="67"/>
      <c r="EIC961" s="67"/>
      <c r="EID961" s="67"/>
      <c r="EIE961" s="67"/>
      <c r="EIF961" s="67"/>
      <c r="EIG961" s="67"/>
      <c r="EIH961" s="67"/>
      <c r="EII961" s="67"/>
      <c r="EIJ961" s="67"/>
      <c r="EIK961" s="67"/>
      <c r="EIL961" s="67"/>
      <c r="EIM961" s="67"/>
      <c r="EIN961" s="67"/>
      <c r="EIO961" s="67"/>
      <c r="EIP961" s="67"/>
      <c r="EIQ961" s="67"/>
      <c r="EIR961" s="67"/>
      <c r="EIS961" s="67"/>
      <c r="EIT961" s="67"/>
      <c r="EIU961" s="67"/>
      <c r="EIV961" s="67"/>
      <c r="EIW961" s="67"/>
      <c r="EIX961" s="67"/>
      <c r="EIY961" s="67"/>
      <c r="EIZ961" s="67"/>
      <c r="EJA961" s="67"/>
      <c r="EJB961" s="67"/>
      <c r="EJC961" s="67"/>
      <c r="EJD961" s="67"/>
      <c r="EJE961" s="67"/>
      <c r="EJF961" s="67"/>
      <c r="EJG961" s="67"/>
      <c r="EJH961" s="67"/>
      <c r="EJI961" s="67"/>
      <c r="EJJ961" s="67"/>
      <c r="EJK961" s="67"/>
      <c r="EJL961" s="67"/>
      <c r="EJM961" s="67"/>
      <c r="EJN961" s="67"/>
      <c r="EJO961" s="67"/>
      <c r="EJP961" s="67"/>
      <c r="EJQ961" s="67"/>
      <c r="EJR961" s="67"/>
      <c r="EJS961" s="67"/>
      <c r="EJT961" s="67"/>
      <c r="EJU961" s="67"/>
      <c r="EJV961" s="67"/>
      <c r="EJW961" s="67"/>
      <c r="EJX961" s="67"/>
      <c r="EJY961" s="67"/>
      <c r="EJZ961" s="67"/>
      <c r="EKA961" s="67"/>
      <c r="EKB961" s="67"/>
      <c r="EKC961" s="67"/>
      <c r="EKD961" s="67"/>
      <c r="EKE961" s="67"/>
      <c r="EKF961" s="67"/>
      <c r="EKG961" s="67"/>
      <c r="EKH961" s="67"/>
      <c r="EKI961" s="67"/>
      <c r="EKJ961" s="67"/>
      <c r="EKK961" s="67"/>
      <c r="EKL961" s="67"/>
      <c r="EKM961" s="67"/>
      <c r="EKN961" s="67"/>
      <c r="EKO961" s="67"/>
      <c r="EKP961" s="67"/>
      <c r="EKQ961" s="67"/>
      <c r="EKR961" s="67"/>
      <c r="EKS961" s="67"/>
      <c r="EKT961" s="67"/>
      <c r="EKU961" s="67"/>
      <c r="EKV961" s="67"/>
      <c r="EKW961" s="67"/>
      <c r="EKX961" s="67"/>
      <c r="EKY961" s="67"/>
      <c r="EKZ961" s="67"/>
      <c r="ELA961" s="67"/>
      <c r="ELB961" s="67"/>
      <c r="ELC961" s="67"/>
      <c r="ELD961" s="67"/>
      <c r="ELE961" s="67"/>
      <c r="ELF961" s="67"/>
      <c r="ELG961" s="67"/>
      <c r="ELH961" s="67"/>
      <c r="ELI961" s="67"/>
      <c r="ELJ961" s="67"/>
      <c r="ELK961" s="67"/>
      <c r="ELL961" s="67"/>
      <c r="ELM961" s="67"/>
      <c r="ELN961" s="67"/>
      <c r="ELO961" s="67"/>
      <c r="ELP961" s="67"/>
      <c r="ELQ961" s="67"/>
      <c r="ELR961" s="67"/>
      <c r="ELS961" s="67"/>
      <c r="ELT961" s="67"/>
      <c r="ELU961" s="67"/>
      <c r="ELV961" s="67"/>
      <c r="ELW961" s="67"/>
      <c r="ELX961" s="67"/>
      <c r="ELY961" s="67"/>
      <c r="ELZ961" s="67"/>
      <c r="EMA961" s="67"/>
      <c r="EMB961" s="67"/>
      <c r="EMC961" s="67"/>
      <c r="EMD961" s="67"/>
      <c r="EME961" s="67"/>
      <c r="EMF961" s="67"/>
      <c r="EMG961" s="67"/>
      <c r="EMH961" s="67"/>
      <c r="EMI961" s="67"/>
      <c r="EMJ961" s="67"/>
      <c r="EMK961" s="67"/>
      <c r="EML961" s="67"/>
      <c r="EMM961" s="67"/>
      <c r="EMN961" s="67"/>
      <c r="EMO961" s="67"/>
      <c r="EMP961" s="67"/>
      <c r="EMQ961" s="67"/>
      <c r="EMR961" s="67"/>
      <c r="EMS961" s="67"/>
      <c r="EMT961" s="67"/>
      <c r="EMU961" s="67"/>
      <c r="EMV961" s="67"/>
      <c r="EMW961" s="67"/>
      <c r="EMX961" s="67"/>
      <c r="EMY961" s="67"/>
      <c r="EMZ961" s="67"/>
      <c r="ENA961" s="67"/>
      <c r="ENB961" s="67"/>
      <c r="ENC961" s="67"/>
      <c r="END961" s="67"/>
      <c r="ENE961" s="67"/>
      <c r="ENF961" s="67"/>
      <c r="ENG961" s="67"/>
      <c r="ENH961" s="67"/>
      <c r="ENI961" s="67"/>
      <c r="ENJ961" s="67"/>
      <c r="ENK961" s="67"/>
      <c r="ENL961" s="67"/>
      <c r="ENM961" s="67"/>
      <c r="ENN961" s="67"/>
      <c r="ENO961" s="67"/>
      <c r="ENP961" s="67"/>
      <c r="ENQ961" s="67"/>
      <c r="ENR961" s="67"/>
      <c r="ENS961" s="67"/>
      <c r="ENT961" s="67"/>
      <c r="ENU961" s="67"/>
      <c r="ENV961" s="67"/>
      <c r="ENW961" s="67"/>
      <c r="ENX961" s="67"/>
      <c r="ENY961" s="67"/>
      <c r="ENZ961" s="67"/>
      <c r="EOA961" s="67"/>
      <c r="EOB961" s="67"/>
      <c r="EOC961" s="67"/>
      <c r="EOD961" s="67"/>
      <c r="EOE961" s="67"/>
      <c r="EOF961" s="67"/>
      <c r="EOG961" s="67"/>
      <c r="EOH961" s="67"/>
      <c r="EOI961" s="67"/>
      <c r="EOJ961" s="67"/>
      <c r="EOK961" s="67"/>
      <c r="EOL961" s="67"/>
      <c r="EOM961" s="67"/>
      <c r="EON961" s="67"/>
      <c r="EOO961" s="67"/>
      <c r="EOP961" s="67"/>
      <c r="EOQ961" s="67"/>
      <c r="EOR961" s="67"/>
      <c r="EOS961" s="67"/>
      <c r="EOT961" s="67"/>
      <c r="EOU961" s="67"/>
      <c r="EOV961" s="67"/>
      <c r="EOW961" s="67"/>
      <c r="EOX961" s="67"/>
      <c r="EOY961" s="67"/>
      <c r="EOZ961" s="67"/>
      <c r="EPA961" s="67"/>
      <c r="EPB961" s="67"/>
      <c r="EPC961" s="67"/>
      <c r="EPD961" s="67"/>
      <c r="EPE961" s="67"/>
      <c r="EPF961" s="67"/>
      <c r="EPG961" s="67"/>
      <c r="EPH961" s="67"/>
      <c r="EPI961" s="67"/>
      <c r="EPJ961" s="67"/>
      <c r="EPK961" s="67"/>
      <c r="EPL961" s="67"/>
      <c r="EPM961" s="67"/>
      <c r="EPN961" s="67"/>
      <c r="EPO961" s="67"/>
      <c r="EPP961" s="67"/>
      <c r="EPQ961" s="67"/>
      <c r="EPR961" s="67"/>
      <c r="EPS961" s="67"/>
      <c r="EPT961" s="67"/>
      <c r="EPU961" s="67"/>
      <c r="EPV961" s="67"/>
      <c r="EPW961" s="67"/>
      <c r="EPX961" s="67"/>
      <c r="EPY961" s="67"/>
      <c r="EPZ961" s="67"/>
      <c r="EQA961" s="67"/>
      <c r="EQB961" s="67"/>
      <c r="EQC961" s="67"/>
      <c r="EQD961" s="67"/>
      <c r="EQE961" s="67"/>
      <c r="EQF961" s="67"/>
      <c r="EQG961" s="67"/>
      <c r="EQH961" s="67"/>
      <c r="EQI961" s="67"/>
      <c r="EQJ961" s="67"/>
      <c r="EQK961" s="67"/>
      <c r="EQL961" s="67"/>
      <c r="EQM961" s="67"/>
      <c r="EQN961" s="67"/>
      <c r="EQO961" s="67"/>
      <c r="EQP961" s="67"/>
      <c r="EQQ961" s="67"/>
      <c r="EQR961" s="67"/>
      <c r="EQS961" s="67"/>
      <c r="EQT961" s="67"/>
      <c r="EQU961" s="67"/>
      <c r="EQV961" s="67"/>
      <c r="EQW961" s="67"/>
      <c r="EQX961" s="67"/>
      <c r="EQY961" s="67"/>
      <c r="EQZ961" s="67"/>
      <c r="ERA961" s="67"/>
      <c r="ERB961" s="67"/>
      <c r="ERC961" s="67"/>
      <c r="ERD961" s="67"/>
      <c r="ERE961" s="67"/>
      <c r="ERF961" s="67"/>
      <c r="ERG961" s="67"/>
      <c r="ERH961" s="67"/>
      <c r="ERI961" s="67"/>
      <c r="ERJ961" s="67"/>
      <c r="ERK961" s="67"/>
      <c r="ERL961" s="67"/>
      <c r="ERM961" s="67"/>
      <c r="ERN961" s="67"/>
      <c r="ERO961" s="67"/>
      <c r="ERP961" s="67"/>
      <c r="ERQ961" s="67"/>
      <c r="ERR961" s="67"/>
      <c r="ERS961" s="67"/>
      <c r="ERT961" s="67"/>
      <c r="ERU961" s="67"/>
      <c r="ERV961" s="67"/>
      <c r="ERW961" s="67"/>
      <c r="ERX961" s="67"/>
      <c r="ERY961" s="67"/>
      <c r="ERZ961" s="67"/>
      <c r="ESA961" s="67"/>
      <c r="ESB961" s="67"/>
      <c r="ESC961" s="67"/>
      <c r="ESD961" s="67"/>
      <c r="ESE961" s="67"/>
      <c r="ESF961" s="67"/>
      <c r="ESG961" s="67"/>
      <c r="ESH961" s="67"/>
      <c r="ESI961" s="67"/>
      <c r="ESJ961" s="67"/>
      <c r="ESK961" s="67"/>
      <c r="ESL961" s="67"/>
      <c r="ESM961" s="67"/>
      <c r="ESN961" s="67"/>
      <c r="ESO961" s="67"/>
      <c r="ESP961" s="67"/>
      <c r="ESQ961" s="67"/>
      <c r="ESR961" s="67"/>
      <c r="ESS961" s="67"/>
      <c r="EST961" s="67"/>
      <c r="ESU961" s="67"/>
      <c r="ESV961" s="67"/>
      <c r="ESW961" s="67"/>
      <c r="ESX961" s="67"/>
      <c r="ESY961" s="67"/>
      <c r="ESZ961" s="67"/>
      <c r="ETA961" s="67"/>
      <c r="ETB961" s="67"/>
      <c r="ETC961" s="67"/>
      <c r="ETD961" s="67"/>
      <c r="ETE961" s="67"/>
      <c r="ETF961" s="67"/>
      <c r="ETG961" s="67"/>
      <c r="ETH961" s="67"/>
      <c r="ETI961" s="67"/>
      <c r="ETJ961" s="67"/>
      <c r="ETK961" s="67"/>
      <c r="ETL961" s="67"/>
      <c r="ETM961" s="67"/>
      <c r="ETN961" s="67"/>
      <c r="ETO961" s="67"/>
      <c r="ETP961" s="67"/>
      <c r="ETQ961" s="67"/>
      <c r="ETR961" s="67"/>
      <c r="ETS961" s="67"/>
      <c r="ETT961" s="67"/>
      <c r="ETU961" s="67"/>
      <c r="ETV961" s="67"/>
      <c r="ETW961" s="67"/>
      <c r="ETX961" s="67"/>
      <c r="ETY961" s="67"/>
      <c r="ETZ961" s="67"/>
      <c r="EUA961" s="67"/>
      <c r="EUB961" s="67"/>
      <c r="EUC961" s="67"/>
      <c r="EUD961" s="67"/>
      <c r="EUE961" s="67"/>
      <c r="EUF961" s="67"/>
      <c r="EUG961" s="67"/>
      <c r="EUH961" s="67"/>
      <c r="EUI961" s="67"/>
      <c r="EUJ961" s="67"/>
      <c r="EUK961" s="67"/>
      <c r="EUL961" s="67"/>
      <c r="EUM961" s="67"/>
      <c r="EUN961" s="67"/>
      <c r="EUO961" s="67"/>
      <c r="EUP961" s="67"/>
      <c r="EUQ961" s="67"/>
      <c r="EUR961" s="67"/>
      <c r="EUS961" s="67"/>
      <c r="EUT961" s="67"/>
      <c r="EUU961" s="67"/>
      <c r="EUV961" s="67"/>
      <c r="EUW961" s="67"/>
      <c r="EUX961" s="67"/>
      <c r="EUY961" s="67"/>
      <c r="EUZ961" s="67"/>
      <c r="EVA961" s="67"/>
      <c r="EVB961" s="67"/>
      <c r="EVC961" s="67"/>
      <c r="EVD961" s="67"/>
      <c r="EVE961" s="67"/>
      <c r="EVF961" s="67"/>
      <c r="EVG961" s="67"/>
      <c r="EVH961" s="67"/>
      <c r="EVI961" s="67"/>
      <c r="EVJ961" s="67"/>
      <c r="EVK961" s="67"/>
      <c r="EVL961" s="67"/>
      <c r="EVM961" s="67"/>
      <c r="EVN961" s="67"/>
      <c r="EVO961" s="67"/>
      <c r="EVP961" s="67"/>
      <c r="EVQ961" s="67"/>
      <c r="EVR961" s="67"/>
      <c r="EVS961" s="67"/>
      <c r="EVT961" s="67"/>
      <c r="EVU961" s="67"/>
      <c r="EVV961" s="67"/>
      <c r="EVW961" s="67"/>
      <c r="EVX961" s="67"/>
      <c r="EVY961" s="67"/>
      <c r="EVZ961" s="67"/>
      <c r="EWA961" s="67"/>
      <c r="EWB961" s="67"/>
      <c r="EWC961" s="67"/>
      <c r="EWD961" s="67"/>
      <c r="EWE961" s="67"/>
      <c r="EWF961" s="67"/>
      <c r="EWG961" s="67"/>
      <c r="EWH961" s="67"/>
      <c r="EWI961" s="67"/>
      <c r="EWJ961" s="67"/>
      <c r="EWK961" s="67"/>
      <c r="EWL961" s="67"/>
      <c r="EWM961" s="67"/>
      <c r="EWN961" s="67"/>
      <c r="EWO961" s="67"/>
      <c r="EWP961" s="67"/>
      <c r="EWQ961" s="67"/>
      <c r="EWR961" s="67"/>
      <c r="EWS961" s="67"/>
      <c r="EWT961" s="67"/>
      <c r="EWU961" s="67"/>
      <c r="EWV961" s="67"/>
      <c r="EWW961" s="67"/>
      <c r="EWX961" s="67"/>
      <c r="EWY961" s="67"/>
      <c r="EWZ961" s="67"/>
      <c r="EXA961" s="67"/>
      <c r="EXB961" s="67"/>
      <c r="EXC961" s="67"/>
      <c r="EXD961" s="67"/>
      <c r="EXE961" s="67"/>
      <c r="EXF961" s="67"/>
      <c r="EXG961" s="67"/>
      <c r="EXH961" s="67"/>
      <c r="EXI961" s="67"/>
      <c r="EXJ961" s="67"/>
      <c r="EXK961" s="67"/>
      <c r="EXL961" s="67"/>
      <c r="EXM961" s="67"/>
      <c r="EXN961" s="67"/>
      <c r="EXO961" s="67"/>
      <c r="EXP961" s="67"/>
      <c r="EXQ961" s="67"/>
      <c r="EXR961" s="67"/>
      <c r="EXS961" s="67"/>
      <c r="EXT961" s="67"/>
      <c r="EXU961" s="67"/>
      <c r="EXV961" s="67"/>
      <c r="EXW961" s="67"/>
      <c r="EXX961" s="67"/>
      <c r="EXY961" s="67"/>
      <c r="EXZ961" s="67"/>
      <c r="EYA961" s="67"/>
      <c r="EYB961" s="67"/>
      <c r="EYC961" s="67"/>
      <c r="EYD961" s="67"/>
      <c r="EYE961" s="67"/>
      <c r="EYF961" s="67"/>
      <c r="EYG961" s="67"/>
      <c r="EYH961" s="67"/>
      <c r="EYI961" s="67"/>
      <c r="EYJ961" s="67"/>
      <c r="EYK961" s="67"/>
      <c r="EYL961" s="67"/>
      <c r="EYM961" s="67"/>
      <c r="EYN961" s="67"/>
      <c r="EYO961" s="67"/>
      <c r="EYP961" s="67"/>
      <c r="EYQ961" s="67"/>
      <c r="EYR961" s="67"/>
      <c r="EYS961" s="67"/>
      <c r="EYT961" s="67"/>
      <c r="EYU961" s="67"/>
      <c r="EYV961" s="67"/>
      <c r="EYW961" s="67"/>
      <c r="EYX961" s="67"/>
      <c r="EYY961" s="67"/>
      <c r="EYZ961" s="67"/>
      <c r="EZA961" s="67"/>
      <c r="EZB961" s="67"/>
      <c r="EZC961" s="67"/>
      <c r="EZD961" s="67"/>
      <c r="EZE961" s="67"/>
      <c r="EZF961" s="67"/>
      <c r="EZG961" s="67"/>
      <c r="EZH961" s="67"/>
      <c r="EZI961" s="67"/>
      <c r="EZJ961" s="67"/>
      <c r="EZK961" s="67"/>
      <c r="EZL961" s="67"/>
      <c r="EZM961" s="67"/>
      <c r="EZN961" s="67"/>
      <c r="EZO961" s="67"/>
      <c r="EZP961" s="67"/>
      <c r="EZQ961" s="67"/>
      <c r="EZR961" s="67"/>
      <c r="EZS961" s="67"/>
      <c r="EZT961" s="67"/>
      <c r="EZU961" s="67"/>
      <c r="EZV961" s="67"/>
      <c r="EZW961" s="67"/>
      <c r="EZX961" s="67"/>
      <c r="EZY961" s="67"/>
      <c r="EZZ961" s="67"/>
      <c r="FAA961" s="67"/>
      <c r="FAB961" s="67"/>
      <c r="FAC961" s="67"/>
      <c r="FAD961" s="67"/>
      <c r="FAE961" s="67"/>
      <c r="FAF961" s="67"/>
      <c r="FAG961" s="67"/>
      <c r="FAH961" s="67"/>
      <c r="FAI961" s="67"/>
      <c r="FAJ961" s="67"/>
      <c r="FAK961" s="67"/>
      <c r="FAL961" s="67"/>
      <c r="FAM961" s="67"/>
      <c r="FAN961" s="67"/>
      <c r="FAO961" s="67"/>
      <c r="FAP961" s="67"/>
      <c r="FAQ961" s="67"/>
      <c r="FAR961" s="67"/>
      <c r="FAS961" s="67"/>
      <c r="FAT961" s="67"/>
      <c r="FAU961" s="67"/>
      <c r="FAV961" s="67"/>
      <c r="FAW961" s="67"/>
      <c r="FAX961" s="67"/>
      <c r="FAY961" s="67"/>
      <c r="FAZ961" s="67"/>
      <c r="FBA961" s="67"/>
      <c r="FBB961" s="67"/>
      <c r="FBC961" s="67"/>
      <c r="FBD961" s="67"/>
      <c r="FBE961" s="67"/>
      <c r="FBF961" s="67"/>
      <c r="FBG961" s="67"/>
      <c r="FBH961" s="67"/>
      <c r="FBI961" s="67"/>
      <c r="FBJ961" s="67"/>
      <c r="FBK961" s="67"/>
      <c r="FBL961" s="67"/>
      <c r="FBM961" s="67"/>
      <c r="FBN961" s="67"/>
      <c r="FBO961" s="67"/>
      <c r="FBP961" s="67"/>
      <c r="FBQ961" s="67"/>
      <c r="FBR961" s="67"/>
      <c r="FBS961" s="67"/>
      <c r="FBT961" s="67"/>
      <c r="FBU961" s="67"/>
      <c r="FBV961" s="67"/>
      <c r="FBW961" s="67"/>
      <c r="FBX961" s="67"/>
      <c r="FBY961" s="67"/>
      <c r="FBZ961" s="67"/>
      <c r="FCA961" s="67"/>
      <c r="FCB961" s="67"/>
      <c r="FCC961" s="67"/>
      <c r="FCD961" s="67"/>
      <c r="FCE961" s="67"/>
      <c r="FCF961" s="67"/>
      <c r="FCG961" s="67"/>
      <c r="FCH961" s="67"/>
      <c r="FCI961" s="67"/>
      <c r="FCJ961" s="67"/>
      <c r="FCK961" s="67"/>
      <c r="FCL961" s="67"/>
      <c r="FCM961" s="67"/>
      <c r="FCN961" s="67"/>
      <c r="FCO961" s="67"/>
      <c r="FCP961" s="67"/>
      <c r="FCQ961" s="67"/>
      <c r="FCR961" s="67"/>
      <c r="FCS961" s="67"/>
      <c r="FCT961" s="67"/>
      <c r="FCU961" s="67"/>
      <c r="FCV961" s="67"/>
      <c r="FCW961" s="67"/>
      <c r="FCX961" s="67"/>
      <c r="FCY961" s="67"/>
      <c r="FCZ961" s="67"/>
      <c r="FDA961" s="67"/>
      <c r="FDB961" s="67"/>
      <c r="FDC961" s="67"/>
      <c r="FDD961" s="67"/>
      <c r="FDE961" s="67"/>
      <c r="FDF961" s="67"/>
      <c r="FDG961" s="67"/>
      <c r="FDH961" s="67"/>
      <c r="FDI961" s="67"/>
      <c r="FDJ961" s="67"/>
      <c r="FDK961" s="67"/>
      <c r="FDL961" s="67"/>
      <c r="FDM961" s="67"/>
      <c r="FDN961" s="67"/>
      <c r="FDO961" s="67"/>
      <c r="FDP961" s="67"/>
      <c r="FDQ961" s="67"/>
      <c r="FDR961" s="67"/>
      <c r="FDS961" s="67"/>
      <c r="FDT961" s="67"/>
      <c r="FDU961" s="67"/>
      <c r="FDV961" s="67"/>
      <c r="FDW961" s="67"/>
      <c r="FDX961" s="67"/>
      <c r="FDY961" s="67"/>
      <c r="FDZ961" s="67"/>
      <c r="FEA961" s="67"/>
      <c r="FEB961" s="67"/>
      <c r="FEC961" s="67"/>
      <c r="FED961" s="67"/>
      <c r="FEE961" s="67"/>
      <c r="FEF961" s="67"/>
      <c r="FEG961" s="67"/>
      <c r="FEH961" s="67"/>
      <c r="FEI961" s="67"/>
      <c r="FEJ961" s="67"/>
      <c r="FEK961" s="67"/>
      <c r="FEL961" s="67"/>
      <c r="FEM961" s="67"/>
      <c r="FEN961" s="67"/>
      <c r="FEO961" s="67"/>
      <c r="FEP961" s="67"/>
      <c r="FEQ961" s="67"/>
      <c r="FER961" s="67"/>
      <c r="FES961" s="67"/>
      <c r="FET961" s="67"/>
      <c r="FEU961" s="67"/>
      <c r="FEV961" s="67"/>
      <c r="FEW961" s="67"/>
      <c r="FEX961" s="67"/>
      <c r="FEY961" s="67"/>
      <c r="FEZ961" s="67"/>
      <c r="FFA961" s="67"/>
      <c r="FFB961" s="67"/>
      <c r="FFC961" s="67"/>
      <c r="FFD961" s="67"/>
      <c r="FFE961" s="67"/>
      <c r="FFF961" s="67"/>
      <c r="FFG961" s="67"/>
      <c r="FFH961" s="67"/>
      <c r="FFI961" s="67"/>
      <c r="FFJ961" s="67"/>
      <c r="FFK961" s="67"/>
      <c r="FFL961" s="67"/>
      <c r="FFM961" s="67"/>
      <c r="FFN961" s="67"/>
      <c r="FFO961" s="67"/>
      <c r="FFP961" s="67"/>
      <c r="FFQ961" s="67"/>
      <c r="FFR961" s="67"/>
      <c r="FFS961" s="67"/>
      <c r="FFT961" s="67"/>
      <c r="FFU961" s="67"/>
      <c r="FFV961" s="67"/>
      <c r="FFW961" s="67"/>
      <c r="FFX961" s="67"/>
      <c r="FFY961" s="67"/>
      <c r="FFZ961" s="67"/>
      <c r="FGA961" s="67"/>
      <c r="FGB961" s="67"/>
      <c r="FGC961" s="67"/>
      <c r="FGD961" s="67"/>
      <c r="FGE961" s="67"/>
      <c r="FGF961" s="67"/>
      <c r="FGG961" s="67"/>
      <c r="FGH961" s="67"/>
      <c r="FGI961" s="67"/>
      <c r="FGJ961" s="67"/>
      <c r="FGK961" s="67"/>
      <c r="FGL961" s="67"/>
      <c r="FGM961" s="67"/>
      <c r="FGN961" s="67"/>
      <c r="FGO961" s="67"/>
      <c r="FGP961" s="67"/>
      <c r="FGQ961" s="67"/>
      <c r="FGR961" s="67"/>
      <c r="FGS961" s="67"/>
      <c r="FGT961" s="67"/>
      <c r="FGU961" s="67"/>
      <c r="FGV961" s="67"/>
      <c r="FGW961" s="67"/>
      <c r="FGX961" s="67"/>
      <c r="FGY961" s="67"/>
      <c r="FGZ961" s="67"/>
      <c r="FHA961" s="67"/>
      <c r="FHB961" s="67"/>
      <c r="FHC961" s="67"/>
      <c r="FHD961" s="67"/>
      <c r="FHE961" s="67"/>
      <c r="FHF961" s="67"/>
      <c r="FHG961" s="67"/>
      <c r="FHH961" s="67"/>
      <c r="FHI961" s="67"/>
      <c r="FHJ961" s="67"/>
      <c r="FHK961" s="67"/>
      <c r="FHL961" s="67"/>
      <c r="FHM961" s="67"/>
      <c r="FHN961" s="67"/>
      <c r="FHO961" s="67"/>
      <c r="FHP961" s="67"/>
      <c r="FHQ961" s="67"/>
      <c r="FHR961" s="67"/>
      <c r="FHS961" s="67"/>
      <c r="FHT961" s="67"/>
      <c r="FHU961" s="67"/>
      <c r="FHV961" s="67"/>
      <c r="FHW961" s="67"/>
      <c r="FHX961" s="67"/>
      <c r="FHY961" s="67"/>
      <c r="FHZ961" s="67"/>
      <c r="FIA961" s="67"/>
      <c r="FIB961" s="67"/>
      <c r="FIC961" s="67"/>
      <c r="FID961" s="67"/>
      <c r="FIE961" s="67"/>
      <c r="FIF961" s="67"/>
      <c r="FIG961" s="67"/>
      <c r="FIH961" s="67"/>
      <c r="FII961" s="67"/>
      <c r="FIJ961" s="67"/>
      <c r="FIK961" s="67"/>
      <c r="FIL961" s="67"/>
      <c r="FIM961" s="67"/>
      <c r="FIN961" s="67"/>
      <c r="FIO961" s="67"/>
      <c r="FIP961" s="67"/>
      <c r="FIQ961" s="67"/>
      <c r="FIR961" s="67"/>
      <c r="FIS961" s="67"/>
      <c r="FIT961" s="67"/>
      <c r="FIU961" s="67"/>
      <c r="FIV961" s="67"/>
      <c r="FIW961" s="67"/>
      <c r="FIX961" s="67"/>
      <c r="FIY961" s="67"/>
      <c r="FIZ961" s="67"/>
      <c r="FJA961" s="67"/>
      <c r="FJB961" s="67"/>
      <c r="FJC961" s="67"/>
      <c r="FJD961" s="67"/>
      <c r="FJE961" s="67"/>
      <c r="FJF961" s="67"/>
      <c r="FJG961" s="67"/>
      <c r="FJH961" s="67"/>
      <c r="FJI961" s="67"/>
      <c r="FJJ961" s="67"/>
      <c r="FJK961" s="67"/>
      <c r="FJL961" s="67"/>
      <c r="FJM961" s="67"/>
      <c r="FJN961" s="67"/>
      <c r="FJO961" s="67"/>
      <c r="FJP961" s="67"/>
      <c r="FJQ961" s="67"/>
      <c r="FJR961" s="67"/>
      <c r="FJS961" s="67"/>
      <c r="FJT961" s="67"/>
      <c r="FJU961" s="67"/>
      <c r="FJV961" s="67"/>
      <c r="FJW961" s="67"/>
      <c r="FJX961" s="67"/>
      <c r="FJY961" s="67"/>
      <c r="FJZ961" s="67"/>
      <c r="FKA961" s="67"/>
      <c r="FKB961" s="67"/>
      <c r="FKC961" s="67"/>
      <c r="FKD961" s="67"/>
      <c r="FKE961" s="67"/>
      <c r="FKF961" s="67"/>
      <c r="FKG961" s="67"/>
      <c r="FKH961" s="67"/>
      <c r="FKI961" s="67"/>
      <c r="FKJ961" s="67"/>
      <c r="FKK961" s="67"/>
      <c r="FKL961" s="67"/>
      <c r="FKM961" s="67"/>
      <c r="FKN961" s="67"/>
      <c r="FKO961" s="67"/>
      <c r="FKP961" s="67"/>
      <c r="FKQ961" s="67"/>
      <c r="FKR961" s="67"/>
      <c r="FKS961" s="67"/>
      <c r="FKT961" s="67"/>
      <c r="FKU961" s="67"/>
      <c r="FKV961" s="67"/>
      <c r="FKW961" s="67"/>
      <c r="FKX961" s="67"/>
      <c r="FKY961" s="67"/>
      <c r="FKZ961" s="67"/>
      <c r="FLA961" s="67"/>
      <c r="FLB961" s="67"/>
      <c r="FLC961" s="67"/>
      <c r="FLD961" s="67"/>
      <c r="FLE961" s="67"/>
      <c r="FLF961" s="67"/>
      <c r="FLG961" s="67"/>
      <c r="FLH961" s="67"/>
      <c r="FLI961" s="67"/>
      <c r="FLJ961" s="67"/>
      <c r="FLK961" s="67"/>
      <c r="FLL961" s="67"/>
      <c r="FLM961" s="67"/>
      <c r="FLN961" s="67"/>
      <c r="FLO961" s="67"/>
      <c r="FLP961" s="67"/>
      <c r="FLQ961" s="67"/>
      <c r="FLR961" s="67"/>
      <c r="FLS961" s="67"/>
      <c r="FLT961" s="67"/>
      <c r="FLU961" s="67"/>
      <c r="FLV961" s="67"/>
      <c r="FLW961" s="67"/>
      <c r="FLX961" s="67"/>
      <c r="FLY961" s="67"/>
      <c r="FLZ961" s="67"/>
      <c r="FMA961" s="67"/>
      <c r="FMB961" s="67"/>
      <c r="FMC961" s="67"/>
      <c r="FMD961" s="67"/>
      <c r="FME961" s="67"/>
      <c r="FMF961" s="67"/>
      <c r="FMG961" s="67"/>
      <c r="FMH961" s="67"/>
      <c r="FMI961" s="67"/>
      <c r="FMJ961" s="67"/>
      <c r="FMK961" s="67"/>
      <c r="FML961" s="67"/>
      <c r="FMM961" s="67"/>
      <c r="FMN961" s="67"/>
      <c r="FMO961" s="67"/>
      <c r="FMP961" s="67"/>
      <c r="FMQ961" s="67"/>
      <c r="FMR961" s="67"/>
      <c r="FMS961" s="67"/>
      <c r="FMT961" s="67"/>
      <c r="FMU961" s="67"/>
      <c r="FMV961" s="67"/>
      <c r="FMW961" s="67"/>
      <c r="FMX961" s="67"/>
      <c r="FMY961" s="67"/>
      <c r="FMZ961" s="67"/>
      <c r="FNA961" s="67"/>
      <c r="FNB961" s="67"/>
      <c r="FNC961" s="67"/>
      <c r="FND961" s="67"/>
      <c r="FNE961" s="67"/>
      <c r="FNF961" s="67"/>
      <c r="FNG961" s="67"/>
      <c r="FNH961" s="67"/>
      <c r="FNI961" s="67"/>
      <c r="FNJ961" s="67"/>
      <c r="FNK961" s="67"/>
      <c r="FNL961" s="67"/>
      <c r="FNM961" s="67"/>
      <c r="FNN961" s="67"/>
      <c r="FNO961" s="67"/>
      <c r="FNP961" s="67"/>
      <c r="FNQ961" s="67"/>
      <c r="FNR961" s="67"/>
      <c r="FNS961" s="67"/>
      <c r="FNT961" s="67"/>
      <c r="FNU961" s="67"/>
      <c r="FNV961" s="67"/>
      <c r="FNW961" s="67"/>
      <c r="FNX961" s="67"/>
      <c r="FNY961" s="67"/>
      <c r="FNZ961" s="67"/>
      <c r="FOA961" s="67"/>
      <c r="FOB961" s="67"/>
      <c r="FOC961" s="67"/>
      <c r="FOD961" s="67"/>
      <c r="FOE961" s="67"/>
      <c r="FOF961" s="67"/>
      <c r="FOG961" s="67"/>
      <c r="FOH961" s="67"/>
      <c r="FOI961" s="67"/>
      <c r="FOJ961" s="67"/>
      <c r="FOK961" s="67"/>
      <c r="FOL961" s="67"/>
      <c r="FOM961" s="67"/>
      <c r="FON961" s="67"/>
      <c r="FOO961" s="67"/>
      <c r="FOP961" s="67"/>
      <c r="FOQ961" s="67"/>
      <c r="FOR961" s="67"/>
      <c r="FOS961" s="67"/>
      <c r="FOT961" s="67"/>
      <c r="FOU961" s="67"/>
      <c r="FOV961" s="67"/>
      <c r="FOW961" s="67"/>
      <c r="FOX961" s="67"/>
      <c r="FOY961" s="67"/>
      <c r="FOZ961" s="67"/>
      <c r="FPA961" s="67"/>
      <c r="FPB961" s="67"/>
      <c r="FPC961" s="67"/>
      <c r="FPD961" s="67"/>
      <c r="FPE961" s="67"/>
      <c r="FPF961" s="67"/>
      <c r="FPG961" s="67"/>
      <c r="FPH961" s="67"/>
      <c r="FPI961" s="67"/>
      <c r="FPJ961" s="67"/>
      <c r="FPK961" s="67"/>
      <c r="FPL961" s="67"/>
      <c r="FPM961" s="67"/>
      <c r="FPN961" s="67"/>
      <c r="FPO961" s="67"/>
      <c r="FPP961" s="67"/>
      <c r="FPQ961" s="67"/>
      <c r="FPR961" s="67"/>
      <c r="FPS961" s="67"/>
      <c r="FPT961" s="67"/>
      <c r="FPU961" s="67"/>
      <c r="FPV961" s="67"/>
      <c r="FPW961" s="67"/>
      <c r="FPX961" s="67"/>
      <c r="FPY961" s="67"/>
      <c r="FPZ961" s="67"/>
      <c r="FQA961" s="67"/>
      <c r="FQB961" s="67"/>
      <c r="FQC961" s="67"/>
      <c r="FQD961" s="67"/>
      <c r="FQE961" s="67"/>
      <c r="FQF961" s="67"/>
      <c r="FQG961" s="67"/>
      <c r="FQH961" s="67"/>
      <c r="FQI961" s="67"/>
      <c r="FQJ961" s="67"/>
      <c r="FQK961" s="67"/>
      <c r="FQL961" s="67"/>
      <c r="FQM961" s="67"/>
      <c r="FQN961" s="67"/>
      <c r="FQO961" s="67"/>
      <c r="FQP961" s="67"/>
      <c r="FQQ961" s="67"/>
      <c r="FQR961" s="67"/>
      <c r="FQS961" s="67"/>
      <c r="FQT961" s="67"/>
      <c r="FQU961" s="67"/>
      <c r="FQV961" s="67"/>
      <c r="FQW961" s="67"/>
      <c r="FQX961" s="67"/>
      <c r="FQY961" s="67"/>
      <c r="FQZ961" s="67"/>
      <c r="FRA961" s="67"/>
      <c r="FRB961" s="67"/>
      <c r="FRC961" s="67"/>
      <c r="FRD961" s="67"/>
      <c r="FRE961" s="67"/>
      <c r="FRF961" s="67"/>
      <c r="FRG961" s="67"/>
      <c r="FRH961" s="67"/>
      <c r="FRI961" s="67"/>
      <c r="FRJ961" s="67"/>
      <c r="FRK961" s="67"/>
      <c r="FRL961" s="67"/>
      <c r="FRM961" s="67"/>
      <c r="FRN961" s="67"/>
      <c r="FRO961" s="67"/>
      <c r="FRP961" s="67"/>
      <c r="FRQ961" s="67"/>
      <c r="FRR961" s="67"/>
      <c r="FRS961" s="67"/>
      <c r="FRT961" s="67"/>
      <c r="FRU961" s="67"/>
      <c r="FRV961" s="67"/>
      <c r="FRW961" s="67"/>
      <c r="FRX961" s="67"/>
      <c r="FRY961" s="67"/>
      <c r="FRZ961" s="67"/>
      <c r="FSA961" s="67"/>
      <c r="FSB961" s="67"/>
      <c r="FSC961" s="67"/>
      <c r="FSD961" s="67"/>
      <c r="FSE961" s="67"/>
      <c r="FSF961" s="67"/>
      <c r="FSG961" s="67"/>
      <c r="FSH961" s="67"/>
      <c r="FSI961" s="67"/>
      <c r="FSJ961" s="67"/>
      <c r="FSK961" s="67"/>
      <c r="FSL961" s="67"/>
      <c r="FSM961" s="67"/>
      <c r="FSN961" s="67"/>
      <c r="FSO961" s="67"/>
      <c r="FSP961" s="67"/>
      <c r="FSQ961" s="67"/>
      <c r="FSR961" s="67"/>
      <c r="FSS961" s="67"/>
      <c r="FST961" s="67"/>
      <c r="FSU961" s="67"/>
      <c r="FSV961" s="67"/>
      <c r="FSW961" s="67"/>
      <c r="FSX961" s="67"/>
      <c r="FSY961" s="67"/>
      <c r="FSZ961" s="67"/>
      <c r="FTA961" s="67"/>
      <c r="FTB961" s="67"/>
      <c r="FTC961" s="67"/>
      <c r="FTD961" s="67"/>
      <c r="FTE961" s="67"/>
      <c r="FTF961" s="67"/>
      <c r="FTG961" s="67"/>
      <c r="FTH961" s="67"/>
      <c r="FTI961" s="67"/>
      <c r="FTJ961" s="67"/>
      <c r="FTK961" s="67"/>
      <c r="FTL961" s="67"/>
      <c r="FTM961" s="67"/>
      <c r="FTN961" s="67"/>
      <c r="FTO961" s="67"/>
      <c r="FTP961" s="67"/>
      <c r="FTQ961" s="67"/>
      <c r="FTR961" s="67"/>
      <c r="FTS961" s="67"/>
      <c r="FTT961" s="67"/>
      <c r="FTU961" s="67"/>
      <c r="FTV961" s="67"/>
      <c r="FTW961" s="67"/>
      <c r="FTX961" s="67"/>
      <c r="FTY961" s="67"/>
      <c r="FTZ961" s="67"/>
      <c r="FUA961" s="67"/>
      <c r="FUB961" s="67"/>
      <c r="FUC961" s="67"/>
      <c r="FUD961" s="67"/>
      <c r="FUE961" s="67"/>
      <c r="FUF961" s="67"/>
      <c r="FUG961" s="67"/>
      <c r="FUH961" s="67"/>
      <c r="FUI961" s="67"/>
      <c r="FUJ961" s="67"/>
      <c r="FUK961" s="67"/>
      <c r="FUL961" s="67"/>
      <c r="FUM961" s="67"/>
      <c r="FUN961" s="67"/>
      <c r="FUO961" s="67"/>
      <c r="FUP961" s="67"/>
      <c r="FUQ961" s="67"/>
      <c r="FUR961" s="67"/>
      <c r="FUS961" s="67"/>
      <c r="FUT961" s="67"/>
      <c r="FUU961" s="67"/>
      <c r="FUV961" s="67"/>
      <c r="FUW961" s="67"/>
      <c r="FUX961" s="67"/>
      <c r="FUY961" s="67"/>
      <c r="FUZ961" s="67"/>
      <c r="FVA961" s="67"/>
      <c r="FVB961" s="67"/>
      <c r="FVC961" s="67"/>
      <c r="FVD961" s="67"/>
      <c r="FVE961" s="67"/>
      <c r="FVF961" s="67"/>
      <c r="FVG961" s="67"/>
      <c r="FVH961" s="67"/>
      <c r="FVI961" s="67"/>
      <c r="FVJ961" s="67"/>
      <c r="FVK961" s="67"/>
      <c r="FVL961" s="67"/>
      <c r="FVM961" s="67"/>
      <c r="FVN961" s="67"/>
      <c r="FVO961" s="67"/>
      <c r="FVP961" s="67"/>
      <c r="FVQ961" s="67"/>
      <c r="FVR961" s="67"/>
      <c r="FVS961" s="67"/>
      <c r="FVT961" s="67"/>
      <c r="FVU961" s="67"/>
      <c r="FVV961" s="67"/>
      <c r="FVW961" s="67"/>
      <c r="FVX961" s="67"/>
      <c r="FVY961" s="67"/>
      <c r="FVZ961" s="67"/>
      <c r="FWA961" s="67"/>
      <c r="FWB961" s="67"/>
      <c r="FWC961" s="67"/>
      <c r="FWD961" s="67"/>
      <c r="FWE961" s="67"/>
      <c r="FWF961" s="67"/>
      <c r="FWG961" s="67"/>
      <c r="FWH961" s="67"/>
      <c r="FWI961" s="67"/>
      <c r="FWJ961" s="67"/>
      <c r="FWK961" s="67"/>
      <c r="FWL961" s="67"/>
      <c r="FWM961" s="67"/>
      <c r="FWN961" s="67"/>
      <c r="FWO961" s="67"/>
      <c r="FWP961" s="67"/>
      <c r="FWQ961" s="67"/>
      <c r="FWR961" s="67"/>
      <c r="FWS961" s="67"/>
      <c r="FWT961" s="67"/>
      <c r="FWU961" s="67"/>
      <c r="FWV961" s="67"/>
      <c r="FWW961" s="67"/>
      <c r="FWX961" s="67"/>
      <c r="FWY961" s="67"/>
      <c r="FWZ961" s="67"/>
      <c r="FXA961" s="67"/>
      <c r="FXB961" s="67"/>
      <c r="FXC961" s="67"/>
      <c r="FXD961" s="67"/>
      <c r="FXE961" s="67"/>
      <c r="FXF961" s="67"/>
      <c r="FXG961" s="67"/>
      <c r="FXH961" s="67"/>
      <c r="FXI961" s="67"/>
      <c r="FXJ961" s="67"/>
      <c r="FXK961" s="67"/>
      <c r="FXL961" s="67"/>
      <c r="FXM961" s="67"/>
      <c r="FXN961" s="67"/>
      <c r="FXO961" s="67"/>
      <c r="FXP961" s="67"/>
      <c r="FXQ961" s="67"/>
      <c r="FXR961" s="67"/>
      <c r="FXS961" s="67"/>
      <c r="FXT961" s="67"/>
      <c r="FXU961" s="67"/>
      <c r="FXV961" s="67"/>
      <c r="FXW961" s="67"/>
      <c r="FXX961" s="67"/>
      <c r="FXY961" s="67"/>
      <c r="FXZ961" s="67"/>
      <c r="FYA961" s="67"/>
      <c r="FYB961" s="67"/>
      <c r="FYC961" s="67"/>
      <c r="FYD961" s="67"/>
      <c r="FYE961" s="67"/>
      <c r="FYF961" s="67"/>
      <c r="FYG961" s="67"/>
      <c r="FYH961" s="67"/>
      <c r="FYI961" s="67"/>
      <c r="FYJ961" s="67"/>
      <c r="FYK961" s="67"/>
      <c r="FYL961" s="67"/>
      <c r="FYM961" s="67"/>
      <c r="FYN961" s="67"/>
      <c r="FYO961" s="67"/>
      <c r="FYP961" s="67"/>
      <c r="FYQ961" s="67"/>
      <c r="FYR961" s="67"/>
      <c r="FYS961" s="67"/>
      <c r="FYT961" s="67"/>
      <c r="FYU961" s="67"/>
      <c r="FYV961" s="67"/>
      <c r="FYW961" s="67"/>
      <c r="FYX961" s="67"/>
      <c r="FYY961" s="67"/>
      <c r="FYZ961" s="67"/>
      <c r="FZA961" s="67"/>
      <c r="FZB961" s="67"/>
      <c r="FZC961" s="67"/>
      <c r="FZD961" s="67"/>
      <c r="FZE961" s="67"/>
      <c r="FZF961" s="67"/>
      <c r="FZG961" s="67"/>
      <c r="FZH961" s="67"/>
      <c r="FZI961" s="67"/>
      <c r="FZJ961" s="67"/>
      <c r="FZK961" s="67"/>
      <c r="FZL961" s="67"/>
      <c r="FZM961" s="67"/>
      <c r="FZN961" s="67"/>
      <c r="FZO961" s="67"/>
      <c r="FZP961" s="67"/>
      <c r="FZQ961" s="67"/>
      <c r="FZR961" s="67"/>
      <c r="FZS961" s="67"/>
      <c r="FZT961" s="67"/>
      <c r="FZU961" s="67"/>
      <c r="FZV961" s="67"/>
      <c r="FZW961" s="67"/>
      <c r="FZX961" s="67"/>
      <c r="FZY961" s="67"/>
      <c r="FZZ961" s="67"/>
      <c r="GAA961" s="67"/>
      <c r="GAB961" s="67"/>
      <c r="GAC961" s="67"/>
      <c r="GAD961" s="67"/>
      <c r="GAE961" s="67"/>
      <c r="GAF961" s="67"/>
      <c r="GAG961" s="67"/>
      <c r="GAH961" s="67"/>
      <c r="GAI961" s="67"/>
      <c r="GAJ961" s="67"/>
      <c r="GAK961" s="67"/>
      <c r="GAL961" s="67"/>
      <c r="GAM961" s="67"/>
      <c r="GAN961" s="67"/>
      <c r="GAO961" s="67"/>
      <c r="GAP961" s="67"/>
      <c r="GAQ961" s="67"/>
      <c r="GAR961" s="67"/>
      <c r="GAS961" s="67"/>
      <c r="GAT961" s="67"/>
      <c r="GAU961" s="67"/>
      <c r="GAV961" s="67"/>
      <c r="GAW961" s="67"/>
      <c r="GAX961" s="67"/>
      <c r="GAY961" s="67"/>
      <c r="GAZ961" s="67"/>
      <c r="GBA961" s="67"/>
      <c r="GBB961" s="67"/>
      <c r="GBC961" s="67"/>
      <c r="GBD961" s="67"/>
      <c r="GBE961" s="67"/>
      <c r="GBF961" s="67"/>
      <c r="GBG961" s="67"/>
      <c r="GBH961" s="67"/>
      <c r="GBI961" s="67"/>
      <c r="GBJ961" s="67"/>
      <c r="GBK961" s="67"/>
      <c r="GBL961" s="67"/>
      <c r="GBM961" s="67"/>
      <c r="GBN961" s="67"/>
      <c r="GBO961" s="67"/>
      <c r="GBP961" s="67"/>
      <c r="GBQ961" s="67"/>
      <c r="GBR961" s="67"/>
      <c r="GBS961" s="67"/>
      <c r="GBT961" s="67"/>
      <c r="GBU961" s="67"/>
      <c r="GBV961" s="67"/>
      <c r="GBW961" s="67"/>
      <c r="GBX961" s="67"/>
      <c r="GBY961" s="67"/>
      <c r="GBZ961" s="67"/>
      <c r="GCA961" s="67"/>
      <c r="GCB961" s="67"/>
      <c r="GCC961" s="67"/>
      <c r="GCD961" s="67"/>
      <c r="GCE961" s="67"/>
      <c r="GCF961" s="67"/>
      <c r="GCG961" s="67"/>
      <c r="GCH961" s="67"/>
      <c r="GCI961" s="67"/>
      <c r="GCJ961" s="67"/>
      <c r="GCK961" s="67"/>
      <c r="GCL961" s="67"/>
      <c r="GCM961" s="67"/>
      <c r="GCN961" s="67"/>
      <c r="GCO961" s="67"/>
      <c r="GCP961" s="67"/>
      <c r="GCQ961" s="67"/>
      <c r="GCR961" s="67"/>
      <c r="GCS961" s="67"/>
      <c r="GCT961" s="67"/>
      <c r="GCU961" s="67"/>
      <c r="GCV961" s="67"/>
      <c r="GCW961" s="67"/>
      <c r="GCX961" s="67"/>
      <c r="GCY961" s="67"/>
      <c r="GCZ961" s="67"/>
      <c r="GDA961" s="67"/>
      <c r="GDB961" s="67"/>
      <c r="GDC961" s="67"/>
      <c r="GDD961" s="67"/>
      <c r="GDE961" s="67"/>
      <c r="GDF961" s="67"/>
      <c r="GDG961" s="67"/>
      <c r="GDH961" s="67"/>
      <c r="GDI961" s="67"/>
      <c r="GDJ961" s="67"/>
      <c r="GDK961" s="67"/>
      <c r="GDL961" s="67"/>
      <c r="GDM961" s="67"/>
      <c r="GDN961" s="67"/>
      <c r="GDO961" s="67"/>
      <c r="GDP961" s="67"/>
      <c r="GDQ961" s="67"/>
      <c r="GDR961" s="67"/>
      <c r="GDS961" s="67"/>
      <c r="GDT961" s="67"/>
      <c r="GDU961" s="67"/>
      <c r="GDV961" s="67"/>
      <c r="GDW961" s="67"/>
      <c r="GDX961" s="67"/>
      <c r="GDY961" s="67"/>
      <c r="GDZ961" s="67"/>
      <c r="GEA961" s="67"/>
      <c r="GEB961" s="67"/>
      <c r="GEC961" s="67"/>
      <c r="GED961" s="67"/>
      <c r="GEE961" s="67"/>
      <c r="GEF961" s="67"/>
      <c r="GEG961" s="67"/>
      <c r="GEH961" s="67"/>
      <c r="GEI961" s="67"/>
      <c r="GEJ961" s="67"/>
      <c r="GEK961" s="67"/>
      <c r="GEL961" s="67"/>
      <c r="GEM961" s="67"/>
      <c r="GEN961" s="67"/>
      <c r="GEO961" s="67"/>
      <c r="GEP961" s="67"/>
      <c r="GEQ961" s="67"/>
      <c r="GER961" s="67"/>
      <c r="GES961" s="67"/>
      <c r="GET961" s="67"/>
      <c r="GEU961" s="67"/>
      <c r="GEV961" s="67"/>
      <c r="GEW961" s="67"/>
      <c r="GEX961" s="67"/>
      <c r="GEY961" s="67"/>
      <c r="GEZ961" s="67"/>
      <c r="GFA961" s="67"/>
      <c r="GFB961" s="67"/>
      <c r="GFC961" s="67"/>
      <c r="GFD961" s="67"/>
      <c r="GFE961" s="67"/>
      <c r="GFF961" s="67"/>
      <c r="GFG961" s="67"/>
      <c r="GFH961" s="67"/>
      <c r="GFI961" s="67"/>
      <c r="GFJ961" s="67"/>
      <c r="GFK961" s="67"/>
      <c r="GFL961" s="67"/>
      <c r="GFM961" s="67"/>
      <c r="GFN961" s="67"/>
      <c r="GFO961" s="67"/>
      <c r="GFP961" s="67"/>
      <c r="GFQ961" s="67"/>
      <c r="GFR961" s="67"/>
      <c r="GFS961" s="67"/>
      <c r="GFT961" s="67"/>
      <c r="GFU961" s="67"/>
      <c r="GFV961" s="67"/>
      <c r="GFW961" s="67"/>
      <c r="GFX961" s="67"/>
      <c r="GFY961" s="67"/>
      <c r="GFZ961" s="67"/>
      <c r="GGA961" s="67"/>
      <c r="GGB961" s="67"/>
      <c r="GGC961" s="67"/>
      <c r="GGD961" s="67"/>
      <c r="GGE961" s="67"/>
      <c r="GGF961" s="67"/>
      <c r="GGG961" s="67"/>
      <c r="GGH961" s="67"/>
      <c r="GGI961" s="67"/>
      <c r="GGJ961" s="67"/>
      <c r="GGK961" s="67"/>
      <c r="GGL961" s="67"/>
      <c r="GGM961" s="67"/>
      <c r="GGN961" s="67"/>
      <c r="GGO961" s="67"/>
      <c r="GGP961" s="67"/>
      <c r="GGQ961" s="67"/>
      <c r="GGR961" s="67"/>
      <c r="GGS961" s="67"/>
      <c r="GGT961" s="67"/>
      <c r="GGU961" s="67"/>
      <c r="GGV961" s="67"/>
      <c r="GGW961" s="67"/>
      <c r="GGX961" s="67"/>
      <c r="GGY961" s="67"/>
      <c r="GGZ961" s="67"/>
      <c r="GHA961" s="67"/>
      <c r="GHB961" s="67"/>
      <c r="GHC961" s="67"/>
      <c r="GHD961" s="67"/>
      <c r="GHE961" s="67"/>
      <c r="GHF961" s="67"/>
      <c r="GHG961" s="67"/>
      <c r="GHH961" s="67"/>
      <c r="GHI961" s="67"/>
      <c r="GHJ961" s="67"/>
      <c r="GHK961" s="67"/>
      <c r="GHL961" s="67"/>
      <c r="GHM961" s="67"/>
      <c r="GHN961" s="67"/>
      <c r="GHO961" s="67"/>
      <c r="GHP961" s="67"/>
      <c r="GHQ961" s="67"/>
      <c r="GHR961" s="67"/>
      <c r="GHS961" s="67"/>
      <c r="GHT961" s="67"/>
      <c r="GHU961" s="67"/>
      <c r="GHV961" s="67"/>
      <c r="GHW961" s="67"/>
      <c r="GHX961" s="67"/>
      <c r="GHY961" s="67"/>
      <c r="GHZ961" s="67"/>
      <c r="GIA961" s="67"/>
      <c r="GIB961" s="67"/>
      <c r="GIC961" s="67"/>
      <c r="GID961" s="67"/>
      <c r="GIE961" s="67"/>
      <c r="GIF961" s="67"/>
      <c r="GIG961" s="67"/>
      <c r="GIH961" s="67"/>
      <c r="GII961" s="67"/>
      <c r="GIJ961" s="67"/>
      <c r="GIK961" s="67"/>
      <c r="GIL961" s="67"/>
      <c r="GIM961" s="67"/>
      <c r="GIN961" s="67"/>
      <c r="GIO961" s="67"/>
      <c r="GIP961" s="67"/>
      <c r="GIQ961" s="67"/>
      <c r="GIR961" s="67"/>
      <c r="GIS961" s="67"/>
      <c r="GIT961" s="67"/>
      <c r="GIU961" s="67"/>
      <c r="GIV961" s="67"/>
      <c r="GIW961" s="67"/>
      <c r="GIX961" s="67"/>
      <c r="GIY961" s="67"/>
      <c r="GIZ961" s="67"/>
      <c r="GJA961" s="67"/>
      <c r="GJB961" s="67"/>
      <c r="GJC961" s="67"/>
      <c r="GJD961" s="67"/>
      <c r="GJE961" s="67"/>
      <c r="GJF961" s="67"/>
      <c r="GJG961" s="67"/>
      <c r="GJH961" s="67"/>
      <c r="GJI961" s="67"/>
      <c r="GJJ961" s="67"/>
      <c r="GJK961" s="67"/>
      <c r="GJL961" s="67"/>
      <c r="GJM961" s="67"/>
      <c r="GJN961" s="67"/>
      <c r="GJO961" s="67"/>
      <c r="GJP961" s="67"/>
      <c r="GJQ961" s="67"/>
      <c r="GJR961" s="67"/>
      <c r="GJS961" s="67"/>
      <c r="GJT961" s="67"/>
      <c r="GJU961" s="67"/>
      <c r="GJV961" s="67"/>
      <c r="GJW961" s="67"/>
      <c r="GJX961" s="67"/>
      <c r="GJY961" s="67"/>
      <c r="GJZ961" s="67"/>
      <c r="GKA961" s="67"/>
      <c r="GKB961" s="67"/>
      <c r="GKC961" s="67"/>
      <c r="GKD961" s="67"/>
      <c r="GKE961" s="67"/>
      <c r="GKF961" s="67"/>
      <c r="GKG961" s="67"/>
      <c r="GKH961" s="67"/>
      <c r="GKI961" s="67"/>
      <c r="GKJ961" s="67"/>
      <c r="GKK961" s="67"/>
      <c r="GKL961" s="67"/>
      <c r="GKM961" s="67"/>
      <c r="GKN961" s="67"/>
      <c r="GKO961" s="67"/>
      <c r="GKP961" s="67"/>
      <c r="GKQ961" s="67"/>
      <c r="GKR961" s="67"/>
      <c r="GKS961" s="67"/>
      <c r="GKT961" s="67"/>
      <c r="GKU961" s="67"/>
      <c r="GKV961" s="67"/>
      <c r="GKW961" s="67"/>
      <c r="GKX961" s="67"/>
      <c r="GKY961" s="67"/>
      <c r="GKZ961" s="67"/>
      <c r="GLA961" s="67"/>
      <c r="GLB961" s="67"/>
      <c r="GLC961" s="67"/>
      <c r="GLD961" s="67"/>
      <c r="GLE961" s="67"/>
      <c r="GLF961" s="67"/>
      <c r="GLG961" s="67"/>
      <c r="GLH961" s="67"/>
      <c r="GLI961" s="67"/>
      <c r="GLJ961" s="67"/>
      <c r="GLK961" s="67"/>
      <c r="GLL961" s="67"/>
      <c r="GLM961" s="67"/>
      <c r="GLN961" s="67"/>
      <c r="GLO961" s="67"/>
      <c r="GLP961" s="67"/>
      <c r="GLQ961" s="67"/>
      <c r="GLR961" s="67"/>
      <c r="GLS961" s="67"/>
      <c r="GLT961" s="67"/>
      <c r="GLU961" s="67"/>
      <c r="GLV961" s="67"/>
      <c r="GLW961" s="67"/>
      <c r="GLX961" s="67"/>
      <c r="GLY961" s="67"/>
      <c r="GLZ961" s="67"/>
      <c r="GMA961" s="67"/>
      <c r="GMB961" s="67"/>
      <c r="GMC961" s="67"/>
      <c r="GMD961" s="67"/>
      <c r="GME961" s="67"/>
      <c r="GMF961" s="67"/>
      <c r="GMG961" s="67"/>
      <c r="GMH961" s="67"/>
      <c r="GMI961" s="67"/>
      <c r="GMJ961" s="67"/>
      <c r="GMK961" s="67"/>
      <c r="GML961" s="67"/>
      <c r="GMM961" s="67"/>
      <c r="GMN961" s="67"/>
      <c r="GMO961" s="67"/>
      <c r="GMP961" s="67"/>
      <c r="GMQ961" s="67"/>
      <c r="GMR961" s="67"/>
      <c r="GMS961" s="67"/>
      <c r="GMT961" s="67"/>
      <c r="GMU961" s="67"/>
      <c r="GMV961" s="67"/>
      <c r="GMW961" s="67"/>
      <c r="GMX961" s="67"/>
      <c r="GMY961" s="67"/>
      <c r="GMZ961" s="67"/>
      <c r="GNA961" s="67"/>
      <c r="GNB961" s="67"/>
      <c r="GNC961" s="67"/>
      <c r="GND961" s="67"/>
      <c r="GNE961" s="67"/>
      <c r="GNF961" s="67"/>
      <c r="GNG961" s="67"/>
      <c r="GNH961" s="67"/>
      <c r="GNI961" s="67"/>
      <c r="GNJ961" s="67"/>
      <c r="GNK961" s="67"/>
      <c r="GNL961" s="67"/>
      <c r="GNM961" s="67"/>
      <c r="GNN961" s="67"/>
      <c r="GNO961" s="67"/>
      <c r="GNP961" s="67"/>
      <c r="GNQ961" s="67"/>
      <c r="GNR961" s="67"/>
      <c r="GNS961" s="67"/>
      <c r="GNT961" s="67"/>
      <c r="GNU961" s="67"/>
      <c r="GNV961" s="67"/>
      <c r="GNW961" s="67"/>
      <c r="GNX961" s="67"/>
      <c r="GNY961" s="67"/>
      <c r="GNZ961" s="67"/>
      <c r="GOA961" s="67"/>
      <c r="GOB961" s="67"/>
      <c r="GOC961" s="67"/>
      <c r="GOD961" s="67"/>
      <c r="GOE961" s="67"/>
      <c r="GOF961" s="67"/>
      <c r="GOG961" s="67"/>
      <c r="GOH961" s="67"/>
      <c r="GOI961" s="67"/>
      <c r="GOJ961" s="67"/>
      <c r="GOK961" s="67"/>
      <c r="GOL961" s="67"/>
      <c r="GOM961" s="67"/>
      <c r="GON961" s="67"/>
      <c r="GOO961" s="67"/>
      <c r="GOP961" s="67"/>
      <c r="GOQ961" s="67"/>
      <c r="GOR961" s="67"/>
      <c r="GOS961" s="67"/>
      <c r="GOT961" s="67"/>
      <c r="GOU961" s="67"/>
      <c r="GOV961" s="67"/>
      <c r="GOW961" s="67"/>
      <c r="GOX961" s="67"/>
      <c r="GOY961" s="67"/>
      <c r="GOZ961" s="67"/>
      <c r="GPA961" s="67"/>
      <c r="GPB961" s="67"/>
      <c r="GPC961" s="67"/>
      <c r="GPD961" s="67"/>
      <c r="GPE961" s="67"/>
      <c r="GPF961" s="67"/>
      <c r="GPG961" s="67"/>
      <c r="GPH961" s="67"/>
      <c r="GPI961" s="67"/>
      <c r="GPJ961" s="67"/>
      <c r="GPK961" s="67"/>
      <c r="GPL961" s="67"/>
      <c r="GPM961" s="67"/>
      <c r="GPN961" s="67"/>
      <c r="GPO961" s="67"/>
      <c r="GPP961" s="67"/>
      <c r="GPQ961" s="67"/>
      <c r="GPR961" s="67"/>
      <c r="GPS961" s="67"/>
      <c r="GPT961" s="67"/>
      <c r="GPU961" s="67"/>
      <c r="GPV961" s="67"/>
      <c r="GPW961" s="67"/>
      <c r="GPX961" s="67"/>
      <c r="GPY961" s="67"/>
      <c r="GPZ961" s="67"/>
      <c r="GQA961" s="67"/>
      <c r="GQB961" s="67"/>
      <c r="GQC961" s="67"/>
      <c r="GQD961" s="67"/>
      <c r="GQE961" s="67"/>
      <c r="GQF961" s="67"/>
      <c r="GQG961" s="67"/>
      <c r="GQH961" s="67"/>
      <c r="GQI961" s="67"/>
      <c r="GQJ961" s="67"/>
      <c r="GQK961" s="67"/>
      <c r="GQL961" s="67"/>
      <c r="GQM961" s="67"/>
      <c r="GQN961" s="67"/>
      <c r="GQO961" s="67"/>
      <c r="GQP961" s="67"/>
      <c r="GQQ961" s="67"/>
      <c r="GQR961" s="67"/>
      <c r="GQS961" s="67"/>
      <c r="GQT961" s="67"/>
      <c r="GQU961" s="67"/>
      <c r="GQV961" s="67"/>
      <c r="GQW961" s="67"/>
      <c r="GQX961" s="67"/>
      <c r="GQY961" s="67"/>
      <c r="GQZ961" s="67"/>
      <c r="GRA961" s="67"/>
      <c r="GRB961" s="67"/>
      <c r="GRC961" s="67"/>
      <c r="GRD961" s="67"/>
      <c r="GRE961" s="67"/>
      <c r="GRF961" s="67"/>
      <c r="GRG961" s="67"/>
      <c r="GRH961" s="67"/>
      <c r="GRI961" s="67"/>
      <c r="GRJ961" s="67"/>
      <c r="GRK961" s="67"/>
      <c r="GRL961" s="67"/>
      <c r="GRM961" s="67"/>
      <c r="GRN961" s="67"/>
      <c r="GRO961" s="67"/>
      <c r="GRP961" s="67"/>
      <c r="GRQ961" s="67"/>
      <c r="GRR961" s="67"/>
      <c r="GRS961" s="67"/>
      <c r="GRT961" s="67"/>
      <c r="GRU961" s="67"/>
      <c r="GRV961" s="67"/>
      <c r="GRW961" s="67"/>
      <c r="GRX961" s="67"/>
      <c r="GRY961" s="67"/>
      <c r="GRZ961" s="67"/>
      <c r="GSA961" s="67"/>
      <c r="GSB961" s="67"/>
      <c r="GSC961" s="67"/>
      <c r="GSD961" s="67"/>
      <c r="GSE961" s="67"/>
      <c r="GSF961" s="67"/>
      <c r="GSG961" s="67"/>
      <c r="GSH961" s="67"/>
      <c r="GSI961" s="67"/>
      <c r="GSJ961" s="67"/>
      <c r="GSK961" s="67"/>
      <c r="GSL961" s="67"/>
      <c r="GSM961" s="67"/>
      <c r="GSN961" s="67"/>
      <c r="GSO961" s="67"/>
      <c r="GSP961" s="67"/>
      <c r="GSQ961" s="67"/>
      <c r="GSR961" s="67"/>
      <c r="GSS961" s="67"/>
      <c r="GST961" s="67"/>
      <c r="GSU961" s="67"/>
      <c r="GSV961" s="67"/>
      <c r="GSW961" s="67"/>
      <c r="GSX961" s="67"/>
      <c r="GSY961" s="67"/>
      <c r="GSZ961" s="67"/>
      <c r="GTA961" s="67"/>
      <c r="GTB961" s="67"/>
      <c r="GTC961" s="67"/>
      <c r="GTD961" s="67"/>
      <c r="GTE961" s="67"/>
      <c r="GTF961" s="67"/>
      <c r="GTG961" s="67"/>
      <c r="GTH961" s="67"/>
      <c r="GTI961" s="67"/>
      <c r="GTJ961" s="67"/>
      <c r="GTK961" s="67"/>
      <c r="GTL961" s="67"/>
      <c r="GTM961" s="67"/>
      <c r="GTN961" s="67"/>
      <c r="GTO961" s="67"/>
      <c r="GTP961" s="67"/>
      <c r="GTQ961" s="67"/>
      <c r="GTR961" s="67"/>
      <c r="GTS961" s="67"/>
      <c r="GTT961" s="67"/>
      <c r="GTU961" s="67"/>
      <c r="GTV961" s="67"/>
      <c r="GTW961" s="67"/>
      <c r="GTX961" s="67"/>
      <c r="GTY961" s="67"/>
      <c r="GTZ961" s="67"/>
      <c r="GUA961" s="67"/>
      <c r="GUB961" s="67"/>
      <c r="GUC961" s="67"/>
      <c r="GUD961" s="67"/>
      <c r="GUE961" s="67"/>
      <c r="GUF961" s="67"/>
      <c r="GUG961" s="67"/>
      <c r="GUH961" s="67"/>
      <c r="GUI961" s="67"/>
      <c r="GUJ961" s="67"/>
      <c r="GUK961" s="67"/>
      <c r="GUL961" s="67"/>
      <c r="GUM961" s="67"/>
      <c r="GUN961" s="67"/>
      <c r="GUO961" s="67"/>
      <c r="GUP961" s="67"/>
      <c r="GUQ961" s="67"/>
      <c r="GUR961" s="67"/>
      <c r="GUS961" s="67"/>
      <c r="GUT961" s="67"/>
      <c r="GUU961" s="67"/>
      <c r="GUV961" s="67"/>
      <c r="GUW961" s="67"/>
      <c r="GUX961" s="67"/>
      <c r="GUY961" s="67"/>
      <c r="GUZ961" s="67"/>
      <c r="GVA961" s="67"/>
      <c r="GVB961" s="67"/>
      <c r="GVC961" s="67"/>
      <c r="GVD961" s="67"/>
      <c r="GVE961" s="67"/>
      <c r="GVF961" s="67"/>
      <c r="GVG961" s="67"/>
      <c r="GVH961" s="67"/>
      <c r="GVI961" s="67"/>
      <c r="GVJ961" s="67"/>
      <c r="GVK961" s="67"/>
      <c r="GVL961" s="67"/>
      <c r="GVM961" s="67"/>
      <c r="GVN961" s="67"/>
      <c r="GVO961" s="67"/>
      <c r="GVP961" s="67"/>
      <c r="GVQ961" s="67"/>
      <c r="GVR961" s="67"/>
      <c r="GVS961" s="67"/>
      <c r="GVT961" s="67"/>
      <c r="GVU961" s="67"/>
      <c r="GVV961" s="67"/>
      <c r="GVW961" s="67"/>
      <c r="GVX961" s="67"/>
      <c r="GVY961" s="67"/>
      <c r="GVZ961" s="67"/>
      <c r="GWA961" s="67"/>
      <c r="GWB961" s="67"/>
      <c r="GWC961" s="67"/>
      <c r="GWD961" s="67"/>
      <c r="GWE961" s="67"/>
      <c r="GWF961" s="67"/>
      <c r="GWG961" s="67"/>
      <c r="GWH961" s="67"/>
      <c r="GWI961" s="67"/>
      <c r="GWJ961" s="67"/>
      <c r="GWK961" s="67"/>
      <c r="GWL961" s="67"/>
      <c r="GWM961" s="67"/>
      <c r="GWN961" s="67"/>
      <c r="GWO961" s="67"/>
      <c r="GWP961" s="67"/>
      <c r="GWQ961" s="67"/>
      <c r="GWR961" s="67"/>
      <c r="GWS961" s="67"/>
      <c r="GWT961" s="67"/>
      <c r="GWU961" s="67"/>
      <c r="GWV961" s="67"/>
      <c r="GWW961" s="67"/>
      <c r="GWX961" s="67"/>
      <c r="GWY961" s="67"/>
      <c r="GWZ961" s="67"/>
      <c r="GXA961" s="67"/>
      <c r="GXB961" s="67"/>
      <c r="GXC961" s="67"/>
      <c r="GXD961" s="67"/>
      <c r="GXE961" s="67"/>
      <c r="GXF961" s="67"/>
      <c r="GXG961" s="67"/>
      <c r="GXH961" s="67"/>
      <c r="GXI961" s="67"/>
      <c r="GXJ961" s="67"/>
      <c r="GXK961" s="67"/>
      <c r="GXL961" s="67"/>
      <c r="GXM961" s="67"/>
      <c r="GXN961" s="67"/>
      <c r="GXO961" s="67"/>
      <c r="GXP961" s="67"/>
      <c r="GXQ961" s="67"/>
      <c r="GXR961" s="67"/>
      <c r="GXS961" s="67"/>
      <c r="GXT961" s="67"/>
      <c r="GXU961" s="67"/>
      <c r="GXV961" s="67"/>
      <c r="GXW961" s="67"/>
      <c r="GXX961" s="67"/>
      <c r="GXY961" s="67"/>
      <c r="GXZ961" s="67"/>
      <c r="GYA961" s="67"/>
      <c r="GYB961" s="67"/>
      <c r="GYC961" s="67"/>
      <c r="GYD961" s="67"/>
      <c r="GYE961" s="67"/>
      <c r="GYF961" s="67"/>
      <c r="GYG961" s="67"/>
      <c r="GYH961" s="67"/>
      <c r="GYI961" s="67"/>
      <c r="GYJ961" s="67"/>
      <c r="GYK961" s="67"/>
      <c r="GYL961" s="67"/>
      <c r="GYM961" s="67"/>
      <c r="GYN961" s="67"/>
      <c r="GYO961" s="67"/>
      <c r="GYP961" s="67"/>
      <c r="GYQ961" s="67"/>
      <c r="GYR961" s="67"/>
      <c r="GYS961" s="67"/>
      <c r="GYT961" s="67"/>
      <c r="GYU961" s="67"/>
      <c r="GYV961" s="67"/>
      <c r="GYW961" s="67"/>
      <c r="GYX961" s="67"/>
      <c r="GYY961" s="67"/>
      <c r="GYZ961" s="67"/>
      <c r="GZA961" s="67"/>
      <c r="GZB961" s="67"/>
      <c r="GZC961" s="67"/>
      <c r="GZD961" s="67"/>
      <c r="GZE961" s="67"/>
      <c r="GZF961" s="67"/>
      <c r="GZG961" s="67"/>
      <c r="GZH961" s="67"/>
      <c r="GZI961" s="67"/>
      <c r="GZJ961" s="67"/>
      <c r="GZK961" s="67"/>
      <c r="GZL961" s="67"/>
      <c r="GZM961" s="67"/>
      <c r="GZN961" s="67"/>
      <c r="GZO961" s="67"/>
      <c r="GZP961" s="67"/>
      <c r="GZQ961" s="67"/>
      <c r="GZR961" s="67"/>
      <c r="GZS961" s="67"/>
      <c r="GZT961" s="67"/>
      <c r="GZU961" s="67"/>
      <c r="GZV961" s="67"/>
      <c r="GZW961" s="67"/>
      <c r="GZX961" s="67"/>
      <c r="GZY961" s="67"/>
      <c r="GZZ961" s="67"/>
      <c r="HAA961" s="67"/>
      <c r="HAB961" s="67"/>
      <c r="HAC961" s="67"/>
      <c r="HAD961" s="67"/>
      <c r="HAE961" s="67"/>
      <c r="HAF961" s="67"/>
      <c r="HAG961" s="67"/>
      <c r="HAH961" s="67"/>
      <c r="HAI961" s="67"/>
      <c r="HAJ961" s="67"/>
      <c r="HAK961" s="67"/>
      <c r="HAL961" s="67"/>
      <c r="HAM961" s="67"/>
      <c r="HAN961" s="67"/>
      <c r="HAO961" s="67"/>
      <c r="HAP961" s="67"/>
      <c r="HAQ961" s="67"/>
      <c r="HAR961" s="67"/>
      <c r="HAS961" s="67"/>
      <c r="HAT961" s="67"/>
      <c r="HAU961" s="67"/>
      <c r="HAV961" s="67"/>
      <c r="HAW961" s="67"/>
      <c r="HAX961" s="67"/>
      <c r="HAY961" s="67"/>
      <c r="HAZ961" s="67"/>
      <c r="HBA961" s="67"/>
      <c r="HBB961" s="67"/>
      <c r="HBC961" s="67"/>
      <c r="HBD961" s="67"/>
      <c r="HBE961" s="67"/>
      <c r="HBF961" s="67"/>
      <c r="HBG961" s="67"/>
      <c r="HBH961" s="67"/>
      <c r="HBI961" s="67"/>
      <c r="HBJ961" s="67"/>
      <c r="HBK961" s="67"/>
      <c r="HBL961" s="67"/>
      <c r="HBM961" s="67"/>
      <c r="HBN961" s="67"/>
      <c r="HBO961" s="67"/>
      <c r="HBP961" s="67"/>
      <c r="HBQ961" s="67"/>
      <c r="HBR961" s="67"/>
      <c r="HBS961" s="67"/>
      <c r="HBT961" s="67"/>
      <c r="HBU961" s="67"/>
      <c r="HBV961" s="67"/>
      <c r="HBW961" s="67"/>
      <c r="HBX961" s="67"/>
      <c r="HBY961" s="67"/>
      <c r="HBZ961" s="67"/>
      <c r="HCA961" s="67"/>
      <c r="HCB961" s="67"/>
      <c r="HCC961" s="67"/>
      <c r="HCD961" s="67"/>
      <c r="HCE961" s="67"/>
      <c r="HCF961" s="67"/>
      <c r="HCG961" s="67"/>
      <c r="HCH961" s="67"/>
      <c r="HCI961" s="67"/>
      <c r="HCJ961" s="67"/>
      <c r="HCK961" s="67"/>
      <c r="HCL961" s="67"/>
      <c r="HCM961" s="67"/>
      <c r="HCN961" s="67"/>
      <c r="HCO961" s="67"/>
      <c r="HCP961" s="67"/>
      <c r="HCQ961" s="67"/>
      <c r="HCR961" s="67"/>
      <c r="HCS961" s="67"/>
      <c r="HCT961" s="67"/>
      <c r="HCU961" s="67"/>
      <c r="HCV961" s="67"/>
      <c r="HCW961" s="67"/>
      <c r="HCX961" s="67"/>
      <c r="HCY961" s="67"/>
      <c r="HCZ961" s="67"/>
      <c r="HDA961" s="67"/>
      <c r="HDB961" s="67"/>
      <c r="HDC961" s="67"/>
      <c r="HDD961" s="67"/>
      <c r="HDE961" s="67"/>
      <c r="HDF961" s="67"/>
      <c r="HDG961" s="67"/>
      <c r="HDH961" s="67"/>
      <c r="HDI961" s="67"/>
      <c r="HDJ961" s="67"/>
      <c r="HDK961" s="67"/>
      <c r="HDL961" s="67"/>
      <c r="HDM961" s="67"/>
      <c r="HDN961" s="67"/>
      <c r="HDO961" s="67"/>
      <c r="HDP961" s="67"/>
      <c r="HDQ961" s="67"/>
      <c r="HDR961" s="67"/>
      <c r="HDS961" s="67"/>
      <c r="HDT961" s="67"/>
      <c r="HDU961" s="67"/>
      <c r="HDV961" s="67"/>
      <c r="HDW961" s="67"/>
      <c r="HDX961" s="67"/>
      <c r="HDY961" s="67"/>
      <c r="HDZ961" s="67"/>
      <c r="HEA961" s="67"/>
      <c r="HEB961" s="67"/>
      <c r="HEC961" s="67"/>
      <c r="HED961" s="67"/>
      <c r="HEE961" s="67"/>
      <c r="HEF961" s="67"/>
      <c r="HEG961" s="67"/>
      <c r="HEH961" s="67"/>
      <c r="HEI961" s="67"/>
      <c r="HEJ961" s="67"/>
      <c r="HEK961" s="67"/>
      <c r="HEL961" s="67"/>
      <c r="HEM961" s="67"/>
      <c r="HEN961" s="67"/>
      <c r="HEO961" s="67"/>
      <c r="HEP961" s="67"/>
      <c r="HEQ961" s="67"/>
      <c r="HER961" s="67"/>
      <c r="HES961" s="67"/>
      <c r="HET961" s="67"/>
      <c r="HEU961" s="67"/>
      <c r="HEV961" s="67"/>
      <c r="HEW961" s="67"/>
      <c r="HEX961" s="67"/>
      <c r="HEY961" s="67"/>
      <c r="HEZ961" s="67"/>
      <c r="HFA961" s="67"/>
      <c r="HFB961" s="67"/>
      <c r="HFC961" s="67"/>
      <c r="HFD961" s="67"/>
      <c r="HFE961" s="67"/>
      <c r="HFF961" s="67"/>
      <c r="HFG961" s="67"/>
      <c r="HFH961" s="67"/>
      <c r="HFI961" s="67"/>
      <c r="HFJ961" s="67"/>
      <c r="HFK961" s="67"/>
      <c r="HFL961" s="67"/>
      <c r="HFM961" s="67"/>
      <c r="HFN961" s="67"/>
      <c r="HFO961" s="67"/>
      <c r="HFP961" s="67"/>
      <c r="HFQ961" s="67"/>
      <c r="HFR961" s="67"/>
      <c r="HFS961" s="67"/>
      <c r="HFT961" s="67"/>
      <c r="HFU961" s="67"/>
      <c r="HFV961" s="67"/>
      <c r="HFW961" s="67"/>
      <c r="HFX961" s="67"/>
      <c r="HFY961" s="67"/>
      <c r="HFZ961" s="67"/>
      <c r="HGA961" s="67"/>
      <c r="HGB961" s="67"/>
      <c r="HGC961" s="67"/>
      <c r="HGD961" s="67"/>
      <c r="HGE961" s="67"/>
      <c r="HGF961" s="67"/>
      <c r="HGG961" s="67"/>
      <c r="HGH961" s="67"/>
      <c r="HGI961" s="67"/>
      <c r="HGJ961" s="67"/>
      <c r="HGK961" s="67"/>
      <c r="HGL961" s="67"/>
      <c r="HGM961" s="67"/>
      <c r="HGN961" s="67"/>
      <c r="HGO961" s="67"/>
      <c r="HGP961" s="67"/>
      <c r="HGQ961" s="67"/>
      <c r="HGR961" s="67"/>
      <c r="HGS961" s="67"/>
      <c r="HGT961" s="67"/>
      <c r="HGU961" s="67"/>
      <c r="HGV961" s="67"/>
      <c r="HGW961" s="67"/>
      <c r="HGX961" s="67"/>
      <c r="HGY961" s="67"/>
      <c r="HGZ961" s="67"/>
      <c r="HHA961" s="67"/>
      <c r="HHB961" s="67"/>
      <c r="HHC961" s="67"/>
      <c r="HHD961" s="67"/>
      <c r="HHE961" s="67"/>
      <c r="HHF961" s="67"/>
      <c r="HHG961" s="67"/>
      <c r="HHH961" s="67"/>
      <c r="HHI961" s="67"/>
      <c r="HHJ961" s="67"/>
      <c r="HHK961" s="67"/>
      <c r="HHL961" s="67"/>
      <c r="HHM961" s="67"/>
      <c r="HHN961" s="67"/>
      <c r="HHO961" s="67"/>
      <c r="HHP961" s="67"/>
      <c r="HHQ961" s="67"/>
      <c r="HHR961" s="67"/>
      <c r="HHS961" s="67"/>
      <c r="HHT961" s="67"/>
      <c r="HHU961" s="67"/>
      <c r="HHV961" s="67"/>
      <c r="HHW961" s="67"/>
      <c r="HHX961" s="67"/>
      <c r="HHY961" s="67"/>
      <c r="HHZ961" s="67"/>
      <c r="HIA961" s="67"/>
      <c r="HIB961" s="67"/>
      <c r="HIC961" s="67"/>
      <c r="HID961" s="67"/>
      <c r="HIE961" s="67"/>
      <c r="HIF961" s="67"/>
      <c r="HIG961" s="67"/>
      <c r="HIH961" s="67"/>
      <c r="HII961" s="67"/>
      <c r="HIJ961" s="67"/>
      <c r="HIK961" s="67"/>
      <c r="HIL961" s="67"/>
      <c r="HIM961" s="67"/>
      <c r="HIN961" s="67"/>
      <c r="HIO961" s="67"/>
      <c r="HIP961" s="67"/>
      <c r="HIQ961" s="67"/>
      <c r="HIR961" s="67"/>
      <c r="HIS961" s="67"/>
      <c r="HIT961" s="67"/>
      <c r="HIU961" s="67"/>
      <c r="HIV961" s="67"/>
      <c r="HIW961" s="67"/>
      <c r="HIX961" s="67"/>
      <c r="HIY961" s="67"/>
      <c r="HIZ961" s="67"/>
      <c r="HJA961" s="67"/>
      <c r="HJB961" s="67"/>
      <c r="HJC961" s="67"/>
      <c r="HJD961" s="67"/>
      <c r="HJE961" s="67"/>
      <c r="HJF961" s="67"/>
      <c r="HJG961" s="67"/>
      <c r="HJH961" s="67"/>
      <c r="HJI961" s="67"/>
      <c r="HJJ961" s="67"/>
      <c r="HJK961" s="67"/>
      <c r="HJL961" s="67"/>
      <c r="HJM961" s="67"/>
      <c r="HJN961" s="67"/>
      <c r="HJO961" s="67"/>
      <c r="HJP961" s="67"/>
      <c r="HJQ961" s="67"/>
      <c r="HJR961" s="67"/>
      <c r="HJS961" s="67"/>
      <c r="HJT961" s="67"/>
      <c r="HJU961" s="67"/>
      <c r="HJV961" s="67"/>
      <c r="HJW961" s="67"/>
      <c r="HJX961" s="67"/>
      <c r="HJY961" s="67"/>
      <c r="HJZ961" s="67"/>
      <c r="HKA961" s="67"/>
      <c r="HKB961" s="67"/>
      <c r="HKC961" s="67"/>
      <c r="HKD961" s="67"/>
      <c r="HKE961" s="67"/>
      <c r="HKF961" s="67"/>
      <c r="HKG961" s="67"/>
      <c r="HKH961" s="67"/>
      <c r="HKI961" s="67"/>
      <c r="HKJ961" s="67"/>
      <c r="HKK961" s="67"/>
      <c r="HKL961" s="67"/>
      <c r="HKM961" s="67"/>
      <c r="HKN961" s="67"/>
      <c r="HKO961" s="67"/>
      <c r="HKP961" s="67"/>
      <c r="HKQ961" s="67"/>
      <c r="HKR961" s="67"/>
      <c r="HKS961" s="67"/>
      <c r="HKT961" s="67"/>
      <c r="HKU961" s="67"/>
      <c r="HKV961" s="67"/>
      <c r="HKW961" s="67"/>
      <c r="HKX961" s="67"/>
      <c r="HKY961" s="67"/>
      <c r="HKZ961" s="67"/>
      <c r="HLA961" s="67"/>
      <c r="HLB961" s="67"/>
      <c r="HLC961" s="67"/>
      <c r="HLD961" s="67"/>
      <c r="HLE961" s="67"/>
      <c r="HLF961" s="67"/>
      <c r="HLG961" s="67"/>
      <c r="HLH961" s="67"/>
      <c r="HLI961" s="67"/>
      <c r="HLJ961" s="67"/>
      <c r="HLK961" s="67"/>
      <c r="HLL961" s="67"/>
      <c r="HLM961" s="67"/>
      <c r="HLN961" s="67"/>
      <c r="HLO961" s="67"/>
      <c r="HLP961" s="67"/>
      <c r="HLQ961" s="67"/>
      <c r="HLR961" s="67"/>
      <c r="HLS961" s="67"/>
      <c r="HLT961" s="67"/>
      <c r="HLU961" s="67"/>
      <c r="HLV961" s="67"/>
      <c r="HLW961" s="67"/>
      <c r="HLX961" s="67"/>
      <c r="HLY961" s="67"/>
      <c r="HLZ961" s="67"/>
      <c r="HMA961" s="67"/>
      <c r="HMB961" s="67"/>
      <c r="HMC961" s="67"/>
      <c r="HMD961" s="67"/>
      <c r="HME961" s="67"/>
      <c r="HMF961" s="67"/>
      <c r="HMG961" s="67"/>
      <c r="HMH961" s="67"/>
      <c r="HMI961" s="67"/>
      <c r="HMJ961" s="67"/>
      <c r="HMK961" s="67"/>
      <c r="HML961" s="67"/>
      <c r="HMM961" s="67"/>
      <c r="HMN961" s="67"/>
      <c r="HMO961" s="67"/>
      <c r="HMP961" s="67"/>
      <c r="HMQ961" s="67"/>
      <c r="HMR961" s="67"/>
      <c r="HMS961" s="67"/>
      <c r="HMT961" s="67"/>
      <c r="HMU961" s="67"/>
      <c r="HMV961" s="67"/>
      <c r="HMW961" s="67"/>
      <c r="HMX961" s="67"/>
      <c r="HMY961" s="67"/>
      <c r="HMZ961" s="67"/>
      <c r="HNA961" s="67"/>
      <c r="HNB961" s="67"/>
      <c r="HNC961" s="67"/>
      <c r="HND961" s="67"/>
      <c r="HNE961" s="67"/>
      <c r="HNF961" s="67"/>
      <c r="HNG961" s="67"/>
      <c r="HNH961" s="67"/>
      <c r="HNI961" s="67"/>
      <c r="HNJ961" s="67"/>
      <c r="HNK961" s="67"/>
      <c r="HNL961" s="67"/>
      <c r="HNM961" s="67"/>
      <c r="HNN961" s="67"/>
      <c r="HNO961" s="67"/>
      <c r="HNP961" s="67"/>
      <c r="HNQ961" s="67"/>
      <c r="HNR961" s="67"/>
      <c r="HNS961" s="67"/>
      <c r="HNT961" s="67"/>
      <c r="HNU961" s="67"/>
      <c r="HNV961" s="67"/>
      <c r="HNW961" s="67"/>
      <c r="HNX961" s="67"/>
      <c r="HNY961" s="67"/>
      <c r="HNZ961" s="67"/>
      <c r="HOA961" s="67"/>
      <c r="HOB961" s="67"/>
      <c r="HOC961" s="67"/>
      <c r="HOD961" s="67"/>
      <c r="HOE961" s="67"/>
      <c r="HOF961" s="67"/>
      <c r="HOG961" s="67"/>
      <c r="HOH961" s="67"/>
      <c r="HOI961" s="67"/>
      <c r="HOJ961" s="67"/>
      <c r="HOK961" s="67"/>
      <c r="HOL961" s="67"/>
      <c r="HOM961" s="67"/>
      <c r="HON961" s="67"/>
      <c r="HOO961" s="67"/>
      <c r="HOP961" s="67"/>
      <c r="HOQ961" s="67"/>
      <c r="HOR961" s="67"/>
      <c r="HOS961" s="67"/>
      <c r="HOT961" s="67"/>
      <c r="HOU961" s="67"/>
      <c r="HOV961" s="67"/>
      <c r="HOW961" s="67"/>
      <c r="HOX961" s="67"/>
      <c r="HOY961" s="67"/>
      <c r="HOZ961" s="67"/>
      <c r="HPA961" s="67"/>
      <c r="HPB961" s="67"/>
      <c r="HPC961" s="67"/>
      <c r="HPD961" s="67"/>
      <c r="HPE961" s="67"/>
      <c r="HPF961" s="67"/>
      <c r="HPG961" s="67"/>
      <c r="HPH961" s="67"/>
      <c r="HPI961" s="67"/>
      <c r="HPJ961" s="67"/>
      <c r="HPK961" s="67"/>
      <c r="HPL961" s="67"/>
      <c r="HPM961" s="67"/>
      <c r="HPN961" s="67"/>
      <c r="HPO961" s="67"/>
      <c r="HPP961" s="67"/>
      <c r="HPQ961" s="67"/>
      <c r="HPR961" s="67"/>
      <c r="HPS961" s="67"/>
      <c r="HPT961" s="67"/>
      <c r="HPU961" s="67"/>
      <c r="HPV961" s="67"/>
      <c r="HPW961" s="67"/>
      <c r="HPX961" s="67"/>
      <c r="HPY961" s="67"/>
      <c r="HPZ961" s="67"/>
      <c r="HQA961" s="67"/>
      <c r="HQB961" s="67"/>
      <c r="HQC961" s="67"/>
      <c r="HQD961" s="67"/>
      <c r="HQE961" s="67"/>
      <c r="HQF961" s="67"/>
      <c r="HQG961" s="67"/>
      <c r="HQH961" s="67"/>
      <c r="HQI961" s="67"/>
      <c r="HQJ961" s="67"/>
      <c r="HQK961" s="67"/>
      <c r="HQL961" s="67"/>
      <c r="HQM961" s="67"/>
      <c r="HQN961" s="67"/>
      <c r="HQO961" s="67"/>
      <c r="HQP961" s="67"/>
      <c r="HQQ961" s="67"/>
      <c r="HQR961" s="67"/>
      <c r="HQS961" s="67"/>
      <c r="HQT961" s="67"/>
      <c r="HQU961" s="67"/>
      <c r="HQV961" s="67"/>
      <c r="HQW961" s="67"/>
      <c r="HQX961" s="67"/>
      <c r="HQY961" s="67"/>
      <c r="HQZ961" s="67"/>
      <c r="HRA961" s="67"/>
      <c r="HRB961" s="67"/>
      <c r="HRC961" s="67"/>
      <c r="HRD961" s="67"/>
      <c r="HRE961" s="67"/>
      <c r="HRF961" s="67"/>
      <c r="HRG961" s="67"/>
      <c r="HRH961" s="67"/>
      <c r="HRI961" s="67"/>
      <c r="HRJ961" s="67"/>
      <c r="HRK961" s="67"/>
      <c r="HRL961" s="67"/>
      <c r="HRM961" s="67"/>
      <c r="HRN961" s="67"/>
      <c r="HRO961" s="67"/>
      <c r="HRP961" s="67"/>
      <c r="HRQ961" s="67"/>
      <c r="HRR961" s="67"/>
      <c r="HRS961" s="67"/>
      <c r="HRT961" s="67"/>
      <c r="HRU961" s="67"/>
      <c r="HRV961" s="67"/>
      <c r="HRW961" s="67"/>
      <c r="HRX961" s="67"/>
      <c r="HRY961" s="67"/>
      <c r="HRZ961" s="67"/>
      <c r="HSA961" s="67"/>
      <c r="HSB961" s="67"/>
      <c r="HSC961" s="67"/>
      <c r="HSD961" s="67"/>
      <c r="HSE961" s="67"/>
      <c r="HSF961" s="67"/>
      <c r="HSG961" s="67"/>
      <c r="HSH961" s="67"/>
      <c r="HSI961" s="67"/>
      <c r="HSJ961" s="67"/>
      <c r="HSK961" s="67"/>
      <c r="HSL961" s="67"/>
      <c r="HSM961" s="67"/>
      <c r="HSN961" s="67"/>
      <c r="HSO961" s="67"/>
      <c r="HSP961" s="67"/>
      <c r="HSQ961" s="67"/>
      <c r="HSR961" s="67"/>
      <c r="HSS961" s="67"/>
      <c r="HST961" s="67"/>
      <c r="HSU961" s="67"/>
      <c r="HSV961" s="67"/>
      <c r="HSW961" s="67"/>
      <c r="HSX961" s="67"/>
      <c r="HSY961" s="67"/>
      <c r="HSZ961" s="67"/>
      <c r="HTA961" s="67"/>
      <c r="HTB961" s="67"/>
      <c r="HTC961" s="67"/>
      <c r="HTD961" s="67"/>
      <c r="HTE961" s="67"/>
      <c r="HTF961" s="67"/>
      <c r="HTG961" s="67"/>
      <c r="HTH961" s="67"/>
      <c r="HTI961" s="67"/>
      <c r="HTJ961" s="67"/>
      <c r="HTK961" s="67"/>
      <c r="HTL961" s="67"/>
      <c r="HTM961" s="67"/>
      <c r="HTN961" s="67"/>
      <c r="HTO961" s="67"/>
      <c r="HTP961" s="67"/>
      <c r="HTQ961" s="67"/>
      <c r="HTR961" s="67"/>
      <c r="HTS961" s="67"/>
      <c r="HTT961" s="67"/>
      <c r="HTU961" s="67"/>
      <c r="HTV961" s="67"/>
      <c r="HTW961" s="67"/>
      <c r="HTX961" s="67"/>
      <c r="HTY961" s="67"/>
      <c r="HTZ961" s="67"/>
      <c r="HUA961" s="67"/>
      <c r="HUB961" s="67"/>
      <c r="HUC961" s="67"/>
      <c r="HUD961" s="67"/>
      <c r="HUE961" s="67"/>
      <c r="HUF961" s="67"/>
      <c r="HUG961" s="67"/>
      <c r="HUH961" s="67"/>
      <c r="HUI961" s="67"/>
      <c r="HUJ961" s="67"/>
      <c r="HUK961" s="67"/>
      <c r="HUL961" s="67"/>
      <c r="HUM961" s="67"/>
      <c r="HUN961" s="67"/>
      <c r="HUO961" s="67"/>
      <c r="HUP961" s="67"/>
      <c r="HUQ961" s="67"/>
      <c r="HUR961" s="67"/>
      <c r="HUS961" s="67"/>
      <c r="HUT961" s="67"/>
      <c r="HUU961" s="67"/>
      <c r="HUV961" s="67"/>
      <c r="HUW961" s="67"/>
      <c r="HUX961" s="67"/>
      <c r="HUY961" s="67"/>
      <c r="HUZ961" s="67"/>
      <c r="HVA961" s="67"/>
      <c r="HVB961" s="67"/>
      <c r="HVC961" s="67"/>
      <c r="HVD961" s="67"/>
      <c r="HVE961" s="67"/>
      <c r="HVF961" s="67"/>
      <c r="HVG961" s="67"/>
      <c r="HVH961" s="67"/>
      <c r="HVI961" s="67"/>
      <c r="HVJ961" s="67"/>
      <c r="HVK961" s="67"/>
      <c r="HVL961" s="67"/>
      <c r="HVM961" s="67"/>
      <c r="HVN961" s="67"/>
      <c r="HVO961" s="67"/>
      <c r="HVP961" s="67"/>
      <c r="HVQ961" s="67"/>
      <c r="HVR961" s="67"/>
      <c r="HVS961" s="67"/>
      <c r="HVT961" s="67"/>
      <c r="HVU961" s="67"/>
      <c r="HVV961" s="67"/>
      <c r="HVW961" s="67"/>
      <c r="HVX961" s="67"/>
      <c r="HVY961" s="67"/>
      <c r="HVZ961" s="67"/>
      <c r="HWA961" s="67"/>
      <c r="HWB961" s="67"/>
      <c r="HWC961" s="67"/>
      <c r="HWD961" s="67"/>
      <c r="HWE961" s="67"/>
      <c r="HWF961" s="67"/>
      <c r="HWG961" s="67"/>
      <c r="HWH961" s="67"/>
      <c r="HWI961" s="67"/>
      <c r="HWJ961" s="67"/>
      <c r="HWK961" s="67"/>
      <c r="HWL961" s="67"/>
      <c r="HWM961" s="67"/>
      <c r="HWN961" s="67"/>
      <c r="HWO961" s="67"/>
      <c r="HWP961" s="67"/>
      <c r="HWQ961" s="67"/>
      <c r="HWR961" s="67"/>
      <c r="HWS961" s="67"/>
      <c r="HWT961" s="67"/>
      <c r="HWU961" s="67"/>
      <c r="HWV961" s="67"/>
      <c r="HWW961" s="67"/>
      <c r="HWX961" s="67"/>
      <c r="HWY961" s="67"/>
      <c r="HWZ961" s="67"/>
      <c r="HXA961" s="67"/>
      <c r="HXB961" s="67"/>
      <c r="HXC961" s="67"/>
      <c r="HXD961" s="67"/>
      <c r="HXE961" s="67"/>
      <c r="HXF961" s="67"/>
      <c r="HXG961" s="67"/>
      <c r="HXH961" s="67"/>
      <c r="HXI961" s="67"/>
      <c r="HXJ961" s="67"/>
      <c r="HXK961" s="67"/>
      <c r="HXL961" s="67"/>
      <c r="HXM961" s="67"/>
      <c r="HXN961" s="67"/>
      <c r="HXO961" s="67"/>
      <c r="HXP961" s="67"/>
      <c r="HXQ961" s="67"/>
      <c r="HXR961" s="67"/>
      <c r="HXS961" s="67"/>
      <c r="HXT961" s="67"/>
      <c r="HXU961" s="67"/>
      <c r="HXV961" s="67"/>
      <c r="HXW961" s="67"/>
      <c r="HXX961" s="67"/>
      <c r="HXY961" s="67"/>
      <c r="HXZ961" s="67"/>
      <c r="HYA961" s="67"/>
      <c r="HYB961" s="67"/>
      <c r="HYC961" s="67"/>
      <c r="HYD961" s="67"/>
      <c r="HYE961" s="67"/>
      <c r="HYF961" s="67"/>
      <c r="HYG961" s="67"/>
      <c r="HYH961" s="67"/>
      <c r="HYI961" s="67"/>
      <c r="HYJ961" s="67"/>
      <c r="HYK961" s="67"/>
      <c r="HYL961" s="67"/>
      <c r="HYM961" s="67"/>
      <c r="HYN961" s="67"/>
      <c r="HYO961" s="67"/>
      <c r="HYP961" s="67"/>
      <c r="HYQ961" s="67"/>
      <c r="HYR961" s="67"/>
      <c r="HYS961" s="67"/>
      <c r="HYT961" s="67"/>
      <c r="HYU961" s="67"/>
      <c r="HYV961" s="67"/>
      <c r="HYW961" s="67"/>
      <c r="HYX961" s="67"/>
      <c r="HYY961" s="67"/>
      <c r="HYZ961" s="67"/>
      <c r="HZA961" s="67"/>
      <c r="HZB961" s="67"/>
      <c r="HZC961" s="67"/>
      <c r="HZD961" s="67"/>
      <c r="HZE961" s="67"/>
      <c r="HZF961" s="67"/>
      <c r="HZG961" s="67"/>
      <c r="HZH961" s="67"/>
      <c r="HZI961" s="67"/>
      <c r="HZJ961" s="67"/>
      <c r="HZK961" s="67"/>
      <c r="HZL961" s="67"/>
      <c r="HZM961" s="67"/>
      <c r="HZN961" s="67"/>
      <c r="HZO961" s="67"/>
      <c r="HZP961" s="67"/>
      <c r="HZQ961" s="67"/>
      <c r="HZR961" s="67"/>
      <c r="HZS961" s="67"/>
      <c r="HZT961" s="67"/>
      <c r="HZU961" s="67"/>
      <c r="HZV961" s="67"/>
      <c r="HZW961" s="67"/>
      <c r="HZX961" s="67"/>
      <c r="HZY961" s="67"/>
      <c r="HZZ961" s="67"/>
      <c r="IAA961" s="67"/>
      <c r="IAB961" s="67"/>
      <c r="IAC961" s="67"/>
      <c r="IAD961" s="67"/>
      <c r="IAE961" s="67"/>
      <c r="IAF961" s="67"/>
      <c r="IAG961" s="67"/>
      <c r="IAH961" s="67"/>
      <c r="IAI961" s="67"/>
      <c r="IAJ961" s="67"/>
      <c r="IAK961" s="67"/>
      <c r="IAL961" s="67"/>
      <c r="IAM961" s="67"/>
      <c r="IAN961" s="67"/>
      <c r="IAO961" s="67"/>
      <c r="IAP961" s="67"/>
      <c r="IAQ961" s="67"/>
      <c r="IAR961" s="67"/>
      <c r="IAS961" s="67"/>
      <c r="IAT961" s="67"/>
      <c r="IAU961" s="67"/>
      <c r="IAV961" s="67"/>
      <c r="IAW961" s="67"/>
      <c r="IAX961" s="67"/>
      <c r="IAY961" s="67"/>
      <c r="IAZ961" s="67"/>
      <c r="IBA961" s="67"/>
      <c r="IBB961" s="67"/>
      <c r="IBC961" s="67"/>
      <c r="IBD961" s="67"/>
      <c r="IBE961" s="67"/>
      <c r="IBF961" s="67"/>
      <c r="IBG961" s="67"/>
      <c r="IBH961" s="67"/>
      <c r="IBI961" s="67"/>
      <c r="IBJ961" s="67"/>
      <c r="IBK961" s="67"/>
      <c r="IBL961" s="67"/>
      <c r="IBM961" s="67"/>
      <c r="IBN961" s="67"/>
      <c r="IBO961" s="67"/>
      <c r="IBP961" s="67"/>
      <c r="IBQ961" s="67"/>
      <c r="IBR961" s="67"/>
      <c r="IBS961" s="67"/>
      <c r="IBT961" s="67"/>
      <c r="IBU961" s="67"/>
      <c r="IBV961" s="67"/>
      <c r="IBW961" s="67"/>
      <c r="IBX961" s="67"/>
      <c r="IBY961" s="67"/>
      <c r="IBZ961" s="67"/>
      <c r="ICA961" s="67"/>
      <c r="ICB961" s="67"/>
      <c r="ICC961" s="67"/>
      <c r="ICD961" s="67"/>
      <c r="ICE961" s="67"/>
      <c r="ICF961" s="67"/>
      <c r="ICG961" s="67"/>
      <c r="ICH961" s="67"/>
      <c r="ICI961" s="67"/>
      <c r="ICJ961" s="67"/>
      <c r="ICK961" s="67"/>
      <c r="ICL961" s="67"/>
      <c r="ICM961" s="67"/>
      <c r="ICN961" s="67"/>
      <c r="ICO961" s="67"/>
      <c r="ICP961" s="67"/>
      <c r="ICQ961" s="67"/>
      <c r="ICR961" s="67"/>
      <c r="ICS961" s="67"/>
      <c r="ICT961" s="67"/>
      <c r="ICU961" s="67"/>
      <c r="ICV961" s="67"/>
      <c r="ICW961" s="67"/>
      <c r="ICX961" s="67"/>
      <c r="ICY961" s="67"/>
      <c r="ICZ961" s="67"/>
      <c r="IDA961" s="67"/>
      <c r="IDB961" s="67"/>
      <c r="IDC961" s="67"/>
      <c r="IDD961" s="67"/>
      <c r="IDE961" s="67"/>
      <c r="IDF961" s="67"/>
      <c r="IDG961" s="67"/>
      <c r="IDH961" s="67"/>
      <c r="IDI961" s="67"/>
      <c r="IDJ961" s="67"/>
      <c r="IDK961" s="67"/>
      <c r="IDL961" s="67"/>
      <c r="IDM961" s="67"/>
      <c r="IDN961" s="67"/>
      <c r="IDO961" s="67"/>
      <c r="IDP961" s="67"/>
      <c r="IDQ961" s="67"/>
      <c r="IDR961" s="67"/>
      <c r="IDS961" s="67"/>
      <c r="IDT961" s="67"/>
      <c r="IDU961" s="67"/>
      <c r="IDV961" s="67"/>
      <c r="IDW961" s="67"/>
      <c r="IDX961" s="67"/>
      <c r="IDY961" s="67"/>
      <c r="IDZ961" s="67"/>
      <c r="IEA961" s="67"/>
      <c r="IEB961" s="67"/>
      <c r="IEC961" s="67"/>
      <c r="IED961" s="67"/>
      <c r="IEE961" s="67"/>
      <c r="IEF961" s="67"/>
      <c r="IEG961" s="67"/>
      <c r="IEH961" s="67"/>
      <c r="IEI961" s="67"/>
      <c r="IEJ961" s="67"/>
      <c r="IEK961" s="67"/>
      <c r="IEL961" s="67"/>
      <c r="IEM961" s="67"/>
      <c r="IEN961" s="67"/>
      <c r="IEO961" s="67"/>
      <c r="IEP961" s="67"/>
      <c r="IEQ961" s="67"/>
      <c r="IER961" s="67"/>
      <c r="IES961" s="67"/>
      <c r="IET961" s="67"/>
      <c r="IEU961" s="67"/>
      <c r="IEV961" s="67"/>
      <c r="IEW961" s="67"/>
      <c r="IEX961" s="67"/>
      <c r="IEY961" s="67"/>
      <c r="IEZ961" s="67"/>
      <c r="IFA961" s="67"/>
      <c r="IFB961" s="67"/>
      <c r="IFC961" s="67"/>
      <c r="IFD961" s="67"/>
      <c r="IFE961" s="67"/>
      <c r="IFF961" s="67"/>
      <c r="IFG961" s="67"/>
      <c r="IFH961" s="67"/>
      <c r="IFI961" s="67"/>
      <c r="IFJ961" s="67"/>
      <c r="IFK961" s="67"/>
      <c r="IFL961" s="67"/>
      <c r="IFM961" s="67"/>
      <c r="IFN961" s="67"/>
      <c r="IFO961" s="67"/>
      <c r="IFP961" s="67"/>
      <c r="IFQ961" s="67"/>
      <c r="IFR961" s="67"/>
      <c r="IFS961" s="67"/>
      <c r="IFT961" s="67"/>
      <c r="IFU961" s="67"/>
      <c r="IFV961" s="67"/>
      <c r="IFW961" s="67"/>
      <c r="IFX961" s="67"/>
      <c r="IFY961" s="67"/>
      <c r="IFZ961" s="67"/>
      <c r="IGA961" s="67"/>
      <c r="IGB961" s="67"/>
      <c r="IGC961" s="67"/>
      <c r="IGD961" s="67"/>
      <c r="IGE961" s="67"/>
      <c r="IGF961" s="67"/>
      <c r="IGG961" s="67"/>
      <c r="IGH961" s="67"/>
      <c r="IGI961" s="67"/>
      <c r="IGJ961" s="67"/>
      <c r="IGK961" s="67"/>
      <c r="IGL961" s="67"/>
      <c r="IGM961" s="67"/>
      <c r="IGN961" s="67"/>
      <c r="IGO961" s="67"/>
      <c r="IGP961" s="67"/>
      <c r="IGQ961" s="67"/>
      <c r="IGR961" s="67"/>
      <c r="IGS961" s="67"/>
      <c r="IGT961" s="67"/>
      <c r="IGU961" s="67"/>
      <c r="IGV961" s="67"/>
      <c r="IGW961" s="67"/>
      <c r="IGX961" s="67"/>
      <c r="IGY961" s="67"/>
      <c r="IGZ961" s="67"/>
      <c r="IHA961" s="67"/>
      <c r="IHB961" s="67"/>
      <c r="IHC961" s="67"/>
      <c r="IHD961" s="67"/>
      <c r="IHE961" s="67"/>
      <c r="IHF961" s="67"/>
      <c r="IHG961" s="67"/>
      <c r="IHH961" s="67"/>
      <c r="IHI961" s="67"/>
      <c r="IHJ961" s="67"/>
      <c r="IHK961" s="67"/>
      <c r="IHL961" s="67"/>
      <c r="IHM961" s="67"/>
      <c r="IHN961" s="67"/>
      <c r="IHO961" s="67"/>
      <c r="IHP961" s="67"/>
      <c r="IHQ961" s="67"/>
      <c r="IHR961" s="67"/>
      <c r="IHS961" s="67"/>
      <c r="IHT961" s="67"/>
      <c r="IHU961" s="67"/>
      <c r="IHV961" s="67"/>
      <c r="IHW961" s="67"/>
      <c r="IHX961" s="67"/>
      <c r="IHY961" s="67"/>
      <c r="IHZ961" s="67"/>
      <c r="IIA961" s="67"/>
      <c r="IIB961" s="67"/>
      <c r="IIC961" s="67"/>
      <c r="IID961" s="67"/>
      <c r="IIE961" s="67"/>
      <c r="IIF961" s="67"/>
      <c r="IIG961" s="67"/>
      <c r="IIH961" s="67"/>
      <c r="III961" s="67"/>
      <c r="IIJ961" s="67"/>
      <c r="IIK961" s="67"/>
      <c r="IIL961" s="67"/>
      <c r="IIM961" s="67"/>
      <c r="IIN961" s="67"/>
      <c r="IIO961" s="67"/>
      <c r="IIP961" s="67"/>
      <c r="IIQ961" s="67"/>
      <c r="IIR961" s="67"/>
      <c r="IIS961" s="67"/>
      <c r="IIT961" s="67"/>
      <c r="IIU961" s="67"/>
      <c r="IIV961" s="67"/>
      <c r="IIW961" s="67"/>
      <c r="IIX961" s="67"/>
      <c r="IIY961" s="67"/>
      <c r="IIZ961" s="67"/>
      <c r="IJA961" s="67"/>
      <c r="IJB961" s="67"/>
      <c r="IJC961" s="67"/>
      <c r="IJD961" s="67"/>
      <c r="IJE961" s="67"/>
      <c r="IJF961" s="67"/>
      <c r="IJG961" s="67"/>
      <c r="IJH961" s="67"/>
      <c r="IJI961" s="67"/>
      <c r="IJJ961" s="67"/>
      <c r="IJK961" s="67"/>
      <c r="IJL961" s="67"/>
      <c r="IJM961" s="67"/>
      <c r="IJN961" s="67"/>
      <c r="IJO961" s="67"/>
      <c r="IJP961" s="67"/>
      <c r="IJQ961" s="67"/>
      <c r="IJR961" s="67"/>
      <c r="IJS961" s="67"/>
      <c r="IJT961" s="67"/>
      <c r="IJU961" s="67"/>
      <c r="IJV961" s="67"/>
      <c r="IJW961" s="67"/>
      <c r="IJX961" s="67"/>
      <c r="IJY961" s="67"/>
      <c r="IJZ961" s="67"/>
      <c r="IKA961" s="67"/>
      <c r="IKB961" s="67"/>
      <c r="IKC961" s="67"/>
      <c r="IKD961" s="67"/>
      <c r="IKE961" s="67"/>
      <c r="IKF961" s="67"/>
      <c r="IKG961" s="67"/>
      <c r="IKH961" s="67"/>
      <c r="IKI961" s="67"/>
      <c r="IKJ961" s="67"/>
      <c r="IKK961" s="67"/>
      <c r="IKL961" s="67"/>
      <c r="IKM961" s="67"/>
      <c r="IKN961" s="67"/>
      <c r="IKO961" s="67"/>
      <c r="IKP961" s="67"/>
      <c r="IKQ961" s="67"/>
      <c r="IKR961" s="67"/>
      <c r="IKS961" s="67"/>
      <c r="IKT961" s="67"/>
      <c r="IKU961" s="67"/>
      <c r="IKV961" s="67"/>
      <c r="IKW961" s="67"/>
      <c r="IKX961" s="67"/>
      <c r="IKY961" s="67"/>
      <c r="IKZ961" s="67"/>
      <c r="ILA961" s="67"/>
      <c r="ILB961" s="67"/>
      <c r="ILC961" s="67"/>
      <c r="ILD961" s="67"/>
      <c r="ILE961" s="67"/>
      <c r="ILF961" s="67"/>
      <c r="ILG961" s="67"/>
      <c r="ILH961" s="67"/>
      <c r="ILI961" s="67"/>
      <c r="ILJ961" s="67"/>
      <c r="ILK961" s="67"/>
      <c r="ILL961" s="67"/>
      <c r="ILM961" s="67"/>
      <c r="ILN961" s="67"/>
      <c r="ILO961" s="67"/>
      <c r="ILP961" s="67"/>
      <c r="ILQ961" s="67"/>
      <c r="ILR961" s="67"/>
      <c r="ILS961" s="67"/>
      <c r="ILT961" s="67"/>
      <c r="ILU961" s="67"/>
      <c r="ILV961" s="67"/>
      <c r="ILW961" s="67"/>
      <c r="ILX961" s="67"/>
      <c r="ILY961" s="67"/>
      <c r="ILZ961" s="67"/>
      <c r="IMA961" s="67"/>
      <c r="IMB961" s="67"/>
      <c r="IMC961" s="67"/>
      <c r="IMD961" s="67"/>
      <c r="IME961" s="67"/>
      <c r="IMF961" s="67"/>
      <c r="IMG961" s="67"/>
      <c r="IMH961" s="67"/>
      <c r="IMI961" s="67"/>
      <c r="IMJ961" s="67"/>
      <c r="IMK961" s="67"/>
      <c r="IML961" s="67"/>
      <c r="IMM961" s="67"/>
      <c r="IMN961" s="67"/>
      <c r="IMO961" s="67"/>
      <c r="IMP961" s="67"/>
      <c r="IMQ961" s="67"/>
      <c r="IMR961" s="67"/>
      <c r="IMS961" s="67"/>
      <c r="IMT961" s="67"/>
      <c r="IMU961" s="67"/>
      <c r="IMV961" s="67"/>
      <c r="IMW961" s="67"/>
      <c r="IMX961" s="67"/>
      <c r="IMY961" s="67"/>
      <c r="IMZ961" s="67"/>
      <c r="INA961" s="67"/>
      <c r="INB961" s="67"/>
      <c r="INC961" s="67"/>
      <c r="IND961" s="67"/>
      <c r="INE961" s="67"/>
      <c r="INF961" s="67"/>
      <c r="ING961" s="67"/>
      <c r="INH961" s="67"/>
      <c r="INI961" s="67"/>
      <c r="INJ961" s="67"/>
      <c r="INK961" s="67"/>
      <c r="INL961" s="67"/>
      <c r="INM961" s="67"/>
      <c r="INN961" s="67"/>
      <c r="INO961" s="67"/>
      <c r="INP961" s="67"/>
      <c r="INQ961" s="67"/>
      <c r="INR961" s="67"/>
      <c r="INS961" s="67"/>
      <c r="INT961" s="67"/>
      <c r="INU961" s="67"/>
      <c r="INV961" s="67"/>
      <c r="INW961" s="67"/>
      <c r="INX961" s="67"/>
      <c r="INY961" s="67"/>
      <c r="INZ961" s="67"/>
      <c r="IOA961" s="67"/>
      <c r="IOB961" s="67"/>
      <c r="IOC961" s="67"/>
      <c r="IOD961" s="67"/>
      <c r="IOE961" s="67"/>
      <c r="IOF961" s="67"/>
      <c r="IOG961" s="67"/>
      <c r="IOH961" s="67"/>
      <c r="IOI961" s="67"/>
      <c r="IOJ961" s="67"/>
      <c r="IOK961" s="67"/>
      <c r="IOL961" s="67"/>
      <c r="IOM961" s="67"/>
      <c r="ION961" s="67"/>
      <c r="IOO961" s="67"/>
      <c r="IOP961" s="67"/>
      <c r="IOQ961" s="67"/>
      <c r="IOR961" s="67"/>
      <c r="IOS961" s="67"/>
      <c r="IOT961" s="67"/>
      <c r="IOU961" s="67"/>
      <c r="IOV961" s="67"/>
      <c r="IOW961" s="67"/>
      <c r="IOX961" s="67"/>
      <c r="IOY961" s="67"/>
      <c r="IOZ961" s="67"/>
      <c r="IPA961" s="67"/>
      <c r="IPB961" s="67"/>
      <c r="IPC961" s="67"/>
      <c r="IPD961" s="67"/>
      <c r="IPE961" s="67"/>
      <c r="IPF961" s="67"/>
      <c r="IPG961" s="67"/>
      <c r="IPH961" s="67"/>
      <c r="IPI961" s="67"/>
      <c r="IPJ961" s="67"/>
      <c r="IPK961" s="67"/>
      <c r="IPL961" s="67"/>
      <c r="IPM961" s="67"/>
      <c r="IPN961" s="67"/>
      <c r="IPO961" s="67"/>
      <c r="IPP961" s="67"/>
      <c r="IPQ961" s="67"/>
      <c r="IPR961" s="67"/>
      <c r="IPS961" s="67"/>
      <c r="IPT961" s="67"/>
      <c r="IPU961" s="67"/>
      <c r="IPV961" s="67"/>
      <c r="IPW961" s="67"/>
      <c r="IPX961" s="67"/>
      <c r="IPY961" s="67"/>
      <c r="IPZ961" s="67"/>
      <c r="IQA961" s="67"/>
      <c r="IQB961" s="67"/>
      <c r="IQC961" s="67"/>
      <c r="IQD961" s="67"/>
      <c r="IQE961" s="67"/>
      <c r="IQF961" s="67"/>
      <c r="IQG961" s="67"/>
      <c r="IQH961" s="67"/>
      <c r="IQI961" s="67"/>
      <c r="IQJ961" s="67"/>
      <c r="IQK961" s="67"/>
      <c r="IQL961" s="67"/>
      <c r="IQM961" s="67"/>
      <c r="IQN961" s="67"/>
      <c r="IQO961" s="67"/>
      <c r="IQP961" s="67"/>
      <c r="IQQ961" s="67"/>
      <c r="IQR961" s="67"/>
      <c r="IQS961" s="67"/>
      <c r="IQT961" s="67"/>
      <c r="IQU961" s="67"/>
      <c r="IQV961" s="67"/>
      <c r="IQW961" s="67"/>
      <c r="IQX961" s="67"/>
      <c r="IQY961" s="67"/>
      <c r="IQZ961" s="67"/>
      <c r="IRA961" s="67"/>
      <c r="IRB961" s="67"/>
      <c r="IRC961" s="67"/>
      <c r="IRD961" s="67"/>
      <c r="IRE961" s="67"/>
      <c r="IRF961" s="67"/>
      <c r="IRG961" s="67"/>
      <c r="IRH961" s="67"/>
      <c r="IRI961" s="67"/>
      <c r="IRJ961" s="67"/>
      <c r="IRK961" s="67"/>
      <c r="IRL961" s="67"/>
      <c r="IRM961" s="67"/>
      <c r="IRN961" s="67"/>
      <c r="IRO961" s="67"/>
      <c r="IRP961" s="67"/>
      <c r="IRQ961" s="67"/>
      <c r="IRR961" s="67"/>
      <c r="IRS961" s="67"/>
      <c r="IRT961" s="67"/>
      <c r="IRU961" s="67"/>
      <c r="IRV961" s="67"/>
      <c r="IRW961" s="67"/>
      <c r="IRX961" s="67"/>
      <c r="IRY961" s="67"/>
      <c r="IRZ961" s="67"/>
      <c r="ISA961" s="67"/>
      <c r="ISB961" s="67"/>
      <c r="ISC961" s="67"/>
      <c r="ISD961" s="67"/>
      <c r="ISE961" s="67"/>
      <c r="ISF961" s="67"/>
      <c r="ISG961" s="67"/>
      <c r="ISH961" s="67"/>
      <c r="ISI961" s="67"/>
      <c r="ISJ961" s="67"/>
      <c r="ISK961" s="67"/>
      <c r="ISL961" s="67"/>
      <c r="ISM961" s="67"/>
      <c r="ISN961" s="67"/>
      <c r="ISO961" s="67"/>
      <c r="ISP961" s="67"/>
      <c r="ISQ961" s="67"/>
      <c r="ISR961" s="67"/>
      <c r="ISS961" s="67"/>
      <c r="IST961" s="67"/>
      <c r="ISU961" s="67"/>
      <c r="ISV961" s="67"/>
      <c r="ISW961" s="67"/>
      <c r="ISX961" s="67"/>
      <c r="ISY961" s="67"/>
      <c r="ISZ961" s="67"/>
      <c r="ITA961" s="67"/>
      <c r="ITB961" s="67"/>
      <c r="ITC961" s="67"/>
      <c r="ITD961" s="67"/>
      <c r="ITE961" s="67"/>
      <c r="ITF961" s="67"/>
      <c r="ITG961" s="67"/>
      <c r="ITH961" s="67"/>
      <c r="ITI961" s="67"/>
      <c r="ITJ961" s="67"/>
      <c r="ITK961" s="67"/>
      <c r="ITL961" s="67"/>
      <c r="ITM961" s="67"/>
      <c r="ITN961" s="67"/>
      <c r="ITO961" s="67"/>
      <c r="ITP961" s="67"/>
      <c r="ITQ961" s="67"/>
      <c r="ITR961" s="67"/>
      <c r="ITS961" s="67"/>
      <c r="ITT961" s="67"/>
      <c r="ITU961" s="67"/>
      <c r="ITV961" s="67"/>
      <c r="ITW961" s="67"/>
      <c r="ITX961" s="67"/>
      <c r="ITY961" s="67"/>
      <c r="ITZ961" s="67"/>
      <c r="IUA961" s="67"/>
      <c r="IUB961" s="67"/>
      <c r="IUC961" s="67"/>
      <c r="IUD961" s="67"/>
      <c r="IUE961" s="67"/>
      <c r="IUF961" s="67"/>
      <c r="IUG961" s="67"/>
      <c r="IUH961" s="67"/>
      <c r="IUI961" s="67"/>
      <c r="IUJ961" s="67"/>
      <c r="IUK961" s="67"/>
      <c r="IUL961" s="67"/>
      <c r="IUM961" s="67"/>
      <c r="IUN961" s="67"/>
      <c r="IUO961" s="67"/>
      <c r="IUP961" s="67"/>
      <c r="IUQ961" s="67"/>
      <c r="IUR961" s="67"/>
      <c r="IUS961" s="67"/>
      <c r="IUT961" s="67"/>
      <c r="IUU961" s="67"/>
      <c r="IUV961" s="67"/>
      <c r="IUW961" s="67"/>
      <c r="IUX961" s="67"/>
      <c r="IUY961" s="67"/>
      <c r="IUZ961" s="67"/>
      <c r="IVA961" s="67"/>
      <c r="IVB961" s="67"/>
      <c r="IVC961" s="67"/>
      <c r="IVD961" s="67"/>
      <c r="IVE961" s="67"/>
      <c r="IVF961" s="67"/>
      <c r="IVG961" s="67"/>
      <c r="IVH961" s="67"/>
      <c r="IVI961" s="67"/>
      <c r="IVJ961" s="67"/>
      <c r="IVK961" s="67"/>
      <c r="IVL961" s="67"/>
      <c r="IVM961" s="67"/>
      <c r="IVN961" s="67"/>
      <c r="IVO961" s="67"/>
      <c r="IVP961" s="67"/>
      <c r="IVQ961" s="67"/>
      <c r="IVR961" s="67"/>
      <c r="IVS961" s="67"/>
      <c r="IVT961" s="67"/>
      <c r="IVU961" s="67"/>
      <c r="IVV961" s="67"/>
      <c r="IVW961" s="67"/>
      <c r="IVX961" s="67"/>
      <c r="IVY961" s="67"/>
      <c r="IVZ961" s="67"/>
      <c r="IWA961" s="67"/>
      <c r="IWB961" s="67"/>
      <c r="IWC961" s="67"/>
      <c r="IWD961" s="67"/>
      <c r="IWE961" s="67"/>
      <c r="IWF961" s="67"/>
      <c r="IWG961" s="67"/>
      <c r="IWH961" s="67"/>
      <c r="IWI961" s="67"/>
      <c r="IWJ961" s="67"/>
      <c r="IWK961" s="67"/>
      <c r="IWL961" s="67"/>
      <c r="IWM961" s="67"/>
      <c r="IWN961" s="67"/>
      <c r="IWO961" s="67"/>
      <c r="IWP961" s="67"/>
      <c r="IWQ961" s="67"/>
      <c r="IWR961" s="67"/>
      <c r="IWS961" s="67"/>
      <c r="IWT961" s="67"/>
      <c r="IWU961" s="67"/>
      <c r="IWV961" s="67"/>
      <c r="IWW961" s="67"/>
      <c r="IWX961" s="67"/>
      <c r="IWY961" s="67"/>
      <c r="IWZ961" s="67"/>
      <c r="IXA961" s="67"/>
      <c r="IXB961" s="67"/>
      <c r="IXC961" s="67"/>
      <c r="IXD961" s="67"/>
      <c r="IXE961" s="67"/>
      <c r="IXF961" s="67"/>
      <c r="IXG961" s="67"/>
      <c r="IXH961" s="67"/>
      <c r="IXI961" s="67"/>
      <c r="IXJ961" s="67"/>
      <c r="IXK961" s="67"/>
      <c r="IXL961" s="67"/>
      <c r="IXM961" s="67"/>
      <c r="IXN961" s="67"/>
      <c r="IXO961" s="67"/>
      <c r="IXP961" s="67"/>
      <c r="IXQ961" s="67"/>
      <c r="IXR961" s="67"/>
      <c r="IXS961" s="67"/>
      <c r="IXT961" s="67"/>
      <c r="IXU961" s="67"/>
      <c r="IXV961" s="67"/>
      <c r="IXW961" s="67"/>
      <c r="IXX961" s="67"/>
      <c r="IXY961" s="67"/>
      <c r="IXZ961" s="67"/>
      <c r="IYA961" s="67"/>
      <c r="IYB961" s="67"/>
      <c r="IYC961" s="67"/>
      <c r="IYD961" s="67"/>
      <c r="IYE961" s="67"/>
      <c r="IYF961" s="67"/>
      <c r="IYG961" s="67"/>
      <c r="IYH961" s="67"/>
      <c r="IYI961" s="67"/>
      <c r="IYJ961" s="67"/>
      <c r="IYK961" s="67"/>
      <c r="IYL961" s="67"/>
      <c r="IYM961" s="67"/>
      <c r="IYN961" s="67"/>
      <c r="IYO961" s="67"/>
      <c r="IYP961" s="67"/>
      <c r="IYQ961" s="67"/>
      <c r="IYR961" s="67"/>
      <c r="IYS961" s="67"/>
      <c r="IYT961" s="67"/>
      <c r="IYU961" s="67"/>
      <c r="IYV961" s="67"/>
      <c r="IYW961" s="67"/>
      <c r="IYX961" s="67"/>
      <c r="IYY961" s="67"/>
      <c r="IYZ961" s="67"/>
      <c r="IZA961" s="67"/>
      <c r="IZB961" s="67"/>
      <c r="IZC961" s="67"/>
      <c r="IZD961" s="67"/>
      <c r="IZE961" s="67"/>
      <c r="IZF961" s="67"/>
      <c r="IZG961" s="67"/>
      <c r="IZH961" s="67"/>
      <c r="IZI961" s="67"/>
      <c r="IZJ961" s="67"/>
      <c r="IZK961" s="67"/>
      <c r="IZL961" s="67"/>
      <c r="IZM961" s="67"/>
      <c r="IZN961" s="67"/>
      <c r="IZO961" s="67"/>
      <c r="IZP961" s="67"/>
      <c r="IZQ961" s="67"/>
      <c r="IZR961" s="67"/>
      <c r="IZS961" s="67"/>
      <c r="IZT961" s="67"/>
      <c r="IZU961" s="67"/>
      <c r="IZV961" s="67"/>
      <c r="IZW961" s="67"/>
      <c r="IZX961" s="67"/>
      <c r="IZY961" s="67"/>
      <c r="IZZ961" s="67"/>
      <c r="JAA961" s="67"/>
      <c r="JAB961" s="67"/>
      <c r="JAC961" s="67"/>
      <c r="JAD961" s="67"/>
      <c r="JAE961" s="67"/>
      <c r="JAF961" s="67"/>
      <c r="JAG961" s="67"/>
      <c r="JAH961" s="67"/>
      <c r="JAI961" s="67"/>
      <c r="JAJ961" s="67"/>
      <c r="JAK961" s="67"/>
      <c r="JAL961" s="67"/>
      <c r="JAM961" s="67"/>
      <c r="JAN961" s="67"/>
      <c r="JAO961" s="67"/>
      <c r="JAP961" s="67"/>
      <c r="JAQ961" s="67"/>
      <c r="JAR961" s="67"/>
      <c r="JAS961" s="67"/>
      <c r="JAT961" s="67"/>
      <c r="JAU961" s="67"/>
      <c r="JAV961" s="67"/>
      <c r="JAW961" s="67"/>
      <c r="JAX961" s="67"/>
      <c r="JAY961" s="67"/>
      <c r="JAZ961" s="67"/>
      <c r="JBA961" s="67"/>
      <c r="JBB961" s="67"/>
      <c r="JBC961" s="67"/>
      <c r="JBD961" s="67"/>
      <c r="JBE961" s="67"/>
      <c r="JBF961" s="67"/>
      <c r="JBG961" s="67"/>
      <c r="JBH961" s="67"/>
      <c r="JBI961" s="67"/>
      <c r="JBJ961" s="67"/>
      <c r="JBK961" s="67"/>
      <c r="JBL961" s="67"/>
      <c r="JBM961" s="67"/>
      <c r="JBN961" s="67"/>
      <c r="JBO961" s="67"/>
      <c r="JBP961" s="67"/>
      <c r="JBQ961" s="67"/>
      <c r="JBR961" s="67"/>
      <c r="JBS961" s="67"/>
      <c r="JBT961" s="67"/>
      <c r="JBU961" s="67"/>
      <c r="JBV961" s="67"/>
      <c r="JBW961" s="67"/>
      <c r="JBX961" s="67"/>
      <c r="JBY961" s="67"/>
      <c r="JBZ961" s="67"/>
      <c r="JCA961" s="67"/>
      <c r="JCB961" s="67"/>
      <c r="JCC961" s="67"/>
      <c r="JCD961" s="67"/>
      <c r="JCE961" s="67"/>
      <c r="JCF961" s="67"/>
      <c r="JCG961" s="67"/>
      <c r="JCH961" s="67"/>
      <c r="JCI961" s="67"/>
      <c r="JCJ961" s="67"/>
      <c r="JCK961" s="67"/>
      <c r="JCL961" s="67"/>
      <c r="JCM961" s="67"/>
      <c r="JCN961" s="67"/>
      <c r="JCO961" s="67"/>
      <c r="JCP961" s="67"/>
      <c r="JCQ961" s="67"/>
      <c r="JCR961" s="67"/>
      <c r="JCS961" s="67"/>
      <c r="JCT961" s="67"/>
      <c r="JCU961" s="67"/>
      <c r="JCV961" s="67"/>
      <c r="JCW961" s="67"/>
      <c r="JCX961" s="67"/>
      <c r="JCY961" s="67"/>
      <c r="JCZ961" s="67"/>
      <c r="JDA961" s="67"/>
      <c r="JDB961" s="67"/>
      <c r="JDC961" s="67"/>
      <c r="JDD961" s="67"/>
      <c r="JDE961" s="67"/>
      <c r="JDF961" s="67"/>
      <c r="JDG961" s="67"/>
      <c r="JDH961" s="67"/>
      <c r="JDI961" s="67"/>
      <c r="JDJ961" s="67"/>
      <c r="JDK961" s="67"/>
      <c r="JDL961" s="67"/>
      <c r="JDM961" s="67"/>
      <c r="JDN961" s="67"/>
      <c r="JDO961" s="67"/>
      <c r="JDP961" s="67"/>
      <c r="JDQ961" s="67"/>
      <c r="JDR961" s="67"/>
      <c r="JDS961" s="67"/>
      <c r="JDT961" s="67"/>
      <c r="JDU961" s="67"/>
      <c r="JDV961" s="67"/>
      <c r="JDW961" s="67"/>
      <c r="JDX961" s="67"/>
      <c r="JDY961" s="67"/>
      <c r="JDZ961" s="67"/>
      <c r="JEA961" s="67"/>
      <c r="JEB961" s="67"/>
      <c r="JEC961" s="67"/>
      <c r="JED961" s="67"/>
      <c r="JEE961" s="67"/>
      <c r="JEF961" s="67"/>
      <c r="JEG961" s="67"/>
      <c r="JEH961" s="67"/>
      <c r="JEI961" s="67"/>
      <c r="JEJ961" s="67"/>
      <c r="JEK961" s="67"/>
      <c r="JEL961" s="67"/>
      <c r="JEM961" s="67"/>
      <c r="JEN961" s="67"/>
      <c r="JEO961" s="67"/>
      <c r="JEP961" s="67"/>
      <c r="JEQ961" s="67"/>
      <c r="JER961" s="67"/>
      <c r="JES961" s="67"/>
      <c r="JET961" s="67"/>
      <c r="JEU961" s="67"/>
      <c r="JEV961" s="67"/>
      <c r="JEW961" s="67"/>
      <c r="JEX961" s="67"/>
      <c r="JEY961" s="67"/>
      <c r="JEZ961" s="67"/>
      <c r="JFA961" s="67"/>
      <c r="JFB961" s="67"/>
      <c r="JFC961" s="67"/>
      <c r="JFD961" s="67"/>
      <c r="JFE961" s="67"/>
      <c r="JFF961" s="67"/>
      <c r="JFG961" s="67"/>
      <c r="JFH961" s="67"/>
      <c r="JFI961" s="67"/>
      <c r="JFJ961" s="67"/>
      <c r="JFK961" s="67"/>
      <c r="JFL961" s="67"/>
      <c r="JFM961" s="67"/>
      <c r="JFN961" s="67"/>
      <c r="JFO961" s="67"/>
      <c r="JFP961" s="67"/>
      <c r="JFQ961" s="67"/>
      <c r="JFR961" s="67"/>
      <c r="JFS961" s="67"/>
      <c r="JFT961" s="67"/>
      <c r="JFU961" s="67"/>
      <c r="JFV961" s="67"/>
      <c r="JFW961" s="67"/>
      <c r="JFX961" s="67"/>
      <c r="JFY961" s="67"/>
      <c r="JFZ961" s="67"/>
      <c r="JGA961" s="67"/>
      <c r="JGB961" s="67"/>
      <c r="JGC961" s="67"/>
      <c r="JGD961" s="67"/>
      <c r="JGE961" s="67"/>
      <c r="JGF961" s="67"/>
      <c r="JGG961" s="67"/>
      <c r="JGH961" s="67"/>
      <c r="JGI961" s="67"/>
      <c r="JGJ961" s="67"/>
      <c r="JGK961" s="67"/>
      <c r="JGL961" s="67"/>
      <c r="JGM961" s="67"/>
      <c r="JGN961" s="67"/>
      <c r="JGO961" s="67"/>
      <c r="JGP961" s="67"/>
      <c r="JGQ961" s="67"/>
      <c r="JGR961" s="67"/>
      <c r="JGS961" s="67"/>
      <c r="JGT961" s="67"/>
      <c r="JGU961" s="67"/>
      <c r="JGV961" s="67"/>
      <c r="JGW961" s="67"/>
      <c r="JGX961" s="67"/>
      <c r="JGY961" s="67"/>
      <c r="JGZ961" s="67"/>
      <c r="JHA961" s="67"/>
      <c r="JHB961" s="67"/>
      <c r="JHC961" s="67"/>
      <c r="JHD961" s="67"/>
      <c r="JHE961" s="67"/>
      <c r="JHF961" s="67"/>
      <c r="JHG961" s="67"/>
      <c r="JHH961" s="67"/>
      <c r="JHI961" s="67"/>
      <c r="JHJ961" s="67"/>
      <c r="JHK961" s="67"/>
      <c r="JHL961" s="67"/>
      <c r="JHM961" s="67"/>
      <c r="JHN961" s="67"/>
      <c r="JHO961" s="67"/>
      <c r="JHP961" s="67"/>
      <c r="JHQ961" s="67"/>
      <c r="JHR961" s="67"/>
      <c r="JHS961" s="67"/>
      <c r="JHT961" s="67"/>
      <c r="JHU961" s="67"/>
      <c r="JHV961" s="67"/>
      <c r="JHW961" s="67"/>
      <c r="JHX961" s="67"/>
      <c r="JHY961" s="67"/>
      <c r="JHZ961" s="67"/>
      <c r="JIA961" s="67"/>
      <c r="JIB961" s="67"/>
      <c r="JIC961" s="67"/>
      <c r="JID961" s="67"/>
      <c r="JIE961" s="67"/>
      <c r="JIF961" s="67"/>
      <c r="JIG961" s="67"/>
      <c r="JIH961" s="67"/>
      <c r="JII961" s="67"/>
      <c r="JIJ961" s="67"/>
      <c r="JIK961" s="67"/>
      <c r="JIL961" s="67"/>
      <c r="JIM961" s="67"/>
      <c r="JIN961" s="67"/>
      <c r="JIO961" s="67"/>
      <c r="JIP961" s="67"/>
      <c r="JIQ961" s="67"/>
      <c r="JIR961" s="67"/>
      <c r="JIS961" s="67"/>
      <c r="JIT961" s="67"/>
      <c r="JIU961" s="67"/>
      <c r="JIV961" s="67"/>
      <c r="JIW961" s="67"/>
      <c r="JIX961" s="67"/>
      <c r="JIY961" s="67"/>
      <c r="JIZ961" s="67"/>
      <c r="JJA961" s="67"/>
      <c r="JJB961" s="67"/>
      <c r="JJC961" s="67"/>
      <c r="JJD961" s="67"/>
      <c r="JJE961" s="67"/>
      <c r="JJF961" s="67"/>
      <c r="JJG961" s="67"/>
      <c r="JJH961" s="67"/>
      <c r="JJI961" s="67"/>
      <c r="JJJ961" s="67"/>
      <c r="JJK961" s="67"/>
      <c r="JJL961" s="67"/>
      <c r="JJM961" s="67"/>
      <c r="JJN961" s="67"/>
      <c r="JJO961" s="67"/>
      <c r="JJP961" s="67"/>
      <c r="JJQ961" s="67"/>
      <c r="JJR961" s="67"/>
      <c r="JJS961" s="67"/>
      <c r="JJT961" s="67"/>
      <c r="JJU961" s="67"/>
      <c r="JJV961" s="67"/>
      <c r="JJW961" s="67"/>
      <c r="JJX961" s="67"/>
      <c r="JJY961" s="67"/>
      <c r="JJZ961" s="67"/>
      <c r="JKA961" s="67"/>
      <c r="JKB961" s="67"/>
      <c r="JKC961" s="67"/>
      <c r="JKD961" s="67"/>
      <c r="JKE961" s="67"/>
      <c r="JKF961" s="67"/>
      <c r="JKG961" s="67"/>
      <c r="JKH961" s="67"/>
      <c r="JKI961" s="67"/>
      <c r="JKJ961" s="67"/>
      <c r="JKK961" s="67"/>
      <c r="JKL961" s="67"/>
      <c r="JKM961" s="67"/>
      <c r="JKN961" s="67"/>
      <c r="JKO961" s="67"/>
      <c r="JKP961" s="67"/>
      <c r="JKQ961" s="67"/>
      <c r="JKR961" s="67"/>
      <c r="JKS961" s="67"/>
      <c r="JKT961" s="67"/>
      <c r="JKU961" s="67"/>
      <c r="JKV961" s="67"/>
      <c r="JKW961" s="67"/>
      <c r="JKX961" s="67"/>
      <c r="JKY961" s="67"/>
      <c r="JKZ961" s="67"/>
      <c r="JLA961" s="67"/>
      <c r="JLB961" s="67"/>
      <c r="JLC961" s="67"/>
      <c r="JLD961" s="67"/>
      <c r="JLE961" s="67"/>
      <c r="JLF961" s="67"/>
      <c r="JLG961" s="67"/>
      <c r="JLH961" s="67"/>
      <c r="JLI961" s="67"/>
      <c r="JLJ961" s="67"/>
      <c r="JLK961" s="67"/>
      <c r="JLL961" s="67"/>
      <c r="JLM961" s="67"/>
      <c r="JLN961" s="67"/>
      <c r="JLO961" s="67"/>
      <c r="JLP961" s="67"/>
      <c r="JLQ961" s="67"/>
      <c r="JLR961" s="67"/>
      <c r="JLS961" s="67"/>
      <c r="JLT961" s="67"/>
      <c r="JLU961" s="67"/>
      <c r="JLV961" s="67"/>
      <c r="JLW961" s="67"/>
      <c r="JLX961" s="67"/>
      <c r="JLY961" s="67"/>
      <c r="JLZ961" s="67"/>
      <c r="JMA961" s="67"/>
      <c r="JMB961" s="67"/>
      <c r="JMC961" s="67"/>
      <c r="JMD961" s="67"/>
      <c r="JME961" s="67"/>
      <c r="JMF961" s="67"/>
      <c r="JMG961" s="67"/>
      <c r="JMH961" s="67"/>
      <c r="JMI961" s="67"/>
      <c r="JMJ961" s="67"/>
      <c r="JMK961" s="67"/>
      <c r="JML961" s="67"/>
      <c r="JMM961" s="67"/>
      <c r="JMN961" s="67"/>
      <c r="JMO961" s="67"/>
      <c r="JMP961" s="67"/>
      <c r="JMQ961" s="67"/>
      <c r="JMR961" s="67"/>
      <c r="JMS961" s="67"/>
      <c r="JMT961" s="67"/>
      <c r="JMU961" s="67"/>
      <c r="JMV961" s="67"/>
      <c r="JMW961" s="67"/>
      <c r="JMX961" s="67"/>
      <c r="JMY961" s="67"/>
      <c r="JMZ961" s="67"/>
      <c r="JNA961" s="67"/>
      <c r="JNB961" s="67"/>
      <c r="JNC961" s="67"/>
      <c r="JND961" s="67"/>
      <c r="JNE961" s="67"/>
      <c r="JNF961" s="67"/>
      <c r="JNG961" s="67"/>
      <c r="JNH961" s="67"/>
      <c r="JNI961" s="67"/>
      <c r="JNJ961" s="67"/>
      <c r="JNK961" s="67"/>
      <c r="JNL961" s="67"/>
      <c r="JNM961" s="67"/>
      <c r="JNN961" s="67"/>
      <c r="JNO961" s="67"/>
      <c r="JNP961" s="67"/>
      <c r="JNQ961" s="67"/>
      <c r="JNR961" s="67"/>
      <c r="JNS961" s="67"/>
      <c r="JNT961" s="67"/>
      <c r="JNU961" s="67"/>
      <c r="JNV961" s="67"/>
      <c r="JNW961" s="67"/>
      <c r="JNX961" s="67"/>
      <c r="JNY961" s="67"/>
      <c r="JNZ961" s="67"/>
      <c r="JOA961" s="67"/>
      <c r="JOB961" s="67"/>
      <c r="JOC961" s="67"/>
      <c r="JOD961" s="67"/>
      <c r="JOE961" s="67"/>
      <c r="JOF961" s="67"/>
      <c r="JOG961" s="67"/>
      <c r="JOH961" s="67"/>
      <c r="JOI961" s="67"/>
      <c r="JOJ961" s="67"/>
      <c r="JOK961" s="67"/>
      <c r="JOL961" s="67"/>
      <c r="JOM961" s="67"/>
      <c r="JON961" s="67"/>
      <c r="JOO961" s="67"/>
      <c r="JOP961" s="67"/>
      <c r="JOQ961" s="67"/>
      <c r="JOR961" s="67"/>
      <c r="JOS961" s="67"/>
      <c r="JOT961" s="67"/>
      <c r="JOU961" s="67"/>
      <c r="JOV961" s="67"/>
      <c r="JOW961" s="67"/>
      <c r="JOX961" s="67"/>
      <c r="JOY961" s="67"/>
      <c r="JOZ961" s="67"/>
      <c r="JPA961" s="67"/>
      <c r="JPB961" s="67"/>
      <c r="JPC961" s="67"/>
      <c r="JPD961" s="67"/>
      <c r="JPE961" s="67"/>
      <c r="JPF961" s="67"/>
      <c r="JPG961" s="67"/>
      <c r="JPH961" s="67"/>
      <c r="JPI961" s="67"/>
      <c r="JPJ961" s="67"/>
      <c r="JPK961" s="67"/>
      <c r="JPL961" s="67"/>
      <c r="JPM961" s="67"/>
      <c r="JPN961" s="67"/>
      <c r="JPO961" s="67"/>
      <c r="JPP961" s="67"/>
      <c r="JPQ961" s="67"/>
      <c r="JPR961" s="67"/>
      <c r="JPS961" s="67"/>
      <c r="JPT961" s="67"/>
      <c r="JPU961" s="67"/>
      <c r="JPV961" s="67"/>
      <c r="JPW961" s="67"/>
      <c r="JPX961" s="67"/>
      <c r="JPY961" s="67"/>
      <c r="JPZ961" s="67"/>
      <c r="JQA961" s="67"/>
      <c r="JQB961" s="67"/>
      <c r="JQC961" s="67"/>
      <c r="JQD961" s="67"/>
      <c r="JQE961" s="67"/>
      <c r="JQF961" s="67"/>
      <c r="JQG961" s="67"/>
      <c r="JQH961" s="67"/>
      <c r="JQI961" s="67"/>
      <c r="JQJ961" s="67"/>
      <c r="JQK961" s="67"/>
      <c r="JQL961" s="67"/>
      <c r="JQM961" s="67"/>
      <c r="JQN961" s="67"/>
      <c r="JQO961" s="67"/>
      <c r="JQP961" s="67"/>
      <c r="JQQ961" s="67"/>
      <c r="JQR961" s="67"/>
      <c r="JQS961" s="67"/>
      <c r="JQT961" s="67"/>
      <c r="JQU961" s="67"/>
      <c r="JQV961" s="67"/>
      <c r="JQW961" s="67"/>
      <c r="JQX961" s="67"/>
      <c r="JQY961" s="67"/>
      <c r="JQZ961" s="67"/>
      <c r="JRA961" s="67"/>
      <c r="JRB961" s="67"/>
      <c r="JRC961" s="67"/>
      <c r="JRD961" s="67"/>
      <c r="JRE961" s="67"/>
      <c r="JRF961" s="67"/>
      <c r="JRG961" s="67"/>
      <c r="JRH961" s="67"/>
      <c r="JRI961" s="67"/>
      <c r="JRJ961" s="67"/>
      <c r="JRK961" s="67"/>
      <c r="JRL961" s="67"/>
      <c r="JRM961" s="67"/>
      <c r="JRN961" s="67"/>
      <c r="JRO961" s="67"/>
      <c r="JRP961" s="67"/>
      <c r="JRQ961" s="67"/>
      <c r="JRR961" s="67"/>
      <c r="JRS961" s="67"/>
      <c r="JRT961" s="67"/>
      <c r="JRU961" s="67"/>
      <c r="JRV961" s="67"/>
      <c r="JRW961" s="67"/>
      <c r="JRX961" s="67"/>
      <c r="JRY961" s="67"/>
      <c r="JRZ961" s="67"/>
      <c r="JSA961" s="67"/>
      <c r="JSB961" s="67"/>
      <c r="JSC961" s="67"/>
      <c r="JSD961" s="67"/>
      <c r="JSE961" s="67"/>
      <c r="JSF961" s="67"/>
      <c r="JSG961" s="67"/>
      <c r="JSH961" s="67"/>
      <c r="JSI961" s="67"/>
      <c r="JSJ961" s="67"/>
      <c r="JSK961" s="67"/>
      <c r="JSL961" s="67"/>
      <c r="JSM961" s="67"/>
      <c r="JSN961" s="67"/>
      <c r="JSO961" s="67"/>
      <c r="JSP961" s="67"/>
      <c r="JSQ961" s="67"/>
      <c r="JSR961" s="67"/>
      <c r="JSS961" s="67"/>
      <c r="JST961" s="67"/>
      <c r="JSU961" s="67"/>
      <c r="JSV961" s="67"/>
      <c r="JSW961" s="67"/>
      <c r="JSX961" s="67"/>
      <c r="JSY961" s="67"/>
      <c r="JSZ961" s="67"/>
      <c r="JTA961" s="67"/>
      <c r="JTB961" s="67"/>
      <c r="JTC961" s="67"/>
      <c r="JTD961" s="67"/>
      <c r="JTE961" s="67"/>
      <c r="JTF961" s="67"/>
      <c r="JTG961" s="67"/>
      <c r="JTH961" s="67"/>
      <c r="JTI961" s="67"/>
      <c r="JTJ961" s="67"/>
      <c r="JTK961" s="67"/>
      <c r="JTL961" s="67"/>
      <c r="JTM961" s="67"/>
      <c r="JTN961" s="67"/>
      <c r="JTO961" s="67"/>
      <c r="JTP961" s="67"/>
      <c r="JTQ961" s="67"/>
      <c r="JTR961" s="67"/>
      <c r="JTS961" s="67"/>
      <c r="JTT961" s="67"/>
      <c r="JTU961" s="67"/>
      <c r="JTV961" s="67"/>
      <c r="JTW961" s="67"/>
      <c r="JTX961" s="67"/>
      <c r="JTY961" s="67"/>
      <c r="JTZ961" s="67"/>
      <c r="JUA961" s="67"/>
      <c r="JUB961" s="67"/>
      <c r="JUC961" s="67"/>
      <c r="JUD961" s="67"/>
      <c r="JUE961" s="67"/>
      <c r="JUF961" s="67"/>
      <c r="JUG961" s="67"/>
      <c r="JUH961" s="67"/>
      <c r="JUI961" s="67"/>
      <c r="JUJ961" s="67"/>
      <c r="JUK961" s="67"/>
      <c r="JUL961" s="67"/>
      <c r="JUM961" s="67"/>
      <c r="JUN961" s="67"/>
      <c r="JUO961" s="67"/>
      <c r="JUP961" s="67"/>
      <c r="JUQ961" s="67"/>
      <c r="JUR961" s="67"/>
      <c r="JUS961" s="67"/>
      <c r="JUT961" s="67"/>
      <c r="JUU961" s="67"/>
      <c r="JUV961" s="67"/>
      <c r="JUW961" s="67"/>
      <c r="JUX961" s="67"/>
      <c r="JUY961" s="67"/>
      <c r="JUZ961" s="67"/>
      <c r="JVA961" s="67"/>
      <c r="JVB961" s="67"/>
      <c r="JVC961" s="67"/>
      <c r="JVD961" s="67"/>
      <c r="JVE961" s="67"/>
      <c r="JVF961" s="67"/>
      <c r="JVG961" s="67"/>
      <c r="JVH961" s="67"/>
      <c r="JVI961" s="67"/>
      <c r="JVJ961" s="67"/>
      <c r="JVK961" s="67"/>
      <c r="JVL961" s="67"/>
      <c r="JVM961" s="67"/>
      <c r="JVN961" s="67"/>
      <c r="JVO961" s="67"/>
      <c r="JVP961" s="67"/>
      <c r="JVQ961" s="67"/>
      <c r="JVR961" s="67"/>
      <c r="JVS961" s="67"/>
      <c r="JVT961" s="67"/>
      <c r="JVU961" s="67"/>
      <c r="JVV961" s="67"/>
      <c r="JVW961" s="67"/>
      <c r="JVX961" s="67"/>
      <c r="JVY961" s="67"/>
      <c r="JVZ961" s="67"/>
      <c r="JWA961" s="67"/>
      <c r="JWB961" s="67"/>
      <c r="JWC961" s="67"/>
      <c r="JWD961" s="67"/>
      <c r="JWE961" s="67"/>
      <c r="JWF961" s="67"/>
      <c r="JWG961" s="67"/>
      <c r="JWH961" s="67"/>
      <c r="JWI961" s="67"/>
      <c r="JWJ961" s="67"/>
      <c r="JWK961" s="67"/>
      <c r="JWL961" s="67"/>
      <c r="JWM961" s="67"/>
      <c r="JWN961" s="67"/>
      <c r="JWO961" s="67"/>
      <c r="JWP961" s="67"/>
      <c r="JWQ961" s="67"/>
      <c r="JWR961" s="67"/>
      <c r="JWS961" s="67"/>
      <c r="JWT961" s="67"/>
      <c r="JWU961" s="67"/>
      <c r="JWV961" s="67"/>
      <c r="JWW961" s="67"/>
      <c r="JWX961" s="67"/>
      <c r="JWY961" s="67"/>
      <c r="JWZ961" s="67"/>
      <c r="JXA961" s="67"/>
      <c r="JXB961" s="67"/>
      <c r="JXC961" s="67"/>
      <c r="JXD961" s="67"/>
      <c r="JXE961" s="67"/>
      <c r="JXF961" s="67"/>
      <c r="JXG961" s="67"/>
      <c r="JXH961" s="67"/>
      <c r="JXI961" s="67"/>
      <c r="JXJ961" s="67"/>
      <c r="JXK961" s="67"/>
      <c r="JXL961" s="67"/>
      <c r="JXM961" s="67"/>
      <c r="JXN961" s="67"/>
      <c r="JXO961" s="67"/>
      <c r="JXP961" s="67"/>
      <c r="JXQ961" s="67"/>
      <c r="JXR961" s="67"/>
      <c r="JXS961" s="67"/>
      <c r="JXT961" s="67"/>
      <c r="JXU961" s="67"/>
      <c r="JXV961" s="67"/>
      <c r="JXW961" s="67"/>
      <c r="JXX961" s="67"/>
      <c r="JXY961" s="67"/>
      <c r="JXZ961" s="67"/>
      <c r="JYA961" s="67"/>
      <c r="JYB961" s="67"/>
      <c r="JYC961" s="67"/>
      <c r="JYD961" s="67"/>
      <c r="JYE961" s="67"/>
      <c r="JYF961" s="67"/>
      <c r="JYG961" s="67"/>
      <c r="JYH961" s="67"/>
      <c r="JYI961" s="67"/>
      <c r="JYJ961" s="67"/>
      <c r="JYK961" s="67"/>
      <c r="JYL961" s="67"/>
      <c r="JYM961" s="67"/>
      <c r="JYN961" s="67"/>
      <c r="JYO961" s="67"/>
      <c r="JYP961" s="67"/>
      <c r="JYQ961" s="67"/>
      <c r="JYR961" s="67"/>
      <c r="JYS961" s="67"/>
      <c r="JYT961" s="67"/>
      <c r="JYU961" s="67"/>
      <c r="JYV961" s="67"/>
      <c r="JYW961" s="67"/>
      <c r="JYX961" s="67"/>
      <c r="JYY961" s="67"/>
      <c r="JYZ961" s="67"/>
      <c r="JZA961" s="67"/>
      <c r="JZB961" s="67"/>
      <c r="JZC961" s="67"/>
      <c r="JZD961" s="67"/>
      <c r="JZE961" s="67"/>
      <c r="JZF961" s="67"/>
      <c r="JZG961" s="67"/>
      <c r="JZH961" s="67"/>
      <c r="JZI961" s="67"/>
      <c r="JZJ961" s="67"/>
      <c r="JZK961" s="67"/>
      <c r="JZL961" s="67"/>
      <c r="JZM961" s="67"/>
      <c r="JZN961" s="67"/>
      <c r="JZO961" s="67"/>
      <c r="JZP961" s="67"/>
      <c r="JZQ961" s="67"/>
      <c r="JZR961" s="67"/>
      <c r="JZS961" s="67"/>
      <c r="JZT961" s="67"/>
      <c r="JZU961" s="67"/>
      <c r="JZV961" s="67"/>
      <c r="JZW961" s="67"/>
      <c r="JZX961" s="67"/>
      <c r="JZY961" s="67"/>
      <c r="JZZ961" s="67"/>
      <c r="KAA961" s="67"/>
      <c r="KAB961" s="67"/>
      <c r="KAC961" s="67"/>
      <c r="KAD961" s="67"/>
      <c r="KAE961" s="67"/>
      <c r="KAF961" s="67"/>
      <c r="KAG961" s="67"/>
      <c r="KAH961" s="67"/>
      <c r="KAI961" s="67"/>
      <c r="KAJ961" s="67"/>
      <c r="KAK961" s="67"/>
      <c r="KAL961" s="67"/>
      <c r="KAM961" s="67"/>
      <c r="KAN961" s="67"/>
      <c r="KAO961" s="67"/>
      <c r="KAP961" s="67"/>
      <c r="KAQ961" s="67"/>
      <c r="KAR961" s="67"/>
      <c r="KAS961" s="67"/>
      <c r="KAT961" s="67"/>
      <c r="KAU961" s="67"/>
      <c r="KAV961" s="67"/>
      <c r="KAW961" s="67"/>
      <c r="KAX961" s="67"/>
      <c r="KAY961" s="67"/>
      <c r="KAZ961" s="67"/>
      <c r="KBA961" s="67"/>
      <c r="KBB961" s="67"/>
      <c r="KBC961" s="67"/>
      <c r="KBD961" s="67"/>
      <c r="KBE961" s="67"/>
      <c r="KBF961" s="67"/>
      <c r="KBG961" s="67"/>
      <c r="KBH961" s="67"/>
      <c r="KBI961" s="67"/>
      <c r="KBJ961" s="67"/>
      <c r="KBK961" s="67"/>
      <c r="KBL961" s="67"/>
      <c r="KBM961" s="67"/>
      <c r="KBN961" s="67"/>
      <c r="KBO961" s="67"/>
      <c r="KBP961" s="67"/>
      <c r="KBQ961" s="67"/>
      <c r="KBR961" s="67"/>
      <c r="KBS961" s="67"/>
      <c r="KBT961" s="67"/>
      <c r="KBU961" s="67"/>
      <c r="KBV961" s="67"/>
      <c r="KBW961" s="67"/>
      <c r="KBX961" s="67"/>
      <c r="KBY961" s="67"/>
      <c r="KBZ961" s="67"/>
      <c r="KCA961" s="67"/>
      <c r="KCB961" s="67"/>
      <c r="KCC961" s="67"/>
      <c r="KCD961" s="67"/>
      <c r="KCE961" s="67"/>
      <c r="KCF961" s="67"/>
      <c r="KCG961" s="67"/>
      <c r="KCH961" s="67"/>
      <c r="KCI961" s="67"/>
      <c r="KCJ961" s="67"/>
      <c r="KCK961" s="67"/>
      <c r="KCL961" s="67"/>
      <c r="KCM961" s="67"/>
      <c r="KCN961" s="67"/>
      <c r="KCO961" s="67"/>
      <c r="KCP961" s="67"/>
      <c r="KCQ961" s="67"/>
      <c r="KCR961" s="67"/>
      <c r="KCS961" s="67"/>
      <c r="KCT961" s="67"/>
      <c r="KCU961" s="67"/>
      <c r="KCV961" s="67"/>
      <c r="KCW961" s="67"/>
      <c r="KCX961" s="67"/>
      <c r="KCY961" s="67"/>
      <c r="KCZ961" s="67"/>
      <c r="KDA961" s="67"/>
      <c r="KDB961" s="67"/>
      <c r="KDC961" s="67"/>
      <c r="KDD961" s="67"/>
      <c r="KDE961" s="67"/>
      <c r="KDF961" s="67"/>
      <c r="KDG961" s="67"/>
      <c r="KDH961" s="67"/>
      <c r="KDI961" s="67"/>
      <c r="KDJ961" s="67"/>
      <c r="KDK961" s="67"/>
      <c r="KDL961" s="67"/>
      <c r="KDM961" s="67"/>
      <c r="KDN961" s="67"/>
      <c r="KDO961" s="67"/>
      <c r="KDP961" s="67"/>
      <c r="KDQ961" s="67"/>
      <c r="KDR961" s="67"/>
      <c r="KDS961" s="67"/>
      <c r="KDT961" s="67"/>
      <c r="KDU961" s="67"/>
      <c r="KDV961" s="67"/>
      <c r="KDW961" s="67"/>
      <c r="KDX961" s="67"/>
      <c r="KDY961" s="67"/>
      <c r="KDZ961" s="67"/>
      <c r="KEA961" s="67"/>
      <c r="KEB961" s="67"/>
      <c r="KEC961" s="67"/>
      <c r="KED961" s="67"/>
      <c r="KEE961" s="67"/>
      <c r="KEF961" s="67"/>
      <c r="KEG961" s="67"/>
      <c r="KEH961" s="67"/>
      <c r="KEI961" s="67"/>
      <c r="KEJ961" s="67"/>
      <c r="KEK961" s="67"/>
      <c r="KEL961" s="67"/>
      <c r="KEM961" s="67"/>
      <c r="KEN961" s="67"/>
      <c r="KEO961" s="67"/>
      <c r="KEP961" s="67"/>
      <c r="KEQ961" s="67"/>
      <c r="KER961" s="67"/>
      <c r="KES961" s="67"/>
      <c r="KET961" s="67"/>
      <c r="KEU961" s="67"/>
      <c r="KEV961" s="67"/>
      <c r="KEW961" s="67"/>
      <c r="KEX961" s="67"/>
      <c r="KEY961" s="67"/>
      <c r="KEZ961" s="67"/>
      <c r="KFA961" s="67"/>
      <c r="KFB961" s="67"/>
      <c r="KFC961" s="67"/>
      <c r="KFD961" s="67"/>
      <c r="KFE961" s="67"/>
      <c r="KFF961" s="67"/>
      <c r="KFG961" s="67"/>
      <c r="KFH961" s="67"/>
      <c r="KFI961" s="67"/>
      <c r="KFJ961" s="67"/>
      <c r="KFK961" s="67"/>
      <c r="KFL961" s="67"/>
      <c r="KFM961" s="67"/>
      <c r="KFN961" s="67"/>
      <c r="KFO961" s="67"/>
      <c r="KFP961" s="67"/>
      <c r="KFQ961" s="67"/>
      <c r="KFR961" s="67"/>
      <c r="KFS961" s="67"/>
      <c r="KFT961" s="67"/>
      <c r="KFU961" s="67"/>
      <c r="KFV961" s="67"/>
      <c r="KFW961" s="67"/>
      <c r="KFX961" s="67"/>
      <c r="KFY961" s="67"/>
      <c r="KFZ961" s="67"/>
      <c r="KGA961" s="67"/>
      <c r="KGB961" s="67"/>
      <c r="KGC961" s="67"/>
      <c r="KGD961" s="67"/>
      <c r="KGE961" s="67"/>
      <c r="KGF961" s="67"/>
      <c r="KGG961" s="67"/>
      <c r="KGH961" s="67"/>
      <c r="KGI961" s="67"/>
      <c r="KGJ961" s="67"/>
      <c r="KGK961" s="67"/>
      <c r="KGL961" s="67"/>
      <c r="KGM961" s="67"/>
      <c r="KGN961" s="67"/>
      <c r="KGO961" s="67"/>
      <c r="KGP961" s="67"/>
      <c r="KGQ961" s="67"/>
      <c r="KGR961" s="67"/>
      <c r="KGS961" s="67"/>
      <c r="KGT961" s="67"/>
      <c r="KGU961" s="67"/>
      <c r="KGV961" s="67"/>
      <c r="KGW961" s="67"/>
      <c r="KGX961" s="67"/>
      <c r="KGY961" s="67"/>
      <c r="KGZ961" s="67"/>
      <c r="KHA961" s="67"/>
      <c r="KHB961" s="67"/>
      <c r="KHC961" s="67"/>
      <c r="KHD961" s="67"/>
      <c r="KHE961" s="67"/>
      <c r="KHF961" s="67"/>
      <c r="KHG961" s="67"/>
      <c r="KHH961" s="67"/>
      <c r="KHI961" s="67"/>
      <c r="KHJ961" s="67"/>
      <c r="KHK961" s="67"/>
      <c r="KHL961" s="67"/>
      <c r="KHM961" s="67"/>
      <c r="KHN961" s="67"/>
      <c r="KHO961" s="67"/>
      <c r="KHP961" s="67"/>
      <c r="KHQ961" s="67"/>
      <c r="KHR961" s="67"/>
      <c r="KHS961" s="67"/>
      <c r="KHT961" s="67"/>
      <c r="KHU961" s="67"/>
      <c r="KHV961" s="67"/>
      <c r="KHW961" s="67"/>
      <c r="KHX961" s="67"/>
      <c r="KHY961" s="67"/>
      <c r="KHZ961" s="67"/>
      <c r="KIA961" s="67"/>
      <c r="KIB961" s="67"/>
      <c r="KIC961" s="67"/>
      <c r="KID961" s="67"/>
      <c r="KIE961" s="67"/>
      <c r="KIF961" s="67"/>
      <c r="KIG961" s="67"/>
      <c r="KIH961" s="67"/>
      <c r="KII961" s="67"/>
      <c r="KIJ961" s="67"/>
      <c r="KIK961" s="67"/>
      <c r="KIL961" s="67"/>
      <c r="KIM961" s="67"/>
      <c r="KIN961" s="67"/>
      <c r="KIO961" s="67"/>
      <c r="KIP961" s="67"/>
      <c r="KIQ961" s="67"/>
      <c r="KIR961" s="67"/>
      <c r="KIS961" s="67"/>
      <c r="KIT961" s="67"/>
      <c r="KIU961" s="67"/>
      <c r="KIV961" s="67"/>
      <c r="KIW961" s="67"/>
      <c r="KIX961" s="67"/>
      <c r="KIY961" s="67"/>
      <c r="KIZ961" s="67"/>
      <c r="KJA961" s="67"/>
      <c r="KJB961" s="67"/>
      <c r="KJC961" s="67"/>
      <c r="KJD961" s="67"/>
      <c r="KJE961" s="67"/>
      <c r="KJF961" s="67"/>
      <c r="KJG961" s="67"/>
      <c r="KJH961" s="67"/>
      <c r="KJI961" s="67"/>
      <c r="KJJ961" s="67"/>
      <c r="KJK961" s="67"/>
      <c r="KJL961" s="67"/>
      <c r="KJM961" s="67"/>
      <c r="KJN961" s="67"/>
      <c r="KJO961" s="67"/>
      <c r="KJP961" s="67"/>
      <c r="KJQ961" s="67"/>
      <c r="KJR961" s="67"/>
      <c r="KJS961" s="67"/>
      <c r="KJT961" s="67"/>
      <c r="KJU961" s="67"/>
      <c r="KJV961" s="67"/>
      <c r="KJW961" s="67"/>
      <c r="KJX961" s="67"/>
      <c r="KJY961" s="67"/>
      <c r="KJZ961" s="67"/>
      <c r="KKA961" s="67"/>
      <c r="KKB961" s="67"/>
      <c r="KKC961" s="67"/>
      <c r="KKD961" s="67"/>
      <c r="KKE961" s="67"/>
      <c r="KKF961" s="67"/>
      <c r="KKG961" s="67"/>
      <c r="KKH961" s="67"/>
      <c r="KKI961" s="67"/>
      <c r="KKJ961" s="67"/>
      <c r="KKK961" s="67"/>
      <c r="KKL961" s="67"/>
      <c r="KKM961" s="67"/>
      <c r="KKN961" s="67"/>
      <c r="KKO961" s="67"/>
      <c r="KKP961" s="67"/>
      <c r="KKQ961" s="67"/>
      <c r="KKR961" s="67"/>
      <c r="KKS961" s="67"/>
      <c r="KKT961" s="67"/>
      <c r="KKU961" s="67"/>
      <c r="KKV961" s="67"/>
      <c r="KKW961" s="67"/>
      <c r="KKX961" s="67"/>
      <c r="KKY961" s="67"/>
      <c r="KKZ961" s="67"/>
      <c r="KLA961" s="67"/>
      <c r="KLB961" s="67"/>
      <c r="KLC961" s="67"/>
      <c r="KLD961" s="67"/>
      <c r="KLE961" s="67"/>
      <c r="KLF961" s="67"/>
      <c r="KLG961" s="67"/>
      <c r="KLH961" s="67"/>
      <c r="KLI961" s="67"/>
      <c r="KLJ961" s="67"/>
      <c r="KLK961" s="67"/>
      <c r="KLL961" s="67"/>
      <c r="KLM961" s="67"/>
      <c r="KLN961" s="67"/>
      <c r="KLO961" s="67"/>
      <c r="KLP961" s="67"/>
      <c r="KLQ961" s="67"/>
      <c r="KLR961" s="67"/>
      <c r="KLS961" s="67"/>
      <c r="KLT961" s="67"/>
      <c r="KLU961" s="67"/>
      <c r="KLV961" s="67"/>
      <c r="KLW961" s="67"/>
      <c r="KLX961" s="67"/>
      <c r="KLY961" s="67"/>
      <c r="KLZ961" s="67"/>
      <c r="KMA961" s="67"/>
      <c r="KMB961" s="67"/>
      <c r="KMC961" s="67"/>
      <c r="KMD961" s="67"/>
      <c r="KME961" s="67"/>
      <c r="KMF961" s="67"/>
      <c r="KMG961" s="67"/>
      <c r="KMH961" s="67"/>
      <c r="KMI961" s="67"/>
      <c r="KMJ961" s="67"/>
      <c r="KMK961" s="67"/>
      <c r="KML961" s="67"/>
      <c r="KMM961" s="67"/>
      <c r="KMN961" s="67"/>
      <c r="KMO961" s="67"/>
      <c r="KMP961" s="67"/>
      <c r="KMQ961" s="67"/>
      <c r="KMR961" s="67"/>
      <c r="KMS961" s="67"/>
      <c r="KMT961" s="67"/>
      <c r="KMU961" s="67"/>
      <c r="KMV961" s="67"/>
      <c r="KMW961" s="67"/>
      <c r="KMX961" s="67"/>
      <c r="KMY961" s="67"/>
      <c r="KMZ961" s="67"/>
      <c r="KNA961" s="67"/>
      <c r="KNB961" s="67"/>
      <c r="KNC961" s="67"/>
      <c r="KND961" s="67"/>
      <c r="KNE961" s="67"/>
      <c r="KNF961" s="67"/>
      <c r="KNG961" s="67"/>
      <c r="KNH961" s="67"/>
      <c r="KNI961" s="67"/>
      <c r="KNJ961" s="67"/>
      <c r="KNK961" s="67"/>
      <c r="KNL961" s="67"/>
      <c r="KNM961" s="67"/>
      <c r="KNN961" s="67"/>
      <c r="KNO961" s="67"/>
      <c r="KNP961" s="67"/>
      <c r="KNQ961" s="67"/>
      <c r="KNR961" s="67"/>
      <c r="KNS961" s="67"/>
      <c r="KNT961" s="67"/>
      <c r="KNU961" s="67"/>
      <c r="KNV961" s="67"/>
      <c r="KNW961" s="67"/>
      <c r="KNX961" s="67"/>
      <c r="KNY961" s="67"/>
      <c r="KNZ961" s="67"/>
      <c r="KOA961" s="67"/>
      <c r="KOB961" s="67"/>
      <c r="KOC961" s="67"/>
      <c r="KOD961" s="67"/>
      <c r="KOE961" s="67"/>
      <c r="KOF961" s="67"/>
      <c r="KOG961" s="67"/>
      <c r="KOH961" s="67"/>
      <c r="KOI961" s="67"/>
      <c r="KOJ961" s="67"/>
      <c r="KOK961" s="67"/>
      <c r="KOL961" s="67"/>
      <c r="KOM961" s="67"/>
      <c r="KON961" s="67"/>
      <c r="KOO961" s="67"/>
      <c r="KOP961" s="67"/>
      <c r="KOQ961" s="67"/>
      <c r="KOR961" s="67"/>
      <c r="KOS961" s="67"/>
      <c r="KOT961" s="67"/>
      <c r="KOU961" s="67"/>
      <c r="KOV961" s="67"/>
      <c r="KOW961" s="67"/>
      <c r="KOX961" s="67"/>
      <c r="KOY961" s="67"/>
      <c r="KOZ961" s="67"/>
      <c r="KPA961" s="67"/>
      <c r="KPB961" s="67"/>
      <c r="KPC961" s="67"/>
      <c r="KPD961" s="67"/>
      <c r="KPE961" s="67"/>
      <c r="KPF961" s="67"/>
      <c r="KPG961" s="67"/>
      <c r="KPH961" s="67"/>
      <c r="KPI961" s="67"/>
      <c r="KPJ961" s="67"/>
      <c r="KPK961" s="67"/>
      <c r="KPL961" s="67"/>
      <c r="KPM961" s="67"/>
      <c r="KPN961" s="67"/>
      <c r="KPO961" s="67"/>
      <c r="KPP961" s="67"/>
      <c r="KPQ961" s="67"/>
      <c r="KPR961" s="67"/>
      <c r="KPS961" s="67"/>
      <c r="KPT961" s="67"/>
      <c r="KPU961" s="67"/>
      <c r="KPV961" s="67"/>
      <c r="KPW961" s="67"/>
      <c r="KPX961" s="67"/>
      <c r="KPY961" s="67"/>
      <c r="KPZ961" s="67"/>
      <c r="KQA961" s="67"/>
      <c r="KQB961" s="67"/>
      <c r="KQC961" s="67"/>
      <c r="KQD961" s="67"/>
      <c r="KQE961" s="67"/>
      <c r="KQF961" s="67"/>
      <c r="KQG961" s="67"/>
      <c r="KQH961" s="67"/>
      <c r="KQI961" s="67"/>
      <c r="KQJ961" s="67"/>
      <c r="KQK961" s="67"/>
      <c r="KQL961" s="67"/>
      <c r="KQM961" s="67"/>
      <c r="KQN961" s="67"/>
      <c r="KQO961" s="67"/>
      <c r="KQP961" s="67"/>
      <c r="KQQ961" s="67"/>
      <c r="KQR961" s="67"/>
      <c r="KQS961" s="67"/>
      <c r="KQT961" s="67"/>
      <c r="KQU961" s="67"/>
      <c r="KQV961" s="67"/>
      <c r="KQW961" s="67"/>
      <c r="KQX961" s="67"/>
      <c r="KQY961" s="67"/>
      <c r="KQZ961" s="67"/>
      <c r="KRA961" s="67"/>
      <c r="KRB961" s="67"/>
      <c r="KRC961" s="67"/>
      <c r="KRD961" s="67"/>
      <c r="KRE961" s="67"/>
      <c r="KRF961" s="67"/>
      <c r="KRG961" s="67"/>
      <c r="KRH961" s="67"/>
      <c r="KRI961" s="67"/>
      <c r="KRJ961" s="67"/>
      <c r="KRK961" s="67"/>
      <c r="KRL961" s="67"/>
      <c r="KRM961" s="67"/>
      <c r="KRN961" s="67"/>
      <c r="KRO961" s="67"/>
      <c r="KRP961" s="67"/>
      <c r="KRQ961" s="67"/>
      <c r="KRR961" s="67"/>
      <c r="KRS961" s="67"/>
      <c r="KRT961" s="67"/>
      <c r="KRU961" s="67"/>
      <c r="KRV961" s="67"/>
      <c r="KRW961" s="67"/>
      <c r="KRX961" s="67"/>
      <c r="KRY961" s="67"/>
      <c r="KRZ961" s="67"/>
      <c r="KSA961" s="67"/>
      <c r="KSB961" s="67"/>
      <c r="KSC961" s="67"/>
      <c r="KSD961" s="67"/>
      <c r="KSE961" s="67"/>
      <c r="KSF961" s="67"/>
      <c r="KSG961" s="67"/>
      <c r="KSH961" s="67"/>
      <c r="KSI961" s="67"/>
      <c r="KSJ961" s="67"/>
      <c r="KSK961" s="67"/>
      <c r="KSL961" s="67"/>
      <c r="KSM961" s="67"/>
      <c r="KSN961" s="67"/>
      <c r="KSO961" s="67"/>
      <c r="KSP961" s="67"/>
      <c r="KSQ961" s="67"/>
      <c r="KSR961" s="67"/>
      <c r="KSS961" s="67"/>
      <c r="KST961" s="67"/>
      <c r="KSU961" s="67"/>
      <c r="KSV961" s="67"/>
      <c r="KSW961" s="67"/>
      <c r="KSX961" s="67"/>
      <c r="KSY961" s="67"/>
      <c r="KSZ961" s="67"/>
      <c r="KTA961" s="67"/>
      <c r="KTB961" s="67"/>
      <c r="KTC961" s="67"/>
      <c r="KTD961" s="67"/>
      <c r="KTE961" s="67"/>
      <c r="KTF961" s="67"/>
      <c r="KTG961" s="67"/>
      <c r="KTH961" s="67"/>
      <c r="KTI961" s="67"/>
      <c r="KTJ961" s="67"/>
      <c r="KTK961" s="67"/>
      <c r="KTL961" s="67"/>
      <c r="KTM961" s="67"/>
      <c r="KTN961" s="67"/>
      <c r="KTO961" s="67"/>
      <c r="KTP961" s="67"/>
      <c r="KTQ961" s="67"/>
      <c r="KTR961" s="67"/>
      <c r="KTS961" s="67"/>
      <c r="KTT961" s="67"/>
      <c r="KTU961" s="67"/>
      <c r="KTV961" s="67"/>
      <c r="KTW961" s="67"/>
      <c r="KTX961" s="67"/>
      <c r="KTY961" s="67"/>
      <c r="KTZ961" s="67"/>
      <c r="KUA961" s="67"/>
      <c r="KUB961" s="67"/>
      <c r="KUC961" s="67"/>
      <c r="KUD961" s="67"/>
      <c r="KUE961" s="67"/>
      <c r="KUF961" s="67"/>
      <c r="KUG961" s="67"/>
      <c r="KUH961" s="67"/>
      <c r="KUI961" s="67"/>
      <c r="KUJ961" s="67"/>
      <c r="KUK961" s="67"/>
      <c r="KUL961" s="67"/>
      <c r="KUM961" s="67"/>
      <c r="KUN961" s="67"/>
      <c r="KUO961" s="67"/>
      <c r="KUP961" s="67"/>
      <c r="KUQ961" s="67"/>
      <c r="KUR961" s="67"/>
      <c r="KUS961" s="67"/>
      <c r="KUT961" s="67"/>
      <c r="KUU961" s="67"/>
      <c r="KUV961" s="67"/>
      <c r="KUW961" s="67"/>
      <c r="KUX961" s="67"/>
      <c r="KUY961" s="67"/>
      <c r="KUZ961" s="67"/>
      <c r="KVA961" s="67"/>
      <c r="KVB961" s="67"/>
      <c r="KVC961" s="67"/>
      <c r="KVD961" s="67"/>
      <c r="KVE961" s="67"/>
      <c r="KVF961" s="67"/>
      <c r="KVG961" s="67"/>
      <c r="KVH961" s="67"/>
      <c r="KVI961" s="67"/>
      <c r="KVJ961" s="67"/>
      <c r="KVK961" s="67"/>
      <c r="KVL961" s="67"/>
      <c r="KVM961" s="67"/>
      <c r="KVN961" s="67"/>
      <c r="KVO961" s="67"/>
      <c r="KVP961" s="67"/>
      <c r="KVQ961" s="67"/>
      <c r="KVR961" s="67"/>
      <c r="KVS961" s="67"/>
      <c r="KVT961" s="67"/>
      <c r="KVU961" s="67"/>
      <c r="KVV961" s="67"/>
      <c r="KVW961" s="67"/>
      <c r="KVX961" s="67"/>
      <c r="KVY961" s="67"/>
      <c r="KVZ961" s="67"/>
      <c r="KWA961" s="67"/>
      <c r="KWB961" s="67"/>
      <c r="KWC961" s="67"/>
      <c r="KWD961" s="67"/>
      <c r="KWE961" s="67"/>
      <c r="KWF961" s="67"/>
      <c r="KWG961" s="67"/>
      <c r="KWH961" s="67"/>
      <c r="KWI961" s="67"/>
      <c r="KWJ961" s="67"/>
      <c r="KWK961" s="67"/>
      <c r="KWL961" s="67"/>
      <c r="KWM961" s="67"/>
      <c r="KWN961" s="67"/>
      <c r="KWO961" s="67"/>
      <c r="KWP961" s="67"/>
      <c r="KWQ961" s="67"/>
      <c r="KWR961" s="67"/>
      <c r="KWS961" s="67"/>
      <c r="KWT961" s="67"/>
      <c r="KWU961" s="67"/>
      <c r="KWV961" s="67"/>
      <c r="KWW961" s="67"/>
      <c r="KWX961" s="67"/>
      <c r="KWY961" s="67"/>
      <c r="KWZ961" s="67"/>
      <c r="KXA961" s="67"/>
      <c r="KXB961" s="67"/>
      <c r="KXC961" s="67"/>
      <c r="KXD961" s="67"/>
      <c r="KXE961" s="67"/>
      <c r="KXF961" s="67"/>
      <c r="KXG961" s="67"/>
      <c r="KXH961" s="67"/>
      <c r="KXI961" s="67"/>
      <c r="KXJ961" s="67"/>
      <c r="KXK961" s="67"/>
      <c r="KXL961" s="67"/>
      <c r="KXM961" s="67"/>
      <c r="KXN961" s="67"/>
      <c r="KXO961" s="67"/>
      <c r="KXP961" s="67"/>
      <c r="KXQ961" s="67"/>
      <c r="KXR961" s="67"/>
      <c r="KXS961" s="67"/>
      <c r="KXT961" s="67"/>
      <c r="KXU961" s="67"/>
      <c r="KXV961" s="67"/>
      <c r="KXW961" s="67"/>
      <c r="KXX961" s="67"/>
      <c r="KXY961" s="67"/>
      <c r="KXZ961" s="67"/>
      <c r="KYA961" s="67"/>
      <c r="KYB961" s="67"/>
      <c r="KYC961" s="67"/>
      <c r="KYD961" s="67"/>
      <c r="KYE961" s="67"/>
      <c r="KYF961" s="67"/>
      <c r="KYG961" s="67"/>
      <c r="KYH961" s="67"/>
      <c r="KYI961" s="67"/>
      <c r="KYJ961" s="67"/>
      <c r="KYK961" s="67"/>
      <c r="KYL961" s="67"/>
      <c r="KYM961" s="67"/>
      <c r="KYN961" s="67"/>
      <c r="KYO961" s="67"/>
      <c r="KYP961" s="67"/>
      <c r="KYQ961" s="67"/>
      <c r="KYR961" s="67"/>
      <c r="KYS961" s="67"/>
      <c r="KYT961" s="67"/>
      <c r="KYU961" s="67"/>
      <c r="KYV961" s="67"/>
      <c r="KYW961" s="67"/>
      <c r="KYX961" s="67"/>
      <c r="KYY961" s="67"/>
      <c r="KYZ961" s="67"/>
      <c r="KZA961" s="67"/>
      <c r="KZB961" s="67"/>
      <c r="KZC961" s="67"/>
      <c r="KZD961" s="67"/>
      <c r="KZE961" s="67"/>
      <c r="KZF961" s="67"/>
      <c r="KZG961" s="67"/>
      <c r="KZH961" s="67"/>
      <c r="KZI961" s="67"/>
      <c r="KZJ961" s="67"/>
      <c r="KZK961" s="67"/>
      <c r="KZL961" s="67"/>
      <c r="KZM961" s="67"/>
      <c r="KZN961" s="67"/>
      <c r="KZO961" s="67"/>
      <c r="KZP961" s="67"/>
      <c r="KZQ961" s="67"/>
      <c r="KZR961" s="67"/>
      <c r="KZS961" s="67"/>
      <c r="KZT961" s="67"/>
      <c r="KZU961" s="67"/>
      <c r="KZV961" s="67"/>
      <c r="KZW961" s="67"/>
      <c r="KZX961" s="67"/>
      <c r="KZY961" s="67"/>
      <c r="KZZ961" s="67"/>
      <c r="LAA961" s="67"/>
      <c r="LAB961" s="67"/>
      <c r="LAC961" s="67"/>
      <c r="LAD961" s="67"/>
      <c r="LAE961" s="67"/>
      <c r="LAF961" s="67"/>
      <c r="LAG961" s="67"/>
      <c r="LAH961" s="67"/>
      <c r="LAI961" s="67"/>
      <c r="LAJ961" s="67"/>
      <c r="LAK961" s="67"/>
      <c r="LAL961" s="67"/>
      <c r="LAM961" s="67"/>
      <c r="LAN961" s="67"/>
      <c r="LAO961" s="67"/>
      <c r="LAP961" s="67"/>
      <c r="LAQ961" s="67"/>
      <c r="LAR961" s="67"/>
      <c r="LAS961" s="67"/>
      <c r="LAT961" s="67"/>
      <c r="LAU961" s="67"/>
      <c r="LAV961" s="67"/>
      <c r="LAW961" s="67"/>
      <c r="LAX961" s="67"/>
      <c r="LAY961" s="67"/>
      <c r="LAZ961" s="67"/>
      <c r="LBA961" s="67"/>
      <c r="LBB961" s="67"/>
      <c r="LBC961" s="67"/>
      <c r="LBD961" s="67"/>
      <c r="LBE961" s="67"/>
      <c r="LBF961" s="67"/>
      <c r="LBG961" s="67"/>
      <c r="LBH961" s="67"/>
      <c r="LBI961" s="67"/>
      <c r="LBJ961" s="67"/>
      <c r="LBK961" s="67"/>
      <c r="LBL961" s="67"/>
      <c r="LBM961" s="67"/>
      <c r="LBN961" s="67"/>
      <c r="LBO961" s="67"/>
      <c r="LBP961" s="67"/>
      <c r="LBQ961" s="67"/>
      <c r="LBR961" s="67"/>
      <c r="LBS961" s="67"/>
      <c r="LBT961" s="67"/>
      <c r="LBU961" s="67"/>
      <c r="LBV961" s="67"/>
      <c r="LBW961" s="67"/>
      <c r="LBX961" s="67"/>
      <c r="LBY961" s="67"/>
      <c r="LBZ961" s="67"/>
      <c r="LCA961" s="67"/>
      <c r="LCB961" s="67"/>
      <c r="LCC961" s="67"/>
      <c r="LCD961" s="67"/>
      <c r="LCE961" s="67"/>
      <c r="LCF961" s="67"/>
      <c r="LCG961" s="67"/>
      <c r="LCH961" s="67"/>
      <c r="LCI961" s="67"/>
      <c r="LCJ961" s="67"/>
      <c r="LCK961" s="67"/>
      <c r="LCL961" s="67"/>
      <c r="LCM961" s="67"/>
      <c r="LCN961" s="67"/>
      <c r="LCO961" s="67"/>
      <c r="LCP961" s="67"/>
      <c r="LCQ961" s="67"/>
      <c r="LCR961" s="67"/>
      <c r="LCS961" s="67"/>
      <c r="LCT961" s="67"/>
      <c r="LCU961" s="67"/>
      <c r="LCV961" s="67"/>
      <c r="LCW961" s="67"/>
      <c r="LCX961" s="67"/>
      <c r="LCY961" s="67"/>
      <c r="LCZ961" s="67"/>
      <c r="LDA961" s="67"/>
      <c r="LDB961" s="67"/>
      <c r="LDC961" s="67"/>
      <c r="LDD961" s="67"/>
      <c r="LDE961" s="67"/>
      <c r="LDF961" s="67"/>
      <c r="LDG961" s="67"/>
      <c r="LDH961" s="67"/>
      <c r="LDI961" s="67"/>
      <c r="LDJ961" s="67"/>
      <c r="LDK961" s="67"/>
      <c r="LDL961" s="67"/>
      <c r="LDM961" s="67"/>
      <c r="LDN961" s="67"/>
      <c r="LDO961" s="67"/>
      <c r="LDP961" s="67"/>
      <c r="LDQ961" s="67"/>
      <c r="LDR961" s="67"/>
      <c r="LDS961" s="67"/>
      <c r="LDT961" s="67"/>
      <c r="LDU961" s="67"/>
      <c r="LDV961" s="67"/>
      <c r="LDW961" s="67"/>
      <c r="LDX961" s="67"/>
      <c r="LDY961" s="67"/>
      <c r="LDZ961" s="67"/>
      <c r="LEA961" s="67"/>
      <c r="LEB961" s="67"/>
      <c r="LEC961" s="67"/>
      <c r="LED961" s="67"/>
      <c r="LEE961" s="67"/>
      <c r="LEF961" s="67"/>
      <c r="LEG961" s="67"/>
      <c r="LEH961" s="67"/>
      <c r="LEI961" s="67"/>
      <c r="LEJ961" s="67"/>
      <c r="LEK961" s="67"/>
      <c r="LEL961" s="67"/>
      <c r="LEM961" s="67"/>
      <c r="LEN961" s="67"/>
      <c r="LEO961" s="67"/>
      <c r="LEP961" s="67"/>
      <c r="LEQ961" s="67"/>
      <c r="LER961" s="67"/>
      <c r="LES961" s="67"/>
      <c r="LET961" s="67"/>
      <c r="LEU961" s="67"/>
      <c r="LEV961" s="67"/>
      <c r="LEW961" s="67"/>
      <c r="LEX961" s="67"/>
      <c r="LEY961" s="67"/>
      <c r="LEZ961" s="67"/>
      <c r="LFA961" s="67"/>
      <c r="LFB961" s="67"/>
      <c r="LFC961" s="67"/>
      <c r="LFD961" s="67"/>
      <c r="LFE961" s="67"/>
      <c r="LFF961" s="67"/>
      <c r="LFG961" s="67"/>
      <c r="LFH961" s="67"/>
      <c r="LFI961" s="67"/>
      <c r="LFJ961" s="67"/>
      <c r="LFK961" s="67"/>
      <c r="LFL961" s="67"/>
      <c r="LFM961" s="67"/>
      <c r="LFN961" s="67"/>
      <c r="LFO961" s="67"/>
      <c r="LFP961" s="67"/>
      <c r="LFQ961" s="67"/>
      <c r="LFR961" s="67"/>
      <c r="LFS961" s="67"/>
      <c r="LFT961" s="67"/>
      <c r="LFU961" s="67"/>
      <c r="LFV961" s="67"/>
      <c r="LFW961" s="67"/>
      <c r="LFX961" s="67"/>
      <c r="LFY961" s="67"/>
      <c r="LFZ961" s="67"/>
      <c r="LGA961" s="67"/>
      <c r="LGB961" s="67"/>
      <c r="LGC961" s="67"/>
      <c r="LGD961" s="67"/>
      <c r="LGE961" s="67"/>
      <c r="LGF961" s="67"/>
      <c r="LGG961" s="67"/>
      <c r="LGH961" s="67"/>
      <c r="LGI961" s="67"/>
      <c r="LGJ961" s="67"/>
      <c r="LGK961" s="67"/>
      <c r="LGL961" s="67"/>
      <c r="LGM961" s="67"/>
      <c r="LGN961" s="67"/>
      <c r="LGO961" s="67"/>
      <c r="LGP961" s="67"/>
      <c r="LGQ961" s="67"/>
      <c r="LGR961" s="67"/>
      <c r="LGS961" s="67"/>
      <c r="LGT961" s="67"/>
      <c r="LGU961" s="67"/>
      <c r="LGV961" s="67"/>
      <c r="LGW961" s="67"/>
      <c r="LGX961" s="67"/>
      <c r="LGY961" s="67"/>
      <c r="LGZ961" s="67"/>
      <c r="LHA961" s="67"/>
      <c r="LHB961" s="67"/>
      <c r="LHC961" s="67"/>
      <c r="LHD961" s="67"/>
      <c r="LHE961" s="67"/>
      <c r="LHF961" s="67"/>
      <c r="LHG961" s="67"/>
      <c r="LHH961" s="67"/>
      <c r="LHI961" s="67"/>
      <c r="LHJ961" s="67"/>
      <c r="LHK961" s="67"/>
      <c r="LHL961" s="67"/>
      <c r="LHM961" s="67"/>
      <c r="LHN961" s="67"/>
      <c r="LHO961" s="67"/>
      <c r="LHP961" s="67"/>
      <c r="LHQ961" s="67"/>
      <c r="LHR961" s="67"/>
      <c r="LHS961" s="67"/>
      <c r="LHT961" s="67"/>
      <c r="LHU961" s="67"/>
      <c r="LHV961" s="67"/>
      <c r="LHW961" s="67"/>
      <c r="LHX961" s="67"/>
      <c r="LHY961" s="67"/>
      <c r="LHZ961" s="67"/>
      <c r="LIA961" s="67"/>
      <c r="LIB961" s="67"/>
      <c r="LIC961" s="67"/>
      <c r="LID961" s="67"/>
      <c r="LIE961" s="67"/>
      <c r="LIF961" s="67"/>
      <c r="LIG961" s="67"/>
      <c r="LIH961" s="67"/>
      <c r="LII961" s="67"/>
      <c r="LIJ961" s="67"/>
      <c r="LIK961" s="67"/>
      <c r="LIL961" s="67"/>
      <c r="LIM961" s="67"/>
      <c r="LIN961" s="67"/>
      <c r="LIO961" s="67"/>
      <c r="LIP961" s="67"/>
      <c r="LIQ961" s="67"/>
      <c r="LIR961" s="67"/>
      <c r="LIS961" s="67"/>
      <c r="LIT961" s="67"/>
      <c r="LIU961" s="67"/>
      <c r="LIV961" s="67"/>
      <c r="LIW961" s="67"/>
      <c r="LIX961" s="67"/>
      <c r="LIY961" s="67"/>
      <c r="LIZ961" s="67"/>
      <c r="LJA961" s="67"/>
      <c r="LJB961" s="67"/>
      <c r="LJC961" s="67"/>
      <c r="LJD961" s="67"/>
      <c r="LJE961" s="67"/>
      <c r="LJF961" s="67"/>
      <c r="LJG961" s="67"/>
      <c r="LJH961" s="67"/>
      <c r="LJI961" s="67"/>
      <c r="LJJ961" s="67"/>
      <c r="LJK961" s="67"/>
      <c r="LJL961" s="67"/>
      <c r="LJM961" s="67"/>
      <c r="LJN961" s="67"/>
      <c r="LJO961" s="67"/>
      <c r="LJP961" s="67"/>
      <c r="LJQ961" s="67"/>
      <c r="LJR961" s="67"/>
      <c r="LJS961" s="67"/>
      <c r="LJT961" s="67"/>
      <c r="LJU961" s="67"/>
      <c r="LJV961" s="67"/>
      <c r="LJW961" s="67"/>
      <c r="LJX961" s="67"/>
      <c r="LJY961" s="67"/>
      <c r="LJZ961" s="67"/>
      <c r="LKA961" s="67"/>
      <c r="LKB961" s="67"/>
      <c r="LKC961" s="67"/>
      <c r="LKD961" s="67"/>
      <c r="LKE961" s="67"/>
      <c r="LKF961" s="67"/>
      <c r="LKG961" s="67"/>
      <c r="LKH961" s="67"/>
      <c r="LKI961" s="67"/>
      <c r="LKJ961" s="67"/>
      <c r="LKK961" s="67"/>
      <c r="LKL961" s="67"/>
      <c r="LKM961" s="67"/>
      <c r="LKN961" s="67"/>
      <c r="LKO961" s="67"/>
      <c r="LKP961" s="67"/>
      <c r="LKQ961" s="67"/>
      <c r="LKR961" s="67"/>
      <c r="LKS961" s="67"/>
      <c r="LKT961" s="67"/>
      <c r="LKU961" s="67"/>
      <c r="LKV961" s="67"/>
      <c r="LKW961" s="67"/>
      <c r="LKX961" s="67"/>
      <c r="LKY961" s="67"/>
      <c r="LKZ961" s="67"/>
      <c r="LLA961" s="67"/>
      <c r="LLB961" s="67"/>
      <c r="LLC961" s="67"/>
      <c r="LLD961" s="67"/>
      <c r="LLE961" s="67"/>
      <c r="LLF961" s="67"/>
      <c r="LLG961" s="67"/>
      <c r="LLH961" s="67"/>
      <c r="LLI961" s="67"/>
      <c r="LLJ961" s="67"/>
      <c r="LLK961" s="67"/>
      <c r="LLL961" s="67"/>
      <c r="LLM961" s="67"/>
      <c r="LLN961" s="67"/>
      <c r="LLO961" s="67"/>
      <c r="LLP961" s="67"/>
      <c r="LLQ961" s="67"/>
      <c r="LLR961" s="67"/>
      <c r="LLS961" s="67"/>
      <c r="LLT961" s="67"/>
      <c r="LLU961" s="67"/>
      <c r="LLV961" s="67"/>
      <c r="LLW961" s="67"/>
      <c r="LLX961" s="67"/>
      <c r="LLY961" s="67"/>
      <c r="LLZ961" s="67"/>
      <c r="LMA961" s="67"/>
      <c r="LMB961" s="67"/>
      <c r="LMC961" s="67"/>
      <c r="LMD961" s="67"/>
      <c r="LME961" s="67"/>
      <c r="LMF961" s="67"/>
      <c r="LMG961" s="67"/>
      <c r="LMH961" s="67"/>
      <c r="LMI961" s="67"/>
      <c r="LMJ961" s="67"/>
      <c r="LMK961" s="67"/>
      <c r="LML961" s="67"/>
      <c r="LMM961" s="67"/>
      <c r="LMN961" s="67"/>
      <c r="LMO961" s="67"/>
      <c r="LMP961" s="67"/>
      <c r="LMQ961" s="67"/>
      <c r="LMR961" s="67"/>
      <c r="LMS961" s="67"/>
      <c r="LMT961" s="67"/>
      <c r="LMU961" s="67"/>
      <c r="LMV961" s="67"/>
      <c r="LMW961" s="67"/>
      <c r="LMX961" s="67"/>
      <c r="LMY961" s="67"/>
      <c r="LMZ961" s="67"/>
      <c r="LNA961" s="67"/>
      <c r="LNB961" s="67"/>
      <c r="LNC961" s="67"/>
      <c r="LND961" s="67"/>
      <c r="LNE961" s="67"/>
      <c r="LNF961" s="67"/>
      <c r="LNG961" s="67"/>
      <c r="LNH961" s="67"/>
      <c r="LNI961" s="67"/>
      <c r="LNJ961" s="67"/>
      <c r="LNK961" s="67"/>
      <c r="LNL961" s="67"/>
      <c r="LNM961" s="67"/>
      <c r="LNN961" s="67"/>
      <c r="LNO961" s="67"/>
      <c r="LNP961" s="67"/>
      <c r="LNQ961" s="67"/>
      <c r="LNR961" s="67"/>
      <c r="LNS961" s="67"/>
      <c r="LNT961" s="67"/>
      <c r="LNU961" s="67"/>
      <c r="LNV961" s="67"/>
      <c r="LNW961" s="67"/>
      <c r="LNX961" s="67"/>
      <c r="LNY961" s="67"/>
      <c r="LNZ961" s="67"/>
      <c r="LOA961" s="67"/>
      <c r="LOB961" s="67"/>
      <c r="LOC961" s="67"/>
      <c r="LOD961" s="67"/>
      <c r="LOE961" s="67"/>
      <c r="LOF961" s="67"/>
      <c r="LOG961" s="67"/>
      <c r="LOH961" s="67"/>
      <c r="LOI961" s="67"/>
      <c r="LOJ961" s="67"/>
      <c r="LOK961" s="67"/>
      <c r="LOL961" s="67"/>
      <c r="LOM961" s="67"/>
      <c r="LON961" s="67"/>
      <c r="LOO961" s="67"/>
      <c r="LOP961" s="67"/>
      <c r="LOQ961" s="67"/>
      <c r="LOR961" s="67"/>
      <c r="LOS961" s="67"/>
      <c r="LOT961" s="67"/>
      <c r="LOU961" s="67"/>
      <c r="LOV961" s="67"/>
      <c r="LOW961" s="67"/>
      <c r="LOX961" s="67"/>
      <c r="LOY961" s="67"/>
      <c r="LOZ961" s="67"/>
      <c r="LPA961" s="67"/>
      <c r="LPB961" s="67"/>
      <c r="LPC961" s="67"/>
      <c r="LPD961" s="67"/>
      <c r="LPE961" s="67"/>
      <c r="LPF961" s="67"/>
      <c r="LPG961" s="67"/>
      <c r="LPH961" s="67"/>
      <c r="LPI961" s="67"/>
      <c r="LPJ961" s="67"/>
      <c r="LPK961" s="67"/>
      <c r="LPL961" s="67"/>
      <c r="LPM961" s="67"/>
      <c r="LPN961" s="67"/>
      <c r="LPO961" s="67"/>
      <c r="LPP961" s="67"/>
      <c r="LPQ961" s="67"/>
      <c r="LPR961" s="67"/>
      <c r="LPS961" s="67"/>
      <c r="LPT961" s="67"/>
      <c r="LPU961" s="67"/>
      <c r="LPV961" s="67"/>
      <c r="LPW961" s="67"/>
      <c r="LPX961" s="67"/>
      <c r="LPY961" s="67"/>
      <c r="LPZ961" s="67"/>
      <c r="LQA961" s="67"/>
      <c r="LQB961" s="67"/>
      <c r="LQC961" s="67"/>
      <c r="LQD961" s="67"/>
      <c r="LQE961" s="67"/>
      <c r="LQF961" s="67"/>
      <c r="LQG961" s="67"/>
      <c r="LQH961" s="67"/>
      <c r="LQI961" s="67"/>
      <c r="LQJ961" s="67"/>
      <c r="LQK961" s="67"/>
      <c r="LQL961" s="67"/>
      <c r="LQM961" s="67"/>
      <c r="LQN961" s="67"/>
      <c r="LQO961" s="67"/>
      <c r="LQP961" s="67"/>
      <c r="LQQ961" s="67"/>
      <c r="LQR961" s="67"/>
      <c r="LQS961" s="67"/>
      <c r="LQT961" s="67"/>
      <c r="LQU961" s="67"/>
      <c r="LQV961" s="67"/>
      <c r="LQW961" s="67"/>
      <c r="LQX961" s="67"/>
      <c r="LQY961" s="67"/>
      <c r="LQZ961" s="67"/>
      <c r="LRA961" s="67"/>
      <c r="LRB961" s="67"/>
      <c r="LRC961" s="67"/>
      <c r="LRD961" s="67"/>
      <c r="LRE961" s="67"/>
      <c r="LRF961" s="67"/>
      <c r="LRG961" s="67"/>
      <c r="LRH961" s="67"/>
      <c r="LRI961" s="67"/>
      <c r="LRJ961" s="67"/>
      <c r="LRK961" s="67"/>
      <c r="LRL961" s="67"/>
      <c r="LRM961" s="67"/>
      <c r="LRN961" s="67"/>
      <c r="LRO961" s="67"/>
      <c r="LRP961" s="67"/>
      <c r="LRQ961" s="67"/>
      <c r="LRR961" s="67"/>
      <c r="LRS961" s="67"/>
      <c r="LRT961" s="67"/>
      <c r="LRU961" s="67"/>
      <c r="LRV961" s="67"/>
      <c r="LRW961" s="67"/>
      <c r="LRX961" s="67"/>
      <c r="LRY961" s="67"/>
      <c r="LRZ961" s="67"/>
      <c r="LSA961" s="67"/>
      <c r="LSB961" s="67"/>
      <c r="LSC961" s="67"/>
      <c r="LSD961" s="67"/>
      <c r="LSE961" s="67"/>
      <c r="LSF961" s="67"/>
      <c r="LSG961" s="67"/>
      <c r="LSH961" s="67"/>
      <c r="LSI961" s="67"/>
      <c r="LSJ961" s="67"/>
      <c r="LSK961" s="67"/>
      <c r="LSL961" s="67"/>
      <c r="LSM961" s="67"/>
      <c r="LSN961" s="67"/>
      <c r="LSO961" s="67"/>
      <c r="LSP961" s="67"/>
      <c r="LSQ961" s="67"/>
      <c r="LSR961" s="67"/>
      <c r="LSS961" s="67"/>
      <c r="LST961" s="67"/>
      <c r="LSU961" s="67"/>
      <c r="LSV961" s="67"/>
      <c r="LSW961" s="67"/>
      <c r="LSX961" s="67"/>
      <c r="LSY961" s="67"/>
      <c r="LSZ961" s="67"/>
      <c r="LTA961" s="67"/>
      <c r="LTB961" s="67"/>
      <c r="LTC961" s="67"/>
      <c r="LTD961" s="67"/>
      <c r="LTE961" s="67"/>
      <c r="LTF961" s="67"/>
      <c r="LTG961" s="67"/>
      <c r="LTH961" s="67"/>
      <c r="LTI961" s="67"/>
      <c r="LTJ961" s="67"/>
      <c r="LTK961" s="67"/>
      <c r="LTL961" s="67"/>
      <c r="LTM961" s="67"/>
      <c r="LTN961" s="67"/>
      <c r="LTO961" s="67"/>
      <c r="LTP961" s="67"/>
      <c r="LTQ961" s="67"/>
      <c r="LTR961" s="67"/>
      <c r="LTS961" s="67"/>
      <c r="LTT961" s="67"/>
      <c r="LTU961" s="67"/>
      <c r="LTV961" s="67"/>
      <c r="LTW961" s="67"/>
      <c r="LTX961" s="67"/>
      <c r="LTY961" s="67"/>
      <c r="LTZ961" s="67"/>
      <c r="LUA961" s="67"/>
      <c r="LUB961" s="67"/>
      <c r="LUC961" s="67"/>
      <c r="LUD961" s="67"/>
      <c r="LUE961" s="67"/>
      <c r="LUF961" s="67"/>
      <c r="LUG961" s="67"/>
      <c r="LUH961" s="67"/>
      <c r="LUI961" s="67"/>
      <c r="LUJ961" s="67"/>
      <c r="LUK961" s="67"/>
      <c r="LUL961" s="67"/>
      <c r="LUM961" s="67"/>
      <c r="LUN961" s="67"/>
      <c r="LUO961" s="67"/>
      <c r="LUP961" s="67"/>
      <c r="LUQ961" s="67"/>
      <c r="LUR961" s="67"/>
      <c r="LUS961" s="67"/>
      <c r="LUT961" s="67"/>
      <c r="LUU961" s="67"/>
      <c r="LUV961" s="67"/>
      <c r="LUW961" s="67"/>
      <c r="LUX961" s="67"/>
      <c r="LUY961" s="67"/>
      <c r="LUZ961" s="67"/>
      <c r="LVA961" s="67"/>
      <c r="LVB961" s="67"/>
      <c r="LVC961" s="67"/>
      <c r="LVD961" s="67"/>
      <c r="LVE961" s="67"/>
      <c r="LVF961" s="67"/>
      <c r="LVG961" s="67"/>
      <c r="LVH961" s="67"/>
      <c r="LVI961" s="67"/>
      <c r="LVJ961" s="67"/>
      <c r="LVK961" s="67"/>
      <c r="LVL961" s="67"/>
      <c r="LVM961" s="67"/>
      <c r="LVN961" s="67"/>
      <c r="LVO961" s="67"/>
      <c r="LVP961" s="67"/>
      <c r="LVQ961" s="67"/>
      <c r="LVR961" s="67"/>
      <c r="LVS961" s="67"/>
      <c r="LVT961" s="67"/>
      <c r="LVU961" s="67"/>
      <c r="LVV961" s="67"/>
      <c r="LVW961" s="67"/>
      <c r="LVX961" s="67"/>
      <c r="LVY961" s="67"/>
      <c r="LVZ961" s="67"/>
      <c r="LWA961" s="67"/>
      <c r="LWB961" s="67"/>
      <c r="LWC961" s="67"/>
      <c r="LWD961" s="67"/>
      <c r="LWE961" s="67"/>
      <c r="LWF961" s="67"/>
      <c r="LWG961" s="67"/>
      <c r="LWH961" s="67"/>
      <c r="LWI961" s="67"/>
      <c r="LWJ961" s="67"/>
      <c r="LWK961" s="67"/>
      <c r="LWL961" s="67"/>
      <c r="LWM961" s="67"/>
      <c r="LWN961" s="67"/>
      <c r="LWO961" s="67"/>
      <c r="LWP961" s="67"/>
      <c r="LWQ961" s="67"/>
      <c r="LWR961" s="67"/>
      <c r="LWS961" s="67"/>
      <c r="LWT961" s="67"/>
      <c r="LWU961" s="67"/>
      <c r="LWV961" s="67"/>
      <c r="LWW961" s="67"/>
      <c r="LWX961" s="67"/>
      <c r="LWY961" s="67"/>
      <c r="LWZ961" s="67"/>
      <c r="LXA961" s="67"/>
      <c r="LXB961" s="67"/>
      <c r="LXC961" s="67"/>
      <c r="LXD961" s="67"/>
      <c r="LXE961" s="67"/>
      <c r="LXF961" s="67"/>
      <c r="LXG961" s="67"/>
      <c r="LXH961" s="67"/>
      <c r="LXI961" s="67"/>
      <c r="LXJ961" s="67"/>
      <c r="LXK961" s="67"/>
      <c r="LXL961" s="67"/>
      <c r="LXM961" s="67"/>
      <c r="LXN961" s="67"/>
      <c r="LXO961" s="67"/>
      <c r="LXP961" s="67"/>
      <c r="LXQ961" s="67"/>
      <c r="LXR961" s="67"/>
      <c r="LXS961" s="67"/>
      <c r="LXT961" s="67"/>
      <c r="LXU961" s="67"/>
      <c r="LXV961" s="67"/>
      <c r="LXW961" s="67"/>
      <c r="LXX961" s="67"/>
      <c r="LXY961" s="67"/>
      <c r="LXZ961" s="67"/>
      <c r="LYA961" s="67"/>
      <c r="LYB961" s="67"/>
      <c r="LYC961" s="67"/>
      <c r="LYD961" s="67"/>
      <c r="LYE961" s="67"/>
      <c r="LYF961" s="67"/>
      <c r="LYG961" s="67"/>
      <c r="LYH961" s="67"/>
      <c r="LYI961" s="67"/>
      <c r="LYJ961" s="67"/>
      <c r="LYK961" s="67"/>
      <c r="LYL961" s="67"/>
      <c r="LYM961" s="67"/>
      <c r="LYN961" s="67"/>
      <c r="LYO961" s="67"/>
      <c r="LYP961" s="67"/>
      <c r="LYQ961" s="67"/>
      <c r="LYR961" s="67"/>
      <c r="LYS961" s="67"/>
      <c r="LYT961" s="67"/>
      <c r="LYU961" s="67"/>
      <c r="LYV961" s="67"/>
      <c r="LYW961" s="67"/>
      <c r="LYX961" s="67"/>
      <c r="LYY961" s="67"/>
      <c r="LYZ961" s="67"/>
      <c r="LZA961" s="67"/>
      <c r="LZB961" s="67"/>
      <c r="LZC961" s="67"/>
      <c r="LZD961" s="67"/>
      <c r="LZE961" s="67"/>
      <c r="LZF961" s="67"/>
      <c r="LZG961" s="67"/>
      <c r="LZH961" s="67"/>
      <c r="LZI961" s="67"/>
      <c r="LZJ961" s="67"/>
      <c r="LZK961" s="67"/>
      <c r="LZL961" s="67"/>
      <c r="LZM961" s="67"/>
      <c r="LZN961" s="67"/>
      <c r="LZO961" s="67"/>
      <c r="LZP961" s="67"/>
      <c r="LZQ961" s="67"/>
      <c r="LZR961" s="67"/>
      <c r="LZS961" s="67"/>
      <c r="LZT961" s="67"/>
      <c r="LZU961" s="67"/>
      <c r="LZV961" s="67"/>
      <c r="LZW961" s="67"/>
      <c r="LZX961" s="67"/>
      <c r="LZY961" s="67"/>
      <c r="LZZ961" s="67"/>
      <c r="MAA961" s="67"/>
      <c r="MAB961" s="67"/>
      <c r="MAC961" s="67"/>
      <c r="MAD961" s="67"/>
      <c r="MAE961" s="67"/>
      <c r="MAF961" s="67"/>
      <c r="MAG961" s="67"/>
      <c r="MAH961" s="67"/>
      <c r="MAI961" s="67"/>
      <c r="MAJ961" s="67"/>
      <c r="MAK961" s="67"/>
      <c r="MAL961" s="67"/>
      <c r="MAM961" s="67"/>
      <c r="MAN961" s="67"/>
      <c r="MAO961" s="67"/>
      <c r="MAP961" s="67"/>
      <c r="MAQ961" s="67"/>
      <c r="MAR961" s="67"/>
      <c r="MAS961" s="67"/>
      <c r="MAT961" s="67"/>
      <c r="MAU961" s="67"/>
      <c r="MAV961" s="67"/>
      <c r="MAW961" s="67"/>
      <c r="MAX961" s="67"/>
      <c r="MAY961" s="67"/>
      <c r="MAZ961" s="67"/>
      <c r="MBA961" s="67"/>
      <c r="MBB961" s="67"/>
      <c r="MBC961" s="67"/>
      <c r="MBD961" s="67"/>
      <c r="MBE961" s="67"/>
      <c r="MBF961" s="67"/>
      <c r="MBG961" s="67"/>
      <c r="MBH961" s="67"/>
      <c r="MBI961" s="67"/>
      <c r="MBJ961" s="67"/>
      <c r="MBK961" s="67"/>
      <c r="MBL961" s="67"/>
      <c r="MBM961" s="67"/>
      <c r="MBN961" s="67"/>
      <c r="MBO961" s="67"/>
      <c r="MBP961" s="67"/>
      <c r="MBQ961" s="67"/>
      <c r="MBR961" s="67"/>
      <c r="MBS961" s="67"/>
      <c r="MBT961" s="67"/>
      <c r="MBU961" s="67"/>
      <c r="MBV961" s="67"/>
      <c r="MBW961" s="67"/>
      <c r="MBX961" s="67"/>
      <c r="MBY961" s="67"/>
      <c r="MBZ961" s="67"/>
      <c r="MCA961" s="67"/>
      <c r="MCB961" s="67"/>
      <c r="MCC961" s="67"/>
      <c r="MCD961" s="67"/>
      <c r="MCE961" s="67"/>
      <c r="MCF961" s="67"/>
      <c r="MCG961" s="67"/>
      <c r="MCH961" s="67"/>
      <c r="MCI961" s="67"/>
      <c r="MCJ961" s="67"/>
      <c r="MCK961" s="67"/>
      <c r="MCL961" s="67"/>
      <c r="MCM961" s="67"/>
      <c r="MCN961" s="67"/>
      <c r="MCO961" s="67"/>
      <c r="MCP961" s="67"/>
      <c r="MCQ961" s="67"/>
      <c r="MCR961" s="67"/>
      <c r="MCS961" s="67"/>
      <c r="MCT961" s="67"/>
      <c r="MCU961" s="67"/>
      <c r="MCV961" s="67"/>
      <c r="MCW961" s="67"/>
      <c r="MCX961" s="67"/>
      <c r="MCY961" s="67"/>
      <c r="MCZ961" s="67"/>
      <c r="MDA961" s="67"/>
      <c r="MDB961" s="67"/>
      <c r="MDC961" s="67"/>
      <c r="MDD961" s="67"/>
      <c r="MDE961" s="67"/>
      <c r="MDF961" s="67"/>
      <c r="MDG961" s="67"/>
      <c r="MDH961" s="67"/>
      <c r="MDI961" s="67"/>
      <c r="MDJ961" s="67"/>
      <c r="MDK961" s="67"/>
      <c r="MDL961" s="67"/>
      <c r="MDM961" s="67"/>
      <c r="MDN961" s="67"/>
      <c r="MDO961" s="67"/>
      <c r="MDP961" s="67"/>
      <c r="MDQ961" s="67"/>
      <c r="MDR961" s="67"/>
      <c r="MDS961" s="67"/>
      <c r="MDT961" s="67"/>
      <c r="MDU961" s="67"/>
      <c r="MDV961" s="67"/>
      <c r="MDW961" s="67"/>
      <c r="MDX961" s="67"/>
      <c r="MDY961" s="67"/>
      <c r="MDZ961" s="67"/>
      <c r="MEA961" s="67"/>
      <c r="MEB961" s="67"/>
      <c r="MEC961" s="67"/>
      <c r="MED961" s="67"/>
      <c r="MEE961" s="67"/>
      <c r="MEF961" s="67"/>
      <c r="MEG961" s="67"/>
      <c r="MEH961" s="67"/>
      <c r="MEI961" s="67"/>
      <c r="MEJ961" s="67"/>
      <c r="MEK961" s="67"/>
      <c r="MEL961" s="67"/>
      <c r="MEM961" s="67"/>
      <c r="MEN961" s="67"/>
      <c r="MEO961" s="67"/>
      <c r="MEP961" s="67"/>
      <c r="MEQ961" s="67"/>
      <c r="MER961" s="67"/>
      <c r="MES961" s="67"/>
      <c r="MET961" s="67"/>
      <c r="MEU961" s="67"/>
      <c r="MEV961" s="67"/>
      <c r="MEW961" s="67"/>
      <c r="MEX961" s="67"/>
      <c r="MEY961" s="67"/>
      <c r="MEZ961" s="67"/>
      <c r="MFA961" s="67"/>
      <c r="MFB961" s="67"/>
      <c r="MFC961" s="67"/>
      <c r="MFD961" s="67"/>
      <c r="MFE961" s="67"/>
      <c r="MFF961" s="67"/>
      <c r="MFG961" s="67"/>
      <c r="MFH961" s="67"/>
      <c r="MFI961" s="67"/>
      <c r="MFJ961" s="67"/>
      <c r="MFK961" s="67"/>
      <c r="MFL961" s="67"/>
      <c r="MFM961" s="67"/>
      <c r="MFN961" s="67"/>
      <c r="MFO961" s="67"/>
      <c r="MFP961" s="67"/>
      <c r="MFQ961" s="67"/>
      <c r="MFR961" s="67"/>
      <c r="MFS961" s="67"/>
      <c r="MFT961" s="67"/>
      <c r="MFU961" s="67"/>
      <c r="MFV961" s="67"/>
      <c r="MFW961" s="67"/>
      <c r="MFX961" s="67"/>
      <c r="MFY961" s="67"/>
      <c r="MFZ961" s="67"/>
      <c r="MGA961" s="67"/>
      <c r="MGB961" s="67"/>
      <c r="MGC961" s="67"/>
      <c r="MGD961" s="67"/>
      <c r="MGE961" s="67"/>
      <c r="MGF961" s="67"/>
      <c r="MGG961" s="67"/>
      <c r="MGH961" s="67"/>
      <c r="MGI961" s="67"/>
      <c r="MGJ961" s="67"/>
      <c r="MGK961" s="67"/>
      <c r="MGL961" s="67"/>
      <c r="MGM961" s="67"/>
      <c r="MGN961" s="67"/>
      <c r="MGO961" s="67"/>
      <c r="MGP961" s="67"/>
      <c r="MGQ961" s="67"/>
      <c r="MGR961" s="67"/>
      <c r="MGS961" s="67"/>
      <c r="MGT961" s="67"/>
      <c r="MGU961" s="67"/>
      <c r="MGV961" s="67"/>
      <c r="MGW961" s="67"/>
      <c r="MGX961" s="67"/>
      <c r="MGY961" s="67"/>
      <c r="MGZ961" s="67"/>
      <c r="MHA961" s="67"/>
      <c r="MHB961" s="67"/>
      <c r="MHC961" s="67"/>
      <c r="MHD961" s="67"/>
      <c r="MHE961" s="67"/>
      <c r="MHF961" s="67"/>
      <c r="MHG961" s="67"/>
      <c r="MHH961" s="67"/>
      <c r="MHI961" s="67"/>
      <c r="MHJ961" s="67"/>
      <c r="MHK961" s="67"/>
      <c r="MHL961" s="67"/>
      <c r="MHM961" s="67"/>
      <c r="MHN961" s="67"/>
      <c r="MHO961" s="67"/>
      <c r="MHP961" s="67"/>
      <c r="MHQ961" s="67"/>
      <c r="MHR961" s="67"/>
      <c r="MHS961" s="67"/>
      <c r="MHT961" s="67"/>
      <c r="MHU961" s="67"/>
      <c r="MHV961" s="67"/>
      <c r="MHW961" s="67"/>
      <c r="MHX961" s="67"/>
      <c r="MHY961" s="67"/>
      <c r="MHZ961" s="67"/>
      <c r="MIA961" s="67"/>
      <c r="MIB961" s="67"/>
      <c r="MIC961" s="67"/>
      <c r="MID961" s="67"/>
      <c r="MIE961" s="67"/>
      <c r="MIF961" s="67"/>
      <c r="MIG961" s="67"/>
      <c r="MIH961" s="67"/>
      <c r="MII961" s="67"/>
      <c r="MIJ961" s="67"/>
      <c r="MIK961" s="67"/>
      <c r="MIL961" s="67"/>
      <c r="MIM961" s="67"/>
      <c r="MIN961" s="67"/>
      <c r="MIO961" s="67"/>
      <c r="MIP961" s="67"/>
      <c r="MIQ961" s="67"/>
      <c r="MIR961" s="67"/>
      <c r="MIS961" s="67"/>
      <c r="MIT961" s="67"/>
      <c r="MIU961" s="67"/>
      <c r="MIV961" s="67"/>
      <c r="MIW961" s="67"/>
      <c r="MIX961" s="67"/>
      <c r="MIY961" s="67"/>
      <c r="MIZ961" s="67"/>
      <c r="MJA961" s="67"/>
      <c r="MJB961" s="67"/>
      <c r="MJC961" s="67"/>
      <c r="MJD961" s="67"/>
      <c r="MJE961" s="67"/>
      <c r="MJF961" s="67"/>
      <c r="MJG961" s="67"/>
      <c r="MJH961" s="67"/>
      <c r="MJI961" s="67"/>
      <c r="MJJ961" s="67"/>
      <c r="MJK961" s="67"/>
      <c r="MJL961" s="67"/>
      <c r="MJM961" s="67"/>
      <c r="MJN961" s="67"/>
      <c r="MJO961" s="67"/>
      <c r="MJP961" s="67"/>
      <c r="MJQ961" s="67"/>
      <c r="MJR961" s="67"/>
      <c r="MJS961" s="67"/>
      <c r="MJT961" s="67"/>
      <c r="MJU961" s="67"/>
      <c r="MJV961" s="67"/>
      <c r="MJW961" s="67"/>
      <c r="MJX961" s="67"/>
      <c r="MJY961" s="67"/>
      <c r="MJZ961" s="67"/>
      <c r="MKA961" s="67"/>
      <c r="MKB961" s="67"/>
      <c r="MKC961" s="67"/>
      <c r="MKD961" s="67"/>
      <c r="MKE961" s="67"/>
      <c r="MKF961" s="67"/>
      <c r="MKG961" s="67"/>
      <c r="MKH961" s="67"/>
      <c r="MKI961" s="67"/>
      <c r="MKJ961" s="67"/>
      <c r="MKK961" s="67"/>
      <c r="MKL961" s="67"/>
      <c r="MKM961" s="67"/>
      <c r="MKN961" s="67"/>
      <c r="MKO961" s="67"/>
      <c r="MKP961" s="67"/>
      <c r="MKQ961" s="67"/>
      <c r="MKR961" s="67"/>
      <c r="MKS961" s="67"/>
      <c r="MKT961" s="67"/>
      <c r="MKU961" s="67"/>
      <c r="MKV961" s="67"/>
      <c r="MKW961" s="67"/>
      <c r="MKX961" s="67"/>
      <c r="MKY961" s="67"/>
      <c r="MKZ961" s="67"/>
      <c r="MLA961" s="67"/>
      <c r="MLB961" s="67"/>
      <c r="MLC961" s="67"/>
      <c r="MLD961" s="67"/>
      <c r="MLE961" s="67"/>
      <c r="MLF961" s="67"/>
      <c r="MLG961" s="67"/>
      <c r="MLH961" s="67"/>
      <c r="MLI961" s="67"/>
      <c r="MLJ961" s="67"/>
      <c r="MLK961" s="67"/>
      <c r="MLL961" s="67"/>
      <c r="MLM961" s="67"/>
      <c r="MLN961" s="67"/>
      <c r="MLO961" s="67"/>
      <c r="MLP961" s="67"/>
      <c r="MLQ961" s="67"/>
      <c r="MLR961" s="67"/>
      <c r="MLS961" s="67"/>
      <c r="MLT961" s="67"/>
      <c r="MLU961" s="67"/>
      <c r="MLV961" s="67"/>
      <c r="MLW961" s="67"/>
      <c r="MLX961" s="67"/>
      <c r="MLY961" s="67"/>
      <c r="MLZ961" s="67"/>
      <c r="MMA961" s="67"/>
      <c r="MMB961" s="67"/>
      <c r="MMC961" s="67"/>
      <c r="MMD961" s="67"/>
      <c r="MME961" s="67"/>
      <c r="MMF961" s="67"/>
      <c r="MMG961" s="67"/>
      <c r="MMH961" s="67"/>
      <c r="MMI961" s="67"/>
      <c r="MMJ961" s="67"/>
      <c r="MMK961" s="67"/>
      <c r="MML961" s="67"/>
      <c r="MMM961" s="67"/>
      <c r="MMN961" s="67"/>
      <c r="MMO961" s="67"/>
      <c r="MMP961" s="67"/>
      <c r="MMQ961" s="67"/>
      <c r="MMR961" s="67"/>
      <c r="MMS961" s="67"/>
      <c r="MMT961" s="67"/>
      <c r="MMU961" s="67"/>
      <c r="MMV961" s="67"/>
      <c r="MMW961" s="67"/>
      <c r="MMX961" s="67"/>
      <c r="MMY961" s="67"/>
      <c r="MMZ961" s="67"/>
      <c r="MNA961" s="67"/>
      <c r="MNB961" s="67"/>
      <c r="MNC961" s="67"/>
      <c r="MND961" s="67"/>
      <c r="MNE961" s="67"/>
      <c r="MNF961" s="67"/>
      <c r="MNG961" s="67"/>
      <c r="MNH961" s="67"/>
      <c r="MNI961" s="67"/>
      <c r="MNJ961" s="67"/>
      <c r="MNK961" s="67"/>
      <c r="MNL961" s="67"/>
      <c r="MNM961" s="67"/>
      <c r="MNN961" s="67"/>
      <c r="MNO961" s="67"/>
      <c r="MNP961" s="67"/>
      <c r="MNQ961" s="67"/>
      <c r="MNR961" s="67"/>
      <c r="MNS961" s="67"/>
      <c r="MNT961" s="67"/>
      <c r="MNU961" s="67"/>
      <c r="MNV961" s="67"/>
      <c r="MNW961" s="67"/>
      <c r="MNX961" s="67"/>
      <c r="MNY961" s="67"/>
      <c r="MNZ961" s="67"/>
      <c r="MOA961" s="67"/>
      <c r="MOB961" s="67"/>
      <c r="MOC961" s="67"/>
      <c r="MOD961" s="67"/>
      <c r="MOE961" s="67"/>
      <c r="MOF961" s="67"/>
      <c r="MOG961" s="67"/>
      <c r="MOH961" s="67"/>
      <c r="MOI961" s="67"/>
      <c r="MOJ961" s="67"/>
      <c r="MOK961" s="67"/>
      <c r="MOL961" s="67"/>
      <c r="MOM961" s="67"/>
      <c r="MON961" s="67"/>
      <c r="MOO961" s="67"/>
      <c r="MOP961" s="67"/>
      <c r="MOQ961" s="67"/>
      <c r="MOR961" s="67"/>
      <c r="MOS961" s="67"/>
      <c r="MOT961" s="67"/>
      <c r="MOU961" s="67"/>
      <c r="MOV961" s="67"/>
      <c r="MOW961" s="67"/>
      <c r="MOX961" s="67"/>
      <c r="MOY961" s="67"/>
      <c r="MOZ961" s="67"/>
      <c r="MPA961" s="67"/>
      <c r="MPB961" s="67"/>
      <c r="MPC961" s="67"/>
      <c r="MPD961" s="67"/>
      <c r="MPE961" s="67"/>
      <c r="MPF961" s="67"/>
      <c r="MPG961" s="67"/>
      <c r="MPH961" s="67"/>
      <c r="MPI961" s="67"/>
      <c r="MPJ961" s="67"/>
      <c r="MPK961" s="67"/>
      <c r="MPL961" s="67"/>
      <c r="MPM961" s="67"/>
      <c r="MPN961" s="67"/>
      <c r="MPO961" s="67"/>
      <c r="MPP961" s="67"/>
      <c r="MPQ961" s="67"/>
      <c r="MPR961" s="67"/>
      <c r="MPS961" s="67"/>
      <c r="MPT961" s="67"/>
      <c r="MPU961" s="67"/>
      <c r="MPV961" s="67"/>
      <c r="MPW961" s="67"/>
      <c r="MPX961" s="67"/>
      <c r="MPY961" s="67"/>
      <c r="MPZ961" s="67"/>
      <c r="MQA961" s="67"/>
      <c r="MQB961" s="67"/>
      <c r="MQC961" s="67"/>
      <c r="MQD961" s="67"/>
      <c r="MQE961" s="67"/>
      <c r="MQF961" s="67"/>
      <c r="MQG961" s="67"/>
      <c r="MQH961" s="67"/>
      <c r="MQI961" s="67"/>
      <c r="MQJ961" s="67"/>
      <c r="MQK961" s="67"/>
      <c r="MQL961" s="67"/>
      <c r="MQM961" s="67"/>
      <c r="MQN961" s="67"/>
      <c r="MQO961" s="67"/>
      <c r="MQP961" s="67"/>
      <c r="MQQ961" s="67"/>
      <c r="MQR961" s="67"/>
      <c r="MQS961" s="67"/>
      <c r="MQT961" s="67"/>
      <c r="MQU961" s="67"/>
      <c r="MQV961" s="67"/>
      <c r="MQW961" s="67"/>
      <c r="MQX961" s="67"/>
      <c r="MQY961" s="67"/>
      <c r="MQZ961" s="67"/>
      <c r="MRA961" s="67"/>
      <c r="MRB961" s="67"/>
      <c r="MRC961" s="67"/>
      <c r="MRD961" s="67"/>
      <c r="MRE961" s="67"/>
      <c r="MRF961" s="67"/>
      <c r="MRG961" s="67"/>
      <c r="MRH961" s="67"/>
      <c r="MRI961" s="67"/>
      <c r="MRJ961" s="67"/>
      <c r="MRK961" s="67"/>
      <c r="MRL961" s="67"/>
      <c r="MRM961" s="67"/>
      <c r="MRN961" s="67"/>
      <c r="MRO961" s="67"/>
      <c r="MRP961" s="67"/>
      <c r="MRQ961" s="67"/>
      <c r="MRR961" s="67"/>
      <c r="MRS961" s="67"/>
      <c r="MRT961" s="67"/>
      <c r="MRU961" s="67"/>
      <c r="MRV961" s="67"/>
      <c r="MRW961" s="67"/>
      <c r="MRX961" s="67"/>
      <c r="MRY961" s="67"/>
      <c r="MRZ961" s="67"/>
      <c r="MSA961" s="67"/>
      <c r="MSB961" s="67"/>
      <c r="MSC961" s="67"/>
      <c r="MSD961" s="67"/>
      <c r="MSE961" s="67"/>
      <c r="MSF961" s="67"/>
      <c r="MSG961" s="67"/>
      <c r="MSH961" s="67"/>
      <c r="MSI961" s="67"/>
      <c r="MSJ961" s="67"/>
      <c r="MSK961" s="67"/>
      <c r="MSL961" s="67"/>
      <c r="MSM961" s="67"/>
      <c r="MSN961" s="67"/>
      <c r="MSO961" s="67"/>
      <c r="MSP961" s="67"/>
      <c r="MSQ961" s="67"/>
      <c r="MSR961" s="67"/>
      <c r="MSS961" s="67"/>
      <c r="MST961" s="67"/>
      <c r="MSU961" s="67"/>
      <c r="MSV961" s="67"/>
      <c r="MSW961" s="67"/>
      <c r="MSX961" s="67"/>
      <c r="MSY961" s="67"/>
      <c r="MSZ961" s="67"/>
      <c r="MTA961" s="67"/>
      <c r="MTB961" s="67"/>
      <c r="MTC961" s="67"/>
      <c r="MTD961" s="67"/>
      <c r="MTE961" s="67"/>
      <c r="MTF961" s="67"/>
      <c r="MTG961" s="67"/>
      <c r="MTH961" s="67"/>
      <c r="MTI961" s="67"/>
      <c r="MTJ961" s="67"/>
      <c r="MTK961" s="67"/>
      <c r="MTL961" s="67"/>
      <c r="MTM961" s="67"/>
      <c r="MTN961" s="67"/>
      <c r="MTO961" s="67"/>
      <c r="MTP961" s="67"/>
      <c r="MTQ961" s="67"/>
      <c r="MTR961" s="67"/>
      <c r="MTS961" s="67"/>
      <c r="MTT961" s="67"/>
      <c r="MTU961" s="67"/>
      <c r="MTV961" s="67"/>
      <c r="MTW961" s="67"/>
      <c r="MTX961" s="67"/>
      <c r="MTY961" s="67"/>
      <c r="MTZ961" s="67"/>
      <c r="MUA961" s="67"/>
      <c r="MUB961" s="67"/>
      <c r="MUC961" s="67"/>
      <c r="MUD961" s="67"/>
      <c r="MUE961" s="67"/>
      <c r="MUF961" s="67"/>
      <c r="MUG961" s="67"/>
      <c r="MUH961" s="67"/>
      <c r="MUI961" s="67"/>
      <c r="MUJ961" s="67"/>
      <c r="MUK961" s="67"/>
      <c r="MUL961" s="67"/>
      <c r="MUM961" s="67"/>
      <c r="MUN961" s="67"/>
      <c r="MUO961" s="67"/>
      <c r="MUP961" s="67"/>
      <c r="MUQ961" s="67"/>
      <c r="MUR961" s="67"/>
      <c r="MUS961" s="67"/>
      <c r="MUT961" s="67"/>
      <c r="MUU961" s="67"/>
      <c r="MUV961" s="67"/>
      <c r="MUW961" s="67"/>
      <c r="MUX961" s="67"/>
      <c r="MUY961" s="67"/>
      <c r="MUZ961" s="67"/>
      <c r="MVA961" s="67"/>
      <c r="MVB961" s="67"/>
      <c r="MVC961" s="67"/>
      <c r="MVD961" s="67"/>
      <c r="MVE961" s="67"/>
      <c r="MVF961" s="67"/>
      <c r="MVG961" s="67"/>
      <c r="MVH961" s="67"/>
      <c r="MVI961" s="67"/>
      <c r="MVJ961" s="67"/>
      <c r="MVK961" s="67"/>
      <c r="MVL961" s="67"/>
      <c r="MVM961" s="67"/>
      <c r="MVN961" s="67"/>
      <c r="MVO961" s="67"/>
      <c r="MVP961" s="67"/>
      <c r="MVQ961" s="67"/>
      <c r="MVR961" s="67"/>
      <c r="MVS961" s="67"/>
      <c r="MVT961" s="67"/>
      <c r="MVU961" s="67"/>
      <c r="MVV961" s="67"/>
      <c r="MVW961" s="67"/>
      <c r="MVX961" s="67"/>
      <c r="MVY961" s="67"/>
      <c r="MVZ961" s="67"/>
      <c r="MWA961" s="67"/>
      <c r="MWB961" s="67"/>
      <c r="MWC961" s="67"/>
      <c r="MWD961" s="67"/>
      <c r="MWE961" s="67"/>
      <c r="MWF961" s="67"/>
      <c r="MWG961" s="67"/>
      <c r="MWH961" s="67"/>
      <c r="MWI961" s="67"/>
      <c r="MWJ961" s="67"/>
      <c r="MWK961" s="67"/>
      <c r="MWL961" s="67"/>
      <c r="MWM961" s="67"/>
      <c r="MWN961" s="67"/>
      <c r="MWO961" s="67"/>
      <c r="MWP961" s="67"/>
      <c r="MWQ961" s="67"/>
      <c r="MWR961" s="67"/>
      <c r="MWS961" s="67"/>
      <c r="MWT961" s="67"/>
      <c r="MWU961" s="67"/>
      <c r="MWV961" s="67"/>
      <c r="MWW961" s="67"/>
      <c r="MWX961" s="67"/>
      <c r="MWY961" s="67"/>
      <c r="MWZ961" s="67"/>
      <c r="MXA961" s="67"/>
      <c r="MXB961" s="67"/>
      <c r="MXC961" s="67"/>
      <c r="MXD961" s="67"/>
      <c r="MXE961" s="67"/>
      <c r="MXF961" s="67"/>
      <c r="MXG961" s="67"/>
      <c r="MXH961" s="67"/>
      <c r="MXI961" s="67"/>
      <c r="MXJ961" s="67"/>
      <c r="MXK961" s="67"/>
      <c r="MXL961" s="67"/>
      <c r="MXM961" s="67"/>
      <c r="MXN961" s="67"/>
      <c r="MXO961" s="67"/>
      <c r="MXP961" s="67"/>
      <c r="MXQ961" s="67"/>
      <c r="MXR961" s="67"/>
      <c r="MXS961" s="67"/>
      <c r="MXT961" s="67"/>
      <c r="MXU961" s="67"/>
      <c r="MXV961" s="67"/>
      <c r="MXW961" s="67"/>
      <c r="MXX961" s="67"/>
      <c r="MXY961" s="67"/>
      <c r="MXZ961" s="67"/>
      <c r="MYA961" s="67"/>
      <c r="MYB961" s="67"/>
      <c r="MYC961" s="67"/>
      <c r="MYD961" s="67"/>
      <c r="MYE961" s="67"/>
      <c r="MYF961" s="67"/>
      <c r="MYG961" s="67"/>
      <c r="MYH961" s="67"/>
      <c r="MYI961" s="67"/>
      <c r="MYJ961" s="67"/>
      <c r="MYK961" s="67"/>
      <c r="MYL961" s="67"/>
      <c r="MYM961" s="67"/>
      <c r="MYN961" s="67"/>
      <c r="MYO961" s="67"/>
      <c r="MYP961" s="67"/>
      <c r="MYQ961" s="67"/>
      <c r="MYR961" s="67"/>
      <c r="MYS961" s="67"/>
      <c r="MYT961" s="67"/>
      <c r="MYU961" s="67"/>
      <c r="MYV961" s="67"/>
      <c r="MYW961" s="67"/>
      <c r="MYX961" s="67"/>
      <c r="MYY961" s="67"/>
      <c r="MYZ961" s="67"/>
      <c r="MZA961" s="67"/>
      <c r="MZB961" s="67"/>
      <c r="MZC961" s="67"/>
      <c r="MZD961" s="67"/>
      <c r="MZE961" s="67"/>
      <c r="MZF961" s="67"/>
      <c r="MZG961" s="67"/>
      <c r="MZH961" s="67"/>
      <c r="MZI961" s="67"/>
      <c r="MZJ961" s="67"/>
      <c r="MZK961" s="67"/>
      <c r="MZL961" s="67"/>
      <c r="MZM961" s="67"/>
      <c r="MZN961" s="67"/>
      <c r="MZO961" s="67"/>
      <c r="MZP961" s="67"/>
      <c r="MZQ961" s="67"/>
      <c r="MZR961" s="67"/>
      <c r="MZS961" s="67"/>
      <c r="MZT961" s="67"/>
      <c r="MZU961" s="67"/>
      <c r="MZV961" s="67"/>
      <c r="MZW961" s="67"/>
      <c r="MZX961" s="67"/>
      <c r="MZY961" s="67"/>
      <c r="MZZ961" s="67"/>
      <c r="NAA961" s="67"/>
      <c r="NAB961" s="67"/>
      <c r="NAC961" s="67"/>
      <c r="NAD961" s="67"/>
      <c r="NAE961" s="67"/>
      <c r="NAF961" s="67"/>
      <c r="NAG961" s="67"/>
      <c r="NAH961" s="67"/>
      <c r="NAI961" s="67"/>
      <c r="NAJ961" s="67"/>
      <c r="NAK961" s="67"/>
      <c r="NAL961" s="67"/>
      <c r="NAM961" s="67"/>
      <c r="NAN961" s="67"/>
      <c r="NAO961" s="67"/>
      <c r="NAP961" s="67"/>
      <c r="NAQ961" s="67"/>
      <c r="NAR961" s="67"/>
      <c r="NAS961" s="67"/>
      <c r="NAT961" s="67"/>
      <c r="NAU961" s="67"/>
      <c r="NAV961" s="67"/>
      <c r="NAW961" s="67"/>
      <c r="NAX961" s="67"/>
      <c r="NAY961" s="67"/>
      <c r="NAZ961" s="67"/>
      <c r="NBA961" s="67"/>
      <c r="NBB961" s="67"/>
      <c r="NBC961" s="67"/>
      <c r="NBD961" s="67"/>
      <c r="NBE961" s="67"/>
      <c r="NBF961" s="67"/>
      <c r="NBG961" s="67"/>
      <c r="NBH961" s="67"/>
      <c r="NBI961" s="67"/>
      <c r="NBJ961" s="67"/>
      <c r="NBK961" s="67"/>
      <c r="NBL961" s="67"/>
      <c r="NBM961" s="67"/>
      <c r="NBN961" s="67"/>
      <c r="NBO961" s="67"/>
      <c r="NBP961" s="67"/>
      <c r="NBQ961" s="67"/>
      <c r="NBR961" s="67"/>
      <c r="NBS961" s="67"/>
      <c r="NBT961" s="67"/>
      <c r="NBU961" s="67"/>
      <c r="NBV961" s="67"/>
      <c r="NBW961" s="67"/>
      <c r="NBX961" s="67"/>
      <c r="NBY961" s="67"/>
      <c r="NBZ961" s="67"/>
      <c r="NCA961" s="67"/>
      <c r="NCB961" s="67"/>
      <c r="NCC961" s="67"/>
      <c r="NCD961" s="67"/>
      <c r="NCE961" s="67"/>
      <c r="NCF961" s="67"/>
      <c r="NCG961" s="67"/>
      <c r="NCH961" s="67"/>
      <c r="NCI961" s="67"/>
      <c r="NCJ961" s="67"/>
      <c r="NCK961" s="67"/>
      <c r="NCL961" s="67"/>
      <c r="NCM961" s="67"/>
      <c r="NCN961" s="67"/>
      <c r="NCO961" s="67"/>
      <c r="NCP961" s="67"/>
      <c r="NCQ961" s="67"/>
      <c r="NCR961" s="67"/>
      <c r="NCS961" s="67"/>
      <c r="NCT961" s="67"/>
      <c r="NCU961" s="67"/>
      <c r="NCV961" s="67"/>
      <c r="NCW961" s="67"/>
      <c r="NCX961" s="67"/>
      <c r="NCY961" s="67"/>
      <c r="NCZ961" s="67"/>
      <c r="NDA961" s="67"/>
      <c r="NDB961" s="67"/>
      <c r="NDC961" s="67"/>
      <c r="NDD961" s="67"/>
      <c r="NDE961" s="67"/>
      <c r="NDF961" s="67"/>
      <c r="NDG961" s="67"/>
      <c r="NDH961" s="67"/>
      <c r="NDI961" s="67"/>
      <c r="NDJ961" s="67"/>
      <c r="NDK961" s="67"/>
      <c r="NDL961" s="67"/>
      <c r="NDM961" s="67"/>
      <c r="NDN961" s="67"/>
      <c r="NDO961" s="67"/>
      <c r="NDP961" s="67"/>
      <c r="NDQ961" s="67"/>
      <c r="NDR961" s="67"/>
      <c r="NDS961" s="67"/>
      <c r="NDT961" s="67"/>
      <c r="NDU961" s="67"/>
      <c r="NDV961" s="67"/>
      <c r="NDW961" s="67"/>
      <c r="NDX961" s="67"/>
      <c r="NDY961" s="67"/>
      <c r="NDZ961" s="67"/>
      <c r="NEA961" s="67"/>
      <c r="NEB961" s="67"/>
      <c r="NEC961" s="67"/>
      <c r="NED961" s="67"/>
      <c r="NEE961" s="67"/>
      <c r="NEF961" s="67"/>
      <c r="NEG961" s="67"/>
      <c r="NEH961" s="67"/>
      <c r="NEI961" s="67"/>
      <c r="NEJ961" s="67"/>
      <c r="NEK961" s="67"/>
      <c r="NEL961" s="67"/>
      <c r="NEM961" s="67"/>
      <c r="NEN961" s="67"/>
      <c r="NEO961" s="67"/>
      <c r="NEP961" s="67"/>
      <c r="NEQ961" s="67"/>
      <c r="NER961" s="67"/>
      <c r="NES961" s="67"/>
      <c r="NET961" s="67"/>
      <c r="NEU961" s="67"/>
      <c r="NEV961" s="67"/>
      <c r="NEW961" s="67"/>
      <c r="NEX961" s="67"/>
      <c r="NEY961" s="67"/>
      <c r="NEZ961" s="67"/>
      <c r="NFA961" s="67"/>
      <c r="NFB961" s="67"/>
      <c r="NFC961" s="67"/>
      <c r="NFD961" s="67"/>
      <c r="NFE961" s="67"/>
      <c r="NFF961" s="67"/>
      <c r="NFG961" s="67"/>
      <c r="NFH961" s="67"/>
      <c r="NFI961" s="67"/>
      <c r="NFJ961" s="67"/>
      <c r="NFK961" s="67"/>
      <c r="NFL961" s="67"/>
      <c r="NFM961" s="67"/>
      <c r="NFN961" s="67"/>
      <c r="NFO961" s="67"/>
      <c r="NFP961" s="67"/>
      <c r="NFQ961" s="67"/>
      <c r="NFR961" s="67"/>
      <c r="NFS961" s="67"/>
      <c r="NFT961" s="67"/>
      <c r="NFU961" s="67"/>
      <c r="NFV961" s="67"/>
      <c r="NFW961" s="67"/>
      <c r="NFX961" s="67"/>
      <c r="NFY961" s="67"/>
      <c r="NFZ961" s="67"/>
      <c r="NGA961" s="67"/>
      <c r="NGB961" s="67"/>
      <c r="NGC961" s="67"/>
      <c r="NGD961" s="67"/>
      <c r="NGE961" s="67"/>
      <c r="NGF961" s="67"/>
      <c r="NGG961" s="67"/>
      <c r="NGH961" s="67"/>
      <c r="NGI961" s="67"/>
      <c r="NGJ961" s="67"/>
      <c r="NGK961" s="67"/>
      <c r="NGL961" s="67"/>
      <c r="NGM961" s="67"/>
      <c r="NGN961" s="67"/>
      <c r="NGO961" s="67"/>
      <c r="NGP961" s="67"/>
      <c r="NGQ961" s="67"/>
      <c r="NGR961" s="67"/>
      <c r="NGS961" s="67"/>
      <c r="NGT961" s="67"/>
      <c r="NGU961" s="67"/>
      <c r="NGV961" s="67"/>
      <c r="NGW961" s="67"/>
      <c r="NGX961" s="67"/>
      <c r="NGY961" s="67"/>
      <c r="NGZ961" s="67"/>
      <c r="NHA961" s="67"/>
      <c r="NHB961" s="67"/>
      <c r="NHC961" s="67"/>
      <c r="NHD961" s="67"/>
      <c r="NHE961" s="67"/>
      <c r="NHF961" s="67"/>
      <c r="NHG961" s="67"/>
      <c r="NHH961" s="67"/>
      <c r="NHI961" s="67"/>
      <c r="NHJ961" s="67"/>
      <c r="NHK961" s="67"/>
      <c r="NHL961" s="67"/>
      <c r="NHM961" s="67"/>
      <c r="NHN961" s="67"/>
      <c r="NHO961" s="67"/>
      <c r="NHP961" s="67"/>
      <c r="NHQ961" s="67"/>
      <c r="NHR961" s="67"/>
      <c r="NHS961" s="67"/>
      <c r="NHT961" s="67"/>
      <c r="NHU961" s="67"/>
      <c r="NHV961" s="67"/>
      <c r="NHW961" s="67"/>
      <c r="NHX961" s="67"/>
      <c r="NHY961" s="67"/>
      <c r="NHZ961" s="67"/>
      <c r="NIA961" s="67"/>
      <c r="NIB961" s="67"/>
      <c r="NIC961" s="67"/>
      <c r="NID961" s="67"/>
      <c r="NIE961" s="67"/>
      <c r="NIF961" s="67"/>
      <c r="NIG961" s="67"/>
      <c r="NIH961" s="67"/>
      <c r="NII961" s="67"/>
      <c r="NIJ961" s="67"/>
      <c r="NIK961" s="67"/>
      <c r="NIL961" s="67"/>
      <c r="NIM961" s="67"/>
      <c r="NIN961" s="67"/>
      <c r="NIO961" s="67"/>
      <c r="NIP961" s="67"/>
      <c r="NIQ961" s="67"/>
      <c r="NIR961" s="67"/>
      <c r="NIS961" s="67"/>
      <c r="NIT961" s="67"/>
      <c r="NIU961" s="67"/>
      <c r="NIV961" s="67"/>
      <c r="NIW961" s="67"/>
      <c r="NIX961" s="67"/>
      <c r="NIY961" s="67"/>
      <c r="NIZ961" s="67"/>
      <c r="NJA961" s="67"/>
      <c r="NJB961" s="67"/>
      <c r="NJC961" s="67"/>
      <c r="NJD961" s="67"/>
      <c r="NJE961" s="67"/>
      <c r="NJF961" s="67"/>
      <c r="NJG961" s="67"/>
      <c r="NJH961" s="67"/>
      <c r="NJI961" s="67"/>
      <c r="NJJ961" s="67"/>
      <c r="NJK961" s="67"/>
      <c r="NJL961" s="67"/>
      <c r="NJM961" s="67"/>
      <c r="NJN961" s="67"/>
      <c r="NJO961" s="67"/>
      <c r="NJP961" s="67"/>
      <c r="NJQ961" s="67"/>
      <c r="NJR961" s="67"/>
      <c r="NJS961" s="67"/>
      <c r="NJT961" s="67"/>
      <c r="NJU961" s="67"/>
      <c r="NJV961" s="67"/>
      <c r="NJW961" s="67"/>
      <c r="NJX961" s="67"/>
      <c r="NJY961" s="67"/>
      <c r="NJZ961" s="67"/>
      <c r="NKA961" s="67"/>
      <c r="NKB961" s="67"/>
      <c r="NKC961" s="67"/>
      <c r="NKD961" s="67"/>
      <c r="NKE961" s="67"/>
      <c r="NKF961" s="67"/>
      <c r="NKG961" s="67"/>
      <c r="NKH961" s="67"/>
      <c r="NKI961" s="67"/>
      <c r="NKJ961" s="67"/>
      <c r="NKK961" s="67"/>
      <c r="NKL961" s="67"/>
      <c r="NKM961" s="67"/>
      <c r="NKN961" s="67"/>
      <c r="NKO961" s="67"/>
      <c r="NKP961" s="67"/>
      <c r="NKQ961" s="67"/>
      <c r="NKR961" s="67"/>
      <c r="NKS961" s="67"/>
      <c r="NKT961" s="67"/>
      <c r="NKU961" s="67"/>
      <c r="NKV961" s="67"/>
      <c r="NKW961" s="67"/>
      <c r="NKX961" s="67"/>
      <c r="NKY961" s="67"/>
      <c r="NKZ961" s="67"/>
      <c r="NLA961" s="67"/>
      <c r="NLB961" s="67"/>
      <c r="NLC961" s="67"/>
      <c r="NLD961" s="67"/>
      <c r="NLE961" s="67"/>
      <c r="NLF961" s="67"/>
      <c r="NLG961" s="67"/>
      <c r="NLH961" s="67"/>
      <c r="NLI961" s="67"/>
      <c r="NLJ961" s="67"/>
      <c r="NLK961" s="67"/>
      <c r="NLL961" s="67"/>
      <c r="NLM961" s="67"/>
      <c r="NLN961" s="67"/>
      <c r="NLO961" s="67"/>
      <c r="NLP961" s="67"/>
      <c r="NLQ961" s="67"/>
      <c r="NLR961" s="67"/>
      <c r="NLS961" s="67"/>
      <c r="NLT961" s="67"/>
      <c r="NLU961" s="67"/>
      <c r="NLV961" s="67"/>
      <c r="NLW961" s="67"/>
      <c r="NLX961" s="67"/>
      <c r="NLY961" s="67"/>
      <c r="NLZ961" s="67"/>
      <c r="NMA961" s="67"/>
      <c r="NMB961" s="67"/>
      <c r="NMC961" s="67"/>
      <c r="NMD961" s="67"/>
      <c r="NME961" s="67"/>
      <c r="NMF961" s="67"/>
      <c r="NMG961" s="67"/>
      <c r="NMH961" s="67"/>
      <c r="NMI961" s="67"/>
      <c r="NMJ961" s="67"/>
      <c r="NMK961" s="67"/>
      <c r="NML961" s="67"/>
      <c r="NMM961" s="67"/>
      <c r="NMN961" s="67"/>
      <c r="NMO961" s="67"/>
      <c r="NMP961" s="67"/>
      <c r="NMQ961" s="67"/>
      <c r="NMR961" s="67"/>
      <c r="NMS961" s="67"/>
      <c r="NMT961" s="67"/>
      <c r="NMU961" s="67"/>
      <c r="NMV961" s="67"/>
      <c r="NMW961" s="67"/>
      <c r="NMX961" s="67"/>
      <c r="NMY961" s="67"/>
      <c r="NMZ961" s="67"/>
      <c r="NNA961" s="67"/>
      <c r="NNB961" s="67"/>
      <c r="NNC961" s="67"/>
      <c r="NND961" s="67"/>
      <c r="NNE961" s="67"/>
      <c r="NNF961" s="67"/>
      <c r="NNG961" s="67"/>
      <c r="NNH961" s="67"/>
      <c r="NNI961" s="67"/>
      <c r="NNJ961" s="67"/>
      <c r="NNK961" s="67"/>
      <c r="NNL961" s="67"/>
      <c r="NNM961" s="67"/>
      <c r="NNN961" s="67"/>
      <c r="NNO961" s="67"/>
      <c r="NNP961" s="67"/>
      <c r="NNQ961" s="67"/>
      <c r="NNR961" s="67"/>
      <c r="NNS961" s="67"/>
      <c r="NNT961" s="67"/>
      <c r="NNU961" s="67"/>
      <c r="NNV961" s="67"/>
      <c r="NNW961" s="67"/>
      <c r="NNX961" s="67"/>
      <c r="NNY961" s="67"/>
      <c r="NNZ961" s="67"/>
      <c r="NOA961" s="67"/>
      <c r="NOB961" s="67"/>
      <c r="NOC961" s="67"/>
      <c r="NOD961" s="67"/>
      <c r="NOE961" s="67"/>
      <c r="NOF961" s="67"/>
      <c r="NOG961" s="67"/>
      <c r="NOH961" s="67"/>
      <c r="NOI961" s="67"/>
      <c r="NOJ961" s="67"/>
      <c r="NOK961" s="67"/>
      <c r="NOL961" s="67"/>
      <c r="NOM961" s="67"/>
      <c r="NON961" s="67"/>
      <c r="NOO961" s="67"/>
      <c r="NOP961" s="67"/>
      <c r="NOQ961" s="67"/>
      <c r="NOR961" s="67"/>
      <c r="NOS961" s="67"/>
      <c r="NOT961" s="67"/>
      <c r="NOU961" s="67"/>
      <c r="NOV961" s="67"/>
      <c r="NOW961" s="67"/>
      <c r="NOX961" s="67"/>
      <c r="NOY961" s="67"/>
      <c r="NOZ961" s="67"/>
      <c r="NPA961" s="67"/>
      <c r="NPB961" s="67"/>
      <c r="NPC961" s="67"/>
      <c r="NPD961" s="67"/>
      <c r="NPE961" s="67"/>
      <c r="NPF961" s="67"/>
      <c r="NPG961" s="67"/>
      <c r="NPH961" s="67"/>
      <c r="NPI961" s="67"/>
      <c r="NPJ961" s="67"/>
      <c r="NPK961" s="67"/>
      <c r="NPL961" s="67"/>
      <c r="NPM961" s="67"/>
      <c r="NPN961" s="67"/>
      <c r="NPO961" s="67"/>
      <c r="NPP961" s="67"/>
      <c r="NPQ961" s="67"/>
      <c r="NPR961" s="67"/>
      <c r="NPS961" s="67"/>
      <c r="NPT961" s="67"/>
      <c r="NPU961" s="67"/>
      <c r="NPV961" s="67"/>
      <c r="NPW961" s="67"/>
      <c r="NPX961" s="67"/>
      <c r="NPY961" s="67"/>
      <c r="NPZ961" s="67"/>
      <c r="NQA961" s="67"/>
      <c r="NQB961" s="67"/>
      <c r="NQC961" s="67"/>
      <c r="NQD961" s="67"/>
      <c r="NQE961" s="67"/>
      <c r="NQF961" s="67"/>
      <c r="NQG961" s="67"/>
      <c r="NQH961" s="67"/>
      <c r="NQI961" s="67"/>
      <c r="NQJ961" s="67"/>
      <c r="NQK961" s="67"/>
      <c r="NQL961" s="67"/>
      <c r="NQM961" s="67"/>
      <c r="NQN961" s="67"/>
      <c r="NQO961" s="67"/>
      <c r="NQP961" s="67"/>
      <c r="NQQ961" s="67"/>
      <c r="NQR961" s="67"/>
      <c r="NQS961" s="67"/>
      <c r="NQT961" s="67"/>
      <c r="NQU961" s="67"/>
      <c r="NQV961" s="67"/>
      <c r="NQW961" s="67"/>
      <c r="NQX961" s="67"/>
      <c r="NQY961" s="67"/>
      <c r="NQZ961" s="67"/>
      <c r="NRA961" s="67"/>
      <c r="NRB961" s="67"/>
      <c r="NRC961" s="67"/>
      <c r="NRD961" s="67"/>
      <c r="NRE961" s="67"/>
      <c r="NRF961" s="67"/>
      <c r="NRG961" s="67"/>
      <c r="NRH961" s="67"/>
      <c r="NRI961" s="67"/>
      <c r="NRJ961" s="67"/>
      <c r="NRK961" s="67"/>
      <c r="NRL961" s="67"/>
      <c r="NRM961" s="67"/>
      <c r="NRN961" s="67"/>
      <c r="NRO961" s="67"/>
      <c r="NRP961" s="67"/>
      <c r="NRQ961" s="67"/>
      <c r="NRR961" s="67"/>
      <c r="NRS961" s="67"/>
      <c r="NRT961" s="67"/>
      <c r="NRU961" s="67"/>
      <c r="NRV961" s="67"/>
      <c r="NRW961" s="67"/>
      <c r="NRX961" s="67"/>
      <c r="NRY961" s="67"/>
      <c r="NRZ961" s="67"/>
      <c r="NSA961" s="67"/>
      <c r="NSB961" s="67"/>
      <c r="NSC961" s="67"/>
      <c r="NSD961" s="67"/>
      <c r="NSE961" s="67"/>
      <c r="NSF961" s="67"/>
      <c r="NSG961" s="67"/>
      <c r="NSH961" s="67"/>
      <c r="NSI961" s="67"/>
      <c r="NSJ961" s="67"/>
      <c r="NSK961" s="67"/>
      <c r="NSL961" s="67"/>
      <c r="NSM961" s="67"/>
      <c r="NSN961" s="67"/>
      <c r="NSO961" s="67"/>
      <c r="NSP961" s="67"/>
      <c r="NSQ961" s="67"/>
      <c r="NSR961" s="67"/>
      <c r="NSS961" s="67"/>
      <c r="NST961" s="67"/>
      <c r="NSU961" s="67"/>
      <c r="NSV961" s="67"/>
      <c r="NSW961" s="67"/>
      <c r="NSX961" s="67"/>
      <c r="NSY961" s="67"/>
      <c r="NSZ961" s="67"/>
      <c r="NTA961" s="67"/>
      <c r="NTB961" s="67"/>
      <c r="NTC961" s="67"/>
      <c r="NTD961" s="67"/>
      <c r="NTE961" s="67"/>
      <c r="NTF961" s="67"/>
      <c r="NTG961" s="67"/>
      <c r="NTH961" s="67"/>
      <c r="NTI961" s="67"/>
      <c r="NTJ961" s="67"/>
      <c r="NTK961" s="67"/>
      <c r="NTL961" s="67"/>
      <c r="NTM961" s="67"/>
      <c r="NTN961" s="67"/>
      <c r="NTO961" s="67"/>
      <c r="NTP961" s="67"/>
      <c r="NTQ961" s="67"/>
      <c r="NTR961" s="67"/>
      <c r="NTS961" s="67"/>
      <c r="NTT961" s="67"/>
      <c r="NTU961" s="67"/>
      <c r="NTV961" s="67"/>
      <c r="NTW961" s="67"/>
      <c r="NTX961" s="67"/>
      <c r="NTY961" s="67"/>
      <c r="NTZ961" s="67"/>
      <c r="NUA961" s="67"/>
      <c r="NUB961" s="67"/>
      <c r="NUC961" s="67"/>
      <c r="NUD961" s="67"/>
      <c r="NUE961" s="67"/>
      <c r="NUF961" s="67"/>
      <c r="NUG961" s="67"/>
      <c r="NUH961" s="67"/>
      <c r="NUI961" s="67"/>
      <c r="NUJ961" s="67"/>
      <c r="NUK961" s="67"/>
      <c r="NUL961" s="67"/>
      <c r="NUM961" s="67"/>
      <c r="NUN961" s="67"/>
      <c r="NUO961" s="67"/>
      <c r="NUP961" s="67"/>
      <c r="NUQ961" s="67"/>
      <c r="NUR961" s="67"/>
      <c r="NUS961" s="67"/>
      <c r="NUT961" s="67"/>
      <c r="NUU961" s="67"/>
      <c r="NUV961" s="67"/>
      <c r="NUW961" s="67"/>
      <c r="NUX961" s="67"/>
      <c r="NUY961" s="67"/>
      <c r="NUZ961" s="67"/>
      <c r="NVA961" s="67"/>
      <c r="NVB961" s="67"/>
      <c r="NVC961" s="67"/>
      <c r="NVD961" s="67"/>
      <c r="NVE961" s="67"/>
      <c r="NVF961" s="67"/>
      <c r="NVG961" s="67"/>
      <c r="NVH961" s="67"/>
      <c r="NVI961" s="67"/>
      <c r="NVJ961" s="67"/>
      <c r="NVK961" s="67"/>
      <c r="NVL961" s="67"/>
      <c r="NVM961" s="67"/>
      <c r="NVN961" s="67"/>
      <c r="NVO961" s="67"/>
      <c r="NVP961" s="67"/>
      <c r="NVQ961" s="67"/>
      <c r="NVR961" s="67"/>
      <c r="NVS961" s="67"/>
      <c r="NVT961" s="67"/>
      <c r="NVU961" s="67"/>
      <c r="NVV961" s="67"/>
      <c r="NVW961" s="67"/>
      <c r="NVX961" s="67"/>
      <c r="NVY961" s="67"/>
      <c r="NVZ961" s="67"/>
      <c r="NWA961" s="67"/>
      <c r="NWB961" s="67"/>
      <c r="NWC961" s="67"/>
      <c r="NWD961" s="67"/>
      <c r="NWE961" s="67"/>
      <c r="NWF961" s="67"/>
      <c r="NWG961" s="67"/>
      <c r="NWH961" s="67"/>
      <c r="NWI961" s="67"/>
      <c r="NWJ961" s="67"/>
      <c r="NWK961" s="67"/>
      <c r="NWL961" s="67"/>
      <c r="NWM961" s="67"/>
      <c r="NWN961" s="67"/>
      <c r="NWO961" s="67"/>
      <c r="NWP961" s="67"/>
      <c r="NWQ961" s="67"/>
      <c r="NWR961" s="67"/>
      <c r="NWS961" s="67"/>
      <c r="NWT961" s="67"/>
      <c r="NWU961" s="67"/>
      <c r="NWV961" s="67"/>
      <c r="NWW961" s="67"/>
      <c r="NWX961" s="67"/>
      <c r="NWY961" s="67"/>
      <c r="NWZ961" s="67"/>
      <c r="NXA961" s="67"/>
      <c r="NXB961" s="67"/>
      <c r="NXC961" s="67"/>
      <c r="NXD961" s="67"/>
      <c r="NXE961" s="67"/>
      <c r="NXF961" s="67"/>
      <c r="NXG961" s="67"/>
      <c r="NXH961" s="67"/>
      <c r="NXI961" s="67"/>
      <c r="NXJ961" s="67"/>
      <c r="NXK961" s="67"/>
      <c r="NXL961" s="67"/>
      <c r="NXM961" s="67"/>
      <c r="NXN961" s="67"/>
      <c r="NXO961" s="67"/>
      <c r="NXP961" s="67"/>
      <c r="NXQ961" s="67"/>
      <c r="NXR961" s="67"/>
      <c r="NXS961" s="67"/>
      <c r="NXT961" s="67"/>
      <c r="NXU961" s="67"/>
      <c r="NXV961" s="67"/>
      <c r="NXW961" s="67"/>
      <c r="NXX961" s="67"/>
      <c r="NXY961" s="67"/>
      <c r="NXZ961" s="67"/>
      <c r="NYA961" s="67"/>
      <c r="NYB961" s="67"/>
      <c r="NYC961" s="67"/>
      <c r="NYD961" s="67"/>
      <c r="NYE961" s="67"/>
      <c r="NYF961" s="67"/>
      <c r="NYG961" s="67"/>
      <c r="NYH961" s="67"/>
      <c r="NYI961" s="67"/>
      <c r="NYJ961" s="67"/>
      <c r="NYK961" s="67"/>
      <c r="NYL961" s="67"/>
      <c r="NYM961" s="67"/>
      <c r="NYN961" s="67"/>
      <c r="NYO961" s="67"/>
      <c r="NYP961" s="67"/>
      <c r="NYQ961" s="67"/>
      <c r="NYR961" s="67"/>
      <c r="NYS961" s="67"/>
      <c r="NYT961" s="67"/>
      <c r="NYU961" s="67"/>
      <c r="NYV961" s="67"/>
      <c r="NYW961" s="67"/>
      <c r="NYX961" s="67"/>
      <c r="NYY961" s="67"/>
      <c r="NYZ961" s="67"/>
      <c r="NZA961" s="67"/>
      <c r="NZB961" s="67"/>
      <c r="NZC961" s="67"/>
      <c r="NZD961" s="67"/>
      <c r="NZE961" s="67"/>
      <c r="NZF961" s="67"/>
      <c r="NZG961" s="67"/>
      <c r="NZH961" s="67"/>
      <c r="NZI961" s="67"/>
      <c r="NZJ961" s="67"/>
      <c r="NZK961" s="67"/>
      <c r="NZL961" s="67"/>
      <c r="NZM961" s="67"/>
      <c r="NZN961" s="67"/>
      <c r="NZO961" s="67"/>
      <c r="NZP961" s="67"/>
      <c r="NZQ961" s="67"/>
      <c r="NZR961" s="67"/>
      <c r="NZS961" s="67"/>
      <c r="NZT961" s="67"/>
      <c r="NZU961" s="67"/>
      <c r="NZV961" s="67"/>
      <c r="NZW961" s="67"/>
      <c r="NZX961" s="67"/>
      <c r="NZY961" s="67"/>
      <c r="NZZ961" s="67"/>
      <c r="OAA961" s="67"/>
      <c r="OAB961" s="67"/>
      <c r="OAC961" s="67"/>
      <c r="OAD961" s="67"/>
      <c r="OAE961" s="67"/>
      <c r="OAF961" s="67"/>
      <c r="OAG961" s="67"/>
      <c r="OAH961" s="67"/>
      <c r="OAI961" s="67"/>
      <c r="OAJ961" s="67"/>
      <c r="OAK961" s="67"/>
      <c r="OAL961" s="67"/>
      <c r="OAM961" s="67"/>
      <c r="OAN961" s="67"/>
      <c r="OAO961" s="67"/>
      <c r="OAP961" s="67"/>
      <c r="OAQ961" s="67"/>
      <c r="OAR961" s="67"/>
      <c r="OAS961" s="67"/>
      <c r="OAT961" s="67"/>
      <c r="OAU961" s="67"/>
      <c r="OAV961" s="67"/>
      <c r="OAW961" s="67"/>
      <c r="OAX961" s="67"/>
      <c r="OAY961" s="67"/>
      <c r="OAZ961" s="67"/>
      <c r="OBA961" s="67"/>
      <c r="OBB961" s="67"/>
      <c r="OBC961" s="67"/>
      <c r="OBD961" s="67"/>
      <c r="OBE961" s="67"/>
      <c r="OBF961" s="67"/>
      <c r="OBG961" s="67"/>
      <c r="OBH961" s="67"/>
      <c r="OBI961" s="67"/>
      <c r="OBJ961" s="67"/>
      <c r="OBK961" s="67"/>
      <c r="OBL961" s="67"/>
      <c r="OBM961" s="67"/>
      <c r="OBN961" s="67"/>
      <c r="OBO961" s="67"/>
      <c r="OBP961" s="67"/>
      <c r="OBQ961" s="67"/>
      <c r="OBR961" s="67"/>
      <c r="OBS961" s="67"/>
      <c r="OBT961" s="67"/>
      <c r="OBU961" s="67"/>
      <c r="OBV961" s="67"/>
      <c r="OBW961" s="67"/>
      <c r="OBX961" s="67"/>
      <c r="OBY961" s="67"/>
      <c r="OBZ961" s="67"/>
      <c r="OCA961" s="67"/>
      <c r="OCB961" s="67"/>
      <c r="OCC961" s="67"/>
      <c r="OCD961" s="67"/>
      <c r="OCE961" s="67"/>
      <c r="OCF961" s="67"/>
      <c r="OCG961" s="67"/>
      <c r="OCH961" s="67"/>
      <c r="OCI961" s="67"/>
      <c r="OCJ961" s="67"/>
      <c r="OCK961" s="67"/>
      <c r="OCL961" s="67"/>
      <c r="OCM961" s="67"/>
      <c r="OCN961" s="67"/>
      <c r="OCO961" s="67"/>
      <c r="OCP961" s="67"/>
      <c r="OCQ961" s="67"/>
      <c r="OCR961" s="67"/>
      <c r="OCS961" s="67"/>
      <c r="OCT961" s="67"/>
      <c r="OCU961" s="67"/>
      <c r="OCV961" s="67"/>
      <c r="OCW961" s="67"/>
      <c r="OCX961" s="67"/>
      <c r="OCY961" s="67"/>
      <c r="OCZ961" s="67"/>
      <c r="ODA961" s="67"/>
      <c r="ODB961" s="67"/>
      <c r="ODC961" s="67"/>
      <c r="ODD961" s="67"/>
      <c r="ODE961" s="67"/>
      <c r="ODF961" s="67"/>
      <c r="ODG961" s="67"/>
      <c r="ODH961" s="67"/>
      <c r="ODI961" s="67"/>
      <c r="ODJ961" s="67"/>
      <c r="ODK961" s="67"/>
      <c r="ODL961" s="67"/>
      <c r="ODM961" s="67"/>
      <c r="ODN961" s="67"/>
      <c r="ODO961" s="67"/>
      <c r="ODP961" s="67"/>
      <c r="ODQ961" s="67"/>
      <c r="ODR961" s="67"/>
      <c r="ODS961" s="67"/>
      <c r="ODT961" s="67"/>
      <c r="ODU961" s="67"/>
      <c r="ODV961" s="67"/>
      <c r="ODW961" s="67"/>
      <c r="ODX961" s="67"/>
      <c r="ODY961" s="67"/>
      <c r="ODZ961" s="67"/>
      <c r="OEA961" s="67"/>
      <c r="OEB961" s="67"/>
      <c r="OEC961" s="67"/>
      <c r="OED961" s="67"/>
      <c r="OEE961" s="67"/>
      <c r="OEF961" s="67"/>
      <c r="OEG961" s="67"/>
      <c r="OEH961" s="67"/>
      <c r="OEI961" s="67"/>
      <c r="OEJ961" s="67"/>
      <c r="OEK961" s="67"/>
      <c r="OEL961" s="67"/>
      <c r="OEM961" s="67"/>
      <c r="OEN961" s="67"/>
      <c r="OEO961" s="67"/>
      <c r="OEP961" s="67"/>
      <c r="OEQ961" s="67"/>
      <c r="OER961" s="67"/>
      <c r="OES961" s="67"/>
      <c r="OET961" s="67"/>
      <c r="OEU961" s="67"/>
      <c r="OEV961" s="67"/>
      <c r="OEW961" s="67"/>
      <c r="OEX961" s="67"/>
      <c r="OEY961" s="67"/>
      <c r="OEZ961" s="67"/>
      <c r="OFA961" s="67"/>
      <c r="OFB961" s="67"/>
      <c r="OFC961" s="67"/>
      <c r="OFD961" s="67"/>
      <c r="OFE961" s="67"/>
      <c r="OFF961" s="67"/>
      <c r="OFG961" s="67"/>
      <c r="OFH961" s="67"/>
      <c r="OFI961" s="67"/>
      <c r="OFJ961" s="67"/>
      <c r="OFK961" s="67"/>
      <c r="OFL961" s="67"/>
      <c r="OFM961" s="67"/>
      <c r="OFN961" s="67"/>
      <c r="OFO961" s="67"/>
      <c r="OFP961" s="67"/>
      <c r="OFQ961" s="67"/>
      <c r="OFR961" s="67"/>
      <c r="OFS961" s="67"/>
      <c r="OFT961" s="67"/>
      <c r="OFU961" s="67"/>
      <c r="OFV961" s="67"/>
      <c r="OFW961" s="67"/>
      <c r="OFX961" s="67"/>
      <c r="OFY961" s="67"/>
      <c r="OFZ961" s="67"/>
      <c r="OGA961" s="67"/>
      <c r="OGB961" s="67"/>
      <c r="OGC961" s="67"/>
      <c r="OGD961" s="67"/>
      <c r="OGE961" s="67"/>
      <c r="OGF961" s="67"/>
      <c r="OGG961" s="67"/>
      <c r="OGH961" s="67"/>
      <c r="OGI961" s="67"/>
      <c r="OGJ961" s="67"/>
      <c r="OGK961" s="67"/>
      <c r="OGL961" s="67"/>
      <c r="OGM961" s="67"/>
      <c r="OGN961" s="67"/>
      <c r="OGO961" s="67"/>
      <c r="OGP961" s="67"/>
      <c r="OGQ961" s="67"/>
      <c r="OGR961" s="67"/>
      <c r="OGS961" s="67"/>
      <c r="OGT961" s="67"/>
      <c r="OGU961" s="67"/>
      <c r="OGV961" s="67"/>
      <c r="OGW961" s="67"/>
      <c r="OGX961" s="67"/>
      <c r="OGY961" s="67"/>
      <c r="OGZ961" s="67"/>
      <c r="OHA961" s="67"/>
      <c r="OHB961" s="67"/>
      <c r="OHC961" s="67"/>
      <c r="OHD961" s="67"/>
      <c r="OHE961" s="67"/>
      <c r="OHF961" s="67"/>
      <c r="OHG961" s="67"/>
      <c r="OHH961" s="67"/>
      <c r="OHI961" s="67"/>
      <c r="OHJ961" s="67"/>
      <c r="OHK961" s="67"/>
      <c r="OHL961" s="67"/>
      <c r="OHM961" s="67"/>
      <c r="OHN961" s="67"/>
      <c r="OHO961" s="67"/>
      <c r="OHP961" s="67"/>
      <c r="OHQ961" s="67"/>
      <c r="OHR961" s="67"/>
      <c r="OHS961" s="67"/>
      <c r="OHT961" s="67"/>
      <c r="OHU961" s="67"/>
      <c r="OHV961" s="67"/>
      <c r="OHW961" s="67"/>
      <c r="OHX961" s="67"/>
      <c r="OHY961" s="67"/>
      <c r="OHZ961" s="67"/>
      <c r="OIA961" s="67"/>
      <c r="OIB961" s="67"/>
      <c r="OIC961" s="67"/>
      <c r="OID961" s="67"/>
      <c r="OIE961" s="67"/>
      <c r="OIF961" s="67"/>
      <c r="OIG961" s="67"/>
      <c r="OIH961" s="67"/>
      <c r="OII961" s="67"/>
      <c r="OIJ961" s="67"/>
      <c r="OIK961" s="67"/>
      <c r="OIL961" s="67"/>
      <c r="OIM961" s="67"/>
      <c r="OIN961" s="67"/>
      <c r="OIO961" s="67"/>
      <c r="OIP961" s="67"/>
      <c r="OIQ961" s="67"/>
      <c r="OIR961" s="67"/>
      <c r="OIS961" s="67"/>
      <c r="OIT961" s="67"/>
      <c r="OIU961" s="67"/>
      <c r="OIV961" s="67"/>
      <c r="OIW961" s="67"/>
      <c r="OIX961" s="67"/>
      <c r="OIY961" s="67"/>
      <c r="OIZ961" s="67"/>
      <c r="OJA961" s="67"/>
      <c r="OJB961" s="67"/>
      <c r="OJC961" s="67"/>
      <c r="OJD961" s="67"/>
      <c r="OJE961" s="67"/>
      <c r="OJF961" s="67"/>
      <c r="OJG961" s="67"/>
      <c r="OJH961" s="67"/>
      <c r="OJI961" s="67"/>
      <c r="OJJ961" s="67"/>
      <c r="OJK961" s="67"/>
      <c r="OJL961" s="67"/>
      <c r="OJM961" s="67"/>
      <c r="OJN961" s="67"/>
      <c r="OJO961" s="67"/>
      <c r="OJP961" s="67"/>
      <c r="OJQ961" s="67"/>
      <c r="OJR961" s="67"/>
      <c r="OJS961" s="67"/>
      <c r="OJT961" s="67"/>
      <c r="OJU961" s="67"/>
      <c r="OJV961" s="67"/>
      <c r="OJW961" s="67"/>
      <c r="OJX961" s="67"/>
      <c r="OJY961" s="67"/>
      <c r="OJZ961" s="67"/>
      <c r="OKA961" s="67"/>
      <c r="OKB961" s="67"/>
      <c r="OKC961" s="67"/>
      <c r="OKD961" s="67"/>
      <c r="OKE961" s="67"/>
      <c r="OKF961" s="67"/>
      <c r="OKG961" s="67"/>
      <c r="OKH961" s="67"/>
      <c r="OKI961" s="67"/>
      <c r="OKJ961" s="67"/>
      <c r="OKK961" s="67"/>
      <c r="OKL961" s="67"/>
      <c r="OKM961" s="67"/>
      <c r="OKN961" s="67"/>
      <c r="OKO961" s="67"/>
      <c r="OKP961" s="67"/>
      <c r="OKQ961" s="67"/>
      <c r="OKR961" s="67"/>
      <c r="OKS961" s="67"/>
      <c r="OKT961" s="67"/>
      <c r="OKU961" s="67"/>
      <c r="OKV961" s="67"/>
      <c r="OKW961" s="67"/>
      <c r="OKX961" s="67"/>
      <c r="OKY961" s="67"/>
      <c r="OKZ961" s="67"/>
      <c r="OLA961" s="67"/>
      <c r="OLB961" s="67"/>
      <c r="OLC961" s="67"/>
      <c r="OLD961" s="67"/>
      <c r="OLE961" s="67"/>
      <c r="OLF961" s="67"/>
      <c r="OLG961" s="67"/>
      <c r="OLH961" s="67"/>
      <c r="OLI961" s="67"/>
      <c r="OLJ961" s="67"/>
      <c r="OLK961" s="67"/>
      <c r="OLL961" s="67"/>
      <c r="OLM961" s="67"/>
      <c r="OLN961" s="67"/>
      <c r="OLO961" s="67"/>
      <c r="OLP961" s="67"/>
      <c r="OLQ961" s="67"/>
      <c r="OLR961" s="67"/>
      <c r="OLS961" s="67"/>
      <c r="OLT961" s="67"/>
      <c r="OLU961" s="67"/>
      <c r="OLV961" s="67"/>
      <c r="OLW961" s="67"/>
      <c r="OLX961" s="67"/>
      <c r="OLY961" s="67"/>
      <c r="OLZ961" s="67"/>
      <c r="OMA961" s="67"/>
      <c r="OMB961" s="67"/>
      <c r="OMC961" s="67"/>
      <c r="OMD961" s="67"/>
      <c r="OME961" s="67"/>
      <c r="OMF961" s="67"/>
      <c r="OMG961" s="67"/>
      <c r="OMH961" s="67"/>
      <c r="OMI961" s="67"/>
      <c r="OMJ961" s="67"/>
      <c r="OMK961" s="67"/>
      <c r="OML961" s="67"/>
      <c r="OMM961" s="67"/>
      <c r="OMN961" s="67"/>
      <c r="OMO961" s="67"/>
      <c r="OMP961" s="67"/>
      <c r="OMQ961" s="67"/>
      <c r="OMR961" s="67"/>
      <c r="OMS961" s="67"/>
      <c r="OMT961" s="67"/>
      <c r="OMU961" s="67"/>
      <c r="OMV961" s="67"/>
      <c r="OMW961" s="67"/>
      <c r="OMX961" s="67"/>
      <c r="OMY961" s="67"/>
      <c r="OMZ961" s="67"/>
      <c r="ONA961" s="67"/>
      <c r="ONB961" s="67"/>
      <c r="ONC961" s="67"/>
      <c r="OND961" s="67"/>
      <c r="ONE961" s="67"/>
      <c r="ONF961" s="67"/>
      <c r="ONG961" s="67"/>
      <c r="ONH961" s="67"/>
      <c r="ONI961" s="67"/>
      <c r="ONJ961" s="67"/>
      <c r="ONK961" s="67"/>
      <c r="ONL961" s="67"/>
      <c r="ONM961" s="67"/>
      <c r="ONN961" s="67"/>
      <c r="ONO961" s="67"/>
      <c r="ONP961" s="67"/>
      <c r="ONQ961" s="67"/>
      <c r="ONR961" s="67"/>
      <c r="ONS961" s="67"/>
      <c r="ONT961" s="67"/>
      <c r="ONU961" s="67"/>
      <c r="ONV961" s="67"/>
      <c r="ONW961" s="67"/>
      <c r="ONX961" s="67"/>
      <c r="ONY961" s="67"/>
      <c r="ONZ961" s="67"/>
      <c r="OOA961" s="67"/>
      <c r="OOB961" s="67"/>
      <c r="OOC961" s="67"/>
      <c r="OOD961" s="67"/>
      <c r="OOE961" s="67"/>
      <c r="OOF961" s="67"/>
      <c r="OOG961" s="67"/>
      <c r="OOH961" s="67"/>
      <c r="OOI961" s="67"/>
      <c r="OOJ961" s="67"/>
      <c r="OOK961" s="67"/>
      <c r="OOL961" s="67"/>
      <c r="OOM961" s="67"/>
      <c r="OON961" s="67"/>
      <c r="OOO961" s="67"/>
      <c r="OOP961" s="67"/>
      <c r="OOQ961" s="67"/>
      <c r="OOR961" s="67"/>
      <c r="OOS961" s="67"/>
      <c r="OOT961" s="67"/>
      <c r="OOU961" s="67"/>
      <c r="OOV961" s="67"/>
      <c r="OOW961" s="67"/>
      <c r="OOX961" s="67"/>
      <c r="OOY961" s="67"/>
      <c r="OOZ961" s="67"/>
      <c r="OPA961" s="67"/>
      <c r="OPB961" s="67"/>
      <c r="OPC961" s="67"/>
      <c r="OPD961" s="67"/>
      <c r="OPE961" s="67"/>
      <c r="OPF961" s="67"/>
      <c r="OPG961" s="67"/>
      <c r="OPH961" s="67"/>
      <c r="OPI961" s="67"/>
      <c r="OPJ961" s="67"/>
      <c r="OPK961" s="67"/>
      <c r="OPL961" s="67"/>
      <c r="OPM961" s="67"/>
      <c r="OPN961" s="67"/>
      <c r="OPO961" s="67"/>
      <c r="OPP961" s="67"/>
      <c r="OPQ961" s="67"/>
      <c r="OPR961" s="67"/>
      <c r="OPS961" s="67"/>
      <c r="OPT961" s="67"/>
      <c r="OPU961" s="67"/>
      <c r="OPV961" s="67"/>
      <c r="OPW961" s="67"/>
      <c r="OPX961" s="67"/>
      <c r="OPY961" s="67"/>
      <c r="OPZ961" s="67"/>
      <c r="OQA961" s="67"/>
      <c r="OQB961" s="67"/>
      <c r="OQC961" s="67"/>
      <c r="OQD961" s="67"/>
      <c r="OQE961" s="67"/>
      <c r="OQF961" s="67"/>
      <c r="OQG961" s="67"/>
      <c r="OQH961" s="67"/>
      <c r="OQI961" s="67"/>
      <c r="OQJ961" s="67"/>
      <c r="OQK961" s="67"/>
      <c r="OQL961" s="67"/>
      <c r="OQM961" s="67"/>
      <c r="OQN961" s="67"/>
      <c r="OQO961" s="67"/>
      <c r="OQP961" s="67"/>
      <c r="OQQ961" s="67"/>
      <c r="OQR961" s="67"/>
      <c r="OQS961" s="67"/>
      <c r="OQT961" s="67"/>
      <c r="OQU961" s="67"/>
      <c r="OQV961" s="67"/>
      <c r="OQW961" s="67"/>
      <c r="OQX961" s="67"/>
      <c r="OQY961" s="67"/>
      <c r="OQZ961" s="67"/>
      <c r="ORA961" s="67"/>
      <c r="ORB961" s="67"/>
      <c r="ORC961" s="67"/>
      <c r="ORD961" s="67"/>
      <c r="ORE961" s="67"/>
      <c r="ORF961" s="67"/>
      <c r="ORG961" s="67"/>
      <c r="ORH961" s="67"/>
      <c r="ORI961" s="67"/>
      <c r="ORJ961" s="67"/>
      <c r="ORK961" s="67"/>
      <c r="ORL961" s="67"/>
      <c r="ORM961" s="67"/>
      <c r="ORN961" s="67"/>
      <c r="ORO961" s="67"/>
      <c r="ORP961" s="67"/>
      <c r="ORQ961" s="67"/>
      <c r="ORR961" s="67"/>
      <c r="ORS961" s="67"/>
      <c r="ORT961" s="67"/>
      <c r="ORU961" s="67"/>
      <c r="ORV961" s="67"/>
      <c r="ORW961" s="67"/>
      <c r="ORX961" s="67"/>
      <c r="ORY961" s="67"/>
      <c r="ORZ961" s="67"/>
      <c r="OSA961" s="67"/>
      <c r="OSB961" s="67"/>
      <c r="OSC961" s="67"/>
      <c r="OSD961" s="67"/>
      <c r="OSE961" s="67"/>
      <c r="OSF961" s="67"/>
      <c r="OSG961" s="67"/>
      <c r="OSH961" s="67"/>
      <c r="OSI961" s="67"/>
      <c r="OSJ961" s="67"/>
      <c r="OSK961" s="67"/>
      <c r="OSL961" s="67"/>
      <c r="OSM961" s="67"/>
      <c r="OSN961" s="67"/>
      <c r="OSO961" s="67"/>
      <c r="OSP961" s="67"/>
      <c r="OSQ961" s="67"/>
      <c r="OSR961" s="67"/>
      <c r="OSS961" s="67"/>
      <c r="OST961" s="67"/>
      <c r="OSU961" s="67"/>
      <c r="OSV961" s="67"/>
      <c r="OSW961" s="67"/>
      <c r="OSX961" s="67"/>
      <c r="OSY961" s="67"/>
      <c r="OSZ961" s="67"/>
      <c r="OTA961" s="67"/>
      <c r="OTB961" s="67"/>
      <c r="OTC961" s="67"/>
      <c r="OTD961" s="67"/>
      <c r="OTE961" s="67"/>
      <c r="OTF961" s="67"/>
      <c r="OTG961" s="67"/>
      <c r="OTH961" s="67"/>
      <c r="OTI961" s="67"/>
      <c r="OTJ961" s="67"/>
      <c r="OTK961" s="67"/>
      <c r="OTL961" s="67"/>
      <c r="OTM961" s="67"/>
      <c r="OTN961" s="67"/>
      <c r="OTO961" s="67"/>
      <c r="OTP961" s="67"/>
      <c r="OTQ961" s="67"/>
      <c r="OTR961" s="67"/>
      <c r="OTS961" s="67"/>
      <c r="OTT961" s="67"/>
      <c r="OTU961" s="67"/>
      <c r="OTV961" s="67"/>
      <c r="OTW961" s="67"/>
      <c r="OTX961" s="67"/>
      <c r="OTY961" s="67"/>
      <c r="OTZ961" s="67"/>
      <c r="OUA961" s="67"/>
      <c r="OUB961" s="67"/>
      <c r="OUC961" s="67"/>
      <c r="OUD961" s="67"/>
      <c r="OUE961" s="67"/>
      <c r="OUF961" s="67"/>
      <c r="OUG961" s="67"/>
      <c r="OUH961" s="67"/>
      <c r="OUI961" s="67"/>
      <c r="OUJ961" s="67"/>
      <c r="OUK961" s="67"/>
      <c r="OUL961" s="67"/>
      <c r="OUM961" s="67"/>
      <c r="OUN961" s="67"/>
      <c r="OUO961" s="67"/>
      <c r="OUP961" s="67"/>
      <c r="OUQ961" s="67"/>
      <c r="OUR961" s="67"/>
      <c r="OUS961" s="67"/>
      <c r="OUT961" s="67"/>
      <c r="OUU961" s="67"/>
      <c r="OUV961" s="67"/>
      <c r="OUW961" s="67"/>
      <c r="OUX961" s="67"/>
      <c r="OUY961" s="67"/>
      <c r="OUZ961" s="67"/>
      <c r="OVA961" s="67"/>
      <c r="OVB961" s="67"/>
      <c r="OVC961" s="67"/>
      <c r="OVD961" s="67"/>
      <c r="OVE961" s="67"/>
      <c r="OVF961" s="67"/>
      <c r="OVG961" s="67"/>
      <c r="OVH961" s="67"/>
      <c r="OVI961" s="67"/>
      <c r="OVJ961" s="67"/>
      <c r="OVK961" s="67"/>
      <c r="OVL961" s="67"/>
      <c r="OVM961" s="67"/>
      <c r="OVN961" s="67"/>
      <c r="OVO961" s="67"/>
      <c r="OVP961" s="67"/>
      <c r="OVQ961" s="67"/>
      <c r="OVR961" s="67"/>
      <c r="OVS961" s="67"/>
      <c r="OVT961" s="67"/>
      <c r="OVU961" s="67"/>
      <c r="OVV961" s="67"/>
      <c r="OVW961" s="67"/>
      <c r="OVX961" s="67"/>
      <c r="OVY961" s="67"/>
      <c r="OVZ961" s="67"/>
      <c r="OWA961" s="67"/>
      <c r="OWB961" s="67"/>
      <c r="OWC961" s="67"/>
      <c r="OWD961" s="67"/>
      <c r="OWE961" s="67"/>
      <c r="OWF961" s="67"/>
      <c r="OWG961" s="67"/>
      <c r="OWH961" s="67"/>
      <c r="OWI961" s="67"/>
      <c r="OWJ961" s="67"/>
      <c r="OWK961" s="67"/>
      <c r="OWL961" s="67"/>
      <c r="OWM961" s="67"/>
      <c r="OWN961" s="67"/>
      <c r="OWO961" s="67"/>
      <c r="OWP961" s="67"/>
      <c r="OWQ961" s="67"/>
      <c r="OWR961" s="67"/>
      <c r="OWS961" s="67"/>
      <c r="OWT961" s="67"/>
      <c r="OWU961" s="67"/>
      <c r="OWV961" s="67"/>
      <c r="OWW961" s="67"/>
      <c r="OWX961" s="67"/>
      <c r="OWY961" s="67"/>
      <c r="OWZ961" s="67"/>
      <c r="OXA961" s="67"/>
      <c r="OXB961" s="67"/>
      <c r="OXC961" s="67"/>
      <c r="OXD961" s="67"/>
      <c r="OXE961" s="67"/>
      <c r="OXF961" s="67"/>
      <c r="OXG961" s="67"/>
      <c r="OXH961" s="67"/>
      <c r="OXI961" s="67"/>
      <c r="OXJ961" s="67"/>
      <c r="OXK961" s="67"/>
      <c r="OXL961" s="67"/>
      <c r="OXM961" s="67"/>
      <c r="OXN961" s="67"/>
      <c r="OXO961" s="67"/>
      <c r="OXP961" s="67"/>
      <c r="OXQ961" s="67"/>
      <c r="OXR961" s="67"/>
      <c r="OXS961" s="67"/>
      <c r="OXT961" s="67"/>
      <c r="OXU961" s="67"/>
      <c r="OXV961" s="67"/>
      <c r="OXW961" s="67"/>
      <c r="OXX961" s="67"/>
      <c r="OXY961" s="67"/>
      <c r="OXZ961" s="67"/>
      <c r="OYA961" s="67"/>
      <c r="OYB961" s="67"/>
      <c r="OYC961" s="67"/>
      <c r="OYD961" s="67"/>
      <c r="OYE961" s="67"/>
      <c r="OYF961" s="67"/>
      <c r="OYG961" s="67"/>
      <c r="OYH961" s="67"/>
      <c r="OYI961" s="67"/>
      <c r="OYJ961" s="67"/>
      <c r="OYK961" s="67"/>
      <c r="OYL961" s="67"/>
      <c r="OYM961" s="67"/>
      <c r="OYN961" s="67"/>
      <c r="OYO961" s="67"/>
      <c r="OYP961" s="67"/>
      <c r="OYQ961" s="67"/>
      <c r="OYR961" s="67"/>
      <c r="OYS961" s="67"/>
      <c r="OYT961" s="67"/>
      <c r="OYU961" s="67"/>
      <c r="OYV961" s="67"/>
      <c r="OYW961" s="67"/>
      <c r="OYX961" s="67"/>
      <c r="OYY961" s="67"/>
      <c r="OYZ961" s="67"/>
      <c r="OZA961" s="67"/>
      <c r="OZB961" s="67"/>
      <c r="OZC961" s="67"/>
      <c r="OZD961" s="67"/>
      <c r="OZE961" s="67"/>
      <c r="OZF961" s="67"/>
      <c r="OZG961" s="67"/>
      <c r="OZH961" s="67"/>
      <c r="OZI961" s="67"/>
      <c r="OZJ961" s="67"/>
      <c r="OZK961" s="67"/>
      <c r="OZL961" s="67"/>
      <c r="OZM961" s="67"/>
      <c r="OZN961" s="67"/>
      <c r="OZO961" s="67"/>
      <c r="OZP961" s="67"/>
      <c r="OZQ961" s="67"/>
      <c r="OZR961" s="67"/>
      <c r="OZS961" s="67"/>
      <c r="OZT961" s="67"/>
      <c r="OZU961" s="67"/>
      <c r="OZV961" s="67"/>
      <c r="OZW961" s="67"/>
      <c r="OZX961" s="67"/>
      <c r="OZY961" s="67"/>
      <c r="OZZ961" s="67"/>
      <c r="PAA961" s="67"/>
      <c r="PAB961" s="67"/>
      <c r="PAC961" s="67"/>
      <c r="PAD961" s="67"/>
      <c r="PAE961" s="67"/>
      <c r="PAF961" s="67"/>
      <c r="PAG961" s="67"/>
      <c r="PAH961" s="67"/>
      <c r="PAI961" s="67"/>
      <c r="PAJ961" s="67"/>
      <c r="PAK961" s="67"/>
      <c r="PAL961" s="67"/>
      <c r="PAM961" s="67"/>
      <c r="PAN961" s="67"/>
      <c r="PAO961" s="67"/>
      <c r="PAP961" s="67"/>
      <c r="PAQ961" s="67"/>
      <c r="PAR961" s="67"/>
      <c r="PAS961" s="67"/>
      <c r="PAT961" s="67"/>
      <c r="PAU961" s="67"/>
      <c r="PAV961" s="67"/>
      <c r="PAW961" s="67"/>
      <c r="PAX961" s="67"/>
      <c r="PAY961" s="67"/>
      <c r="PAZ961" s="67"/>
      <c r="PBA961" s="67"/>
      <c r="PBB961" s="67"/>
      <c r="PBC961" s="67"/>
      <c r="PBD961" s="67"/>
      <c r="PBE961" s="67"/>
      <c r="PBF961" s="67"/>
      <c r="PBG961" s="67"/>
      <c r="PBH961" s="67"/>
      <c r="PBI961" s="67"/>
      <c r="PBJ961" s="67"/>
      <c r="PBK961" s="67"/>
      <c r="PBL961" s="67"/>
      <c r="PBM961" s="67"/>
      <c r="PBN961" s="67"/>
      <c r="PBO961" s="67"/>
      <c r="PBP961" s="67"/>
      <c r="PBQ961" s="67"/>
      <c r="PBR961" s="67"/>
      <c r="PBS961" s="67"/>
      <c r="PBT961" s="67"/>
      <c r="PBU961" s="67"/>
      <c r="PBV961" s="67"/>
      <c r="PBW961" s="67"/>
      <c r="PBX961" s="67"/>
      <c r="PBY961" s="67"/>
      <c r="PBZ961" s="67"/>
      <c r="PCA961" s="67"/>
      <c r="PCB961" s="67"/>
      <c r="PCC961" s="67"/>
      <c r="PCD961" s="67"/>
      <c r="PCE961" s="67"/>
      <c r="PCF961" s="67"/>
      <c r="PCG961" s="67"/>
      <c r="PCH961" s="67"/>
      <c r="PCI961" s="67"/>
      <c r="PCJ961" s="67"/>
      <c r="PCK961" s="67"/>
      <c r="PCL961" s="67"/>
      <c r="PCM961" s="67"/>
      <c r="PCN961" s="67"/>
      <c r="PCO961" s="67"/>
      <c r="PCP961" s="67"/>
      <c r="PCQ961" s="67"/>
      <c r="PCR961" s="67"/>
      <c r="PCS961" s="67"/>
      <c r="PCT961" s="67"/>
      <c r="PCU961" s="67"/>
      <c r="PCV961" s="67"/>
      <c r="PCW961" s="67"/>
      <c r="PCX961" s="67"/>
      <c r="PCY961" s="67"/>
      <c r="PCZ961" s="67"/>
      <c r="PDA961" s="67"/>
      <c r="PDB961" s="67"/>
      <c r="PDC961" s="67"/>
      <c r="PDD961" s="67"/>
      <c r="PDE961" s="67"/>
      <c r="PDF961" s="67"/>
      <c r="PDG961" s="67"/>
      <c r="PDH961" s="67"/>
      <c r="PDI961" s="67"/>
      <c r="PDJ961" s="67"/>
      <c r="PDK961" s="67"/>
      <c r="PDL961" s="67"/>
      <c r="PDM961" s="67"/>
      <c r="PDN961" s="67"/>
      <c r="PDO961" s="67"/>
      <c r="PDP961" s="67"/>
      <c r="PDQ961" s="67"/>
      <c r="PDR961" s="67"/>
      <c r="PDS961" s="67"/>
      <c r="PDT961" s="67"/>
      <c r="PDU961" s="67"/>
      <c r="PDV961" s="67"/>
      <c r="PDW961" s="67"/>
      <c r="PDX961" s="67"/>
      <c r="PDY961" s="67"/>
      <c r="PDZ961" s="67"/>
      <c r="PEA961" s="67"/>
      <c r="PEB961" s="67"/>
      <c r="PEC961" s="67"/>
      <c r="PED961" s="67"/>
      <c r="PEE961" s="67"/>
      <c r="PEF961" s="67"/>
      <c r="PEG961" s="67"/>
      <c r="PEH961" s="67"/>
      <c r="PEI961" s="67"/>
      <c r="PEJ961" s="67"/>
      <c r="PEK961" s="67"/>
      <c r="PEL961" s="67"/>
      <c r="PEM961" s="67"/>
      <c r="PEN961" s="67"/>
      <c r="PEO961" s="67"/>
      <c r="PEP961" s="67"/>
      <c r="PEQ961" s="67"/>
      <c r="PER961" s="67"/>
      <c r="PES961" s="67"/>
      <c r="PET961" s="67"/>
      <c r="PEU961" s="67"/>
      <c r="PEV961" s="67"/>
      <c r="PEW961" s="67"/>
      <c r="PEX961" s="67"/>
      <c r="PEY961" s="67"/>
      <c r="PEZ961" s="67"/>
      <c r="PFA961" s="67"/>
      <c r="PFB961" s="67"/>
      <c r="PFC961" s="67"/>
      <c r="PFD961" s="67"/>
      <c r="PFE961" s="67"/>
      <c r="PFF961" s="67"/>
      <c r="PFG961" s="67"/>
      <c r="PFH961" s="67"/>
      <c r="PFI961" s="67"/>
      <c r="PFJ961" s="67"/>
      <c r="PFK961" s="67"/>
      <c r="PFL961" s="67"/>
      <c r="PFM961" s="67"/>
      <c r="PFN961" s="67"/>
      <c r="PFO961" s="67"/>
      <c r="PFP961" s="67"/>
      <c r="PFQ961" s="67"/>
      <c r="PFR961" s="67"/>
      <c r="PFS961" s="67"/>
      <c r="PFT961" s="67"/>
      <c r="PFU961" s="67"/>
      <c r="PFV961" s="67"/>
      <c r="PFW961" s="67"/>
      <c r="PFX961" s="67"/>
      <c r="PFY961" s="67"/>
      <c r="PFZ961" s="67"/>
      <c r="PGA961" s="67"/>
      <c r="PGB961" s="67"/>
      <c r="PGC961" s="67"/>
      <c r="PGD961" s="67"/>
      <c r="PGE961" s="67"/>
      <c r="PGF961" s="67"/>
      <c r="PGG961" s="67"/>
      <c r="PGH961" s="67"/>
      <c r="PGI961" s="67"/>
      <c r="PGJ961" s="67"/>
      <c r="PGK961" s="67"/>
      <c r="PGL961" s="67"/>
      <c r="PGM961" s="67"/>
      <c r="PGN961" s="67"/>
      <c r="PGO961" s="67"/>
      <c r="PGP961" s="67"/>
      <c r="PGQ961" s="67"/>
      <c r="PGR961" s="67"/>
      <c r="PGS961" s="67"/>
      <c r="PGT961" s="67"/>
      <c r="PGU961" s="67"/>
      <c r="PGV961" s="67"/>
      <c r="PGW961" s="67"/>
      <c r="PGX961" s="67"/>
      <c r="PGY961" s="67"/>
      <c r="PGZ961" s="67"/>
      <c r="PHA961" s="67"/>
      <c r="PHB961" s="67"/>
      <c r="PHC961" s="67"/>
      <c r="PHD961" s="67"/>
      <c r="PHE961" s="67"/>
      <c r="PHF961" s="67"/>
      <c r="PHG961" s="67"/>
      <c r="PHH961" s="67"/>
      <c r="PHI961" s="67"/>
      <c r="PHJ961" s="67"/>
      <c r="PHK961" s="67"/>
      <c r="PHL961" s="67"/>
      <c r="PHM961" s="67"/>
      <c r="PHN961" s="67"/>
      <c r="PHO961" s="67"/>
      <c r="PHP961" s="67"/>
      <c r="PHQ961" s="67"/>
      <c r="PHR961" s="67"/>
      <c r="PHS961" s="67"/>
      <c r="PHT961" s="67"/>
      <c r="PHU961" s="67"/>
      <c r="PHV961" s="67"/>
      <c r="PHW961" s="67"/>
      <c r="PHX961" s="67"/>
      <c r="PHY961" s="67"/>
      <c r="PHZ961" s="67"/>
      <c r="PIA961" s="67"/>
      <c r="PIB961" s="67"/>
      <c r="PIC961" s="67"/>
      <c r="PID961" s="67"/>
      <c r="PIE961" s="67"/>
      <c r="PIF961" s="67"/>
      <c r="PIG961" s="67"/>
      <c r="PIH961" s="67"/>
      <c r="PII961" s="67"/>
      <c r="PIJ961" s="67"/>
      <c r="PIK961" s="67"/>
      <c r="PIL961" s="67"/>
      <c r="PIM961" s="67"/>
      <c r="PIN961" s="67"/>
      <c r="PIO961" s="67"/>
      <c r="PIP961" s="67"/>
      <c r="PIQ961" s="67"/>
      <c r="PIR961" s="67"/>
      <c r="PIS961" s="67"/>
      <c r="PIT961" s="67"/>
      <c r="PIU961" s="67"/>
      <c r="PIV961" s="67"/>
      <c r="PIW961" s="67"/>
      <c r="PIX961" s="67"/>
      <c r="PIY961" s="67"/>
      <c r="PIZ961" s="67"/>
      <c r="PJA961" s="67"/>
      <c r="PJB961" s="67"/>
      <c r="PJC961" s="67"/>
      <c r="PJD961" s="67"/>
      <c r="PJE961" s="67"/>
      <c r="PJF961" s="67"/>
      <c r="PJG961" s="67"/>
      <c r="PJH961" s="67"/>
      <c r="PJI961" s="67"/>
      <c r="PJJ961" s="67"/>
      <c r="PJK961" s="67"/>
      <c r="PJL961" s="67"/>
      <c r="PJM961" s="67"/>
      <c r="PJN961" s="67"/>
      <c r="PJO961" s="67"/>
      <c r="PJP961" s="67"/>
      <c r="PJQ961" s="67"/>
      <c r="PJR961" s="67"/>
      <c r="PJS961" s="67"/>
      <c r="PJT961" s="67"/>
      <c r="PJU961" s="67"/>
      <c r="PJV961" s="67"/>
      <c r="PJW961" s="67"/>
      <c r="PJX961" s="67"/>
      <c r="PJY961" s="67"/>
      <c r="PJZ961" s="67"/>
      <c r="PKA961" s="67"/>
      <c r="PKB961" s="67"/>
      <c r="PKC961" s="67"/>
      <c r="PKD961" s="67"/>
      <c r="PKE961" s="67"/>
      <c r="PKF961" s="67"/>
      <c r="PKG961" s="67"/>
      <c r="PKH961" s="67"/>
      <c r="PKI961" s="67"/>
      <c r="PKJ961" s="67"/>
      <c r="PKK961" s="67"/>
      <c r="PKL961" s="67"/>
      <c r="PKM961" s="67"/>
      <c r="PKN961" s="67"/>
      <c r="PKO961" s="67"/>
      <c r="PKP961" s="67"/>
      <c r="PKQ961" s="67"/>
      <c r="PKR961" s="67"/>
      <c r="PKS961" s="67"/>
      <c r="PKT961" s="67"/>
      <c r="PKU961" s="67"/>
      <c r="PKV961" s="67"/>
      <c r="PKW961" s="67"/>
      <c r="PKX961" s="67"/>
      <c r="PKY961" s="67"/>
      <c r="PKZ961" s="67"/>
      <c r="PLA961" s="67"/>
      <c r="PLB961" s="67"/>
      <c r="PLC961" s="67"/>
      <c r="PLD961" s="67"/>
      <c r="PLE961" s="67"/>
      <c r="PLF961" s="67"/>
      <c r="PLG961" s="67"/>
      <c r="PLH961" s="67"/>
      <c r="PLI961" s="67"/>
      <c r="PLJ961" s="67"/>
      <c r="PLK961" s="67"/>
      <c r="PLL961" s="67"/>
      <c r="PLM961" s="67"/>
      <c r="PLN961" s="67"/>
      <c r="PLO961" s="67"/>
      <c r="PLP961" s="67"/>
      <c r="PLQ961" s="67"/>
      <c r="PLR961" s="67"/>
      <c r="PLS961" s="67"/>
      <c r="PLT961" s="67"/>
      <c r="PLU961" s="67"/>
      <c r="PLV961" s="67"/>
      <c r="PLW961" s="67"/>
      <c r="PLX961" s="67"/>
      <c r="PLY961" s="67"/>
      <c r="PLZ961" s="67"/>
      <c r="PMA961" s="67"/>
      <c r="PMB961" s="67"/>
      <c r="PMC961" s="67"/>
      <c r="PMD961" s="67"/>
      <c r="PME961" s="67"/>
      <c r="PMF961" s="67"/>
      <c r="PMG961" s="67"/>
      <c r="PMH961" s="67"/>
      <c r="PMI961" s="67"/>
      <c r="PMJ961" s="67"/>
      <c r="PMK961" s="67"/>
      <c r="PML961" s="67"/>
      <c r="PMM961" s="67"/>
      <c r="PMN961" s="67"/>
      <c r="PMO961" s="67"/>
      <c r="PMP961" s="67"/>
      <c r="PMQ961" s="67"/>
      <c r="PMR961" s="67"/>
      <c r="PMS961" s="67"/>
      <c r="PMT961" s="67"/>
      <c r="PMU961" s="67"/>
      <c r="PMV961" s="67"/>
      <c r="PMW961" s="67"/>
      <c r="PMX961" s="67"/>
      <c r="PMY961" s="67"/>
      <c r="PMZ961" s="67"/>
      <c r="PNA961" s="67"/>
      <c r="PNB961" s="67"/>
      <c r="PNC961" s="67"/>
      <c r="PND961" s="67"/>
      <c r="PNE961" s="67"/>
      <c r="PNF961" s="67"/>
      <c r="PNG961" s="67"/>
      <c r="PNH961" s="67"/>
      <c r="PNI961" s="67"/>
      <c r="PNJ961" s="67"/>
      <c r="PNK961" s="67"/>
      <c r="PNL961" s="67"/>
      <c r="PNM961" s="67"/>
      <c r="PNN961" s="67"/>
      <c r="PNO961" s="67"/>
      <c r="PNP961" s="67"/>
      <c r="PNQ961" s="67"/>
      <c r="PNR961" s="67"/>
      <c r="PNS961" s="67"/>
      <c r="PNT961" s="67"/>
      <c r="PNU961" s="67"/>
      <c r="PNV961" s="67"/>
      <c r="PNW961" s="67"/>
      <c r="PNX961" s="67"/>
      <c r="PNY961" s="67"/>
      <c r="PNZ961" s="67"/>
      <c r="POA961" s="67"/>
      <c r="POB961" s="67"/>
      <c r="POC961" s="67"/>
      <c r="POD961" s="67"/>
      <c r="POE961" s="67"/>
      <c r="POF961" s="67"/>
      <c r="POG961" s="67"/>
      <c r="POH961" s="67"/>
      <c r="POI961" s="67"/>
      <c r="POJ961" s="67"/>
      <c r="POK961" s="67"/>
      <c r="POL961" s="67"/>
      <c r="POM961" s="67"/>
      <c r="PON961" s="67"/>
      <c r="POO961" s="67"/>
      <c r="POP961" s="67"/>
      <c r="POQ961" s="67"/>
      <c r="POR961" s="67"/>
      <c r="POS961" s="67"/>
      <c r="POT961" s="67"/>
      <c r="POU961" s="67"/>
      <c r="POV961" s="67"/>
      <c r="POW961" s="67"/>
      <c r="POX961" s="67"/>
      <c r="POY961" s="67"/>
      <c r="POZ961" s="67"/>
      <c r="PPA961" s="67"/>
      <c r="PPB961" s="67"/>
      <c r="PPC961" s="67"/>
      <c r="PPD961" s="67"/>
      <c r="PPE961" s="67"/>
      <c r="PPF961" s="67"/>
      <c r="PPG961" s="67"/>
      <c r="PPH961" s="67"/>
      <c r="PPI961" s="67"/>
      <c r="PPJ961" s="67"/>
      <c r="PPK961" s="67"/>
      <c r="PPL961" s="67"/>
      <c r="PPM961" s="67"/>
      <c r="PPN961" s="67"/>
      <c r="PPO961" s="67"/>
      <c r="PPP961" s="67"/>
      <c r="PPQ961" s="67"/>
      <c r="PPR961" s="67"/>
      <c r="PPS961" s="67"/>
      <c r="PPT961" s="67"/>
      <c r="PPU961" s="67"/>
      <c r="PPV961" s="67"/>
      <c r="PPW961" s="67"/>
      <c r="PPX961" s="67"/>
      <c r="PPY961" s="67"/>
      <c r="PPZ961" s="67"/>
      <c r="PQA961" s="67"/>
      <c r="PQB961" s="67"/>
      <c r="PQC961" s="67"/>
      <c r="PQD961" s="67"/>
      <c r="PQE961" s="67"/>
      <c r="PQF961" s="67"/>
      <c r="PQG961" s="67"/>
      <c r="PQH961" s="67"/>
      <c r="PQI961" s="67"/>
      <c r="PQJ961" s="67"/>
      <c r="PQK961" s="67"/>
      <c r="PQL961" s="67"/>
      <c r="PQM961" s="67"/>
      <c r="PQN961" s="67"/>
      <c r="PQO961" s="67"/>
      <c r="PQP961" s="67"/>
      <c r="PQQ961" s="67"/>
      <c r="PQR961" s="67"/>
      <c r="PQS961" s="67"/>
      <c r="PQT961" s="67"/>
      <c r="PQU961" s="67"/>
      <c r="PQV961" s="67"/>
      <c r="PQW961" s="67"/>
      <c r="PQX961" s="67"/>
      <c r="PQY961" s="67"/>
      <c r="PQZ961" s="67"/>
      <c r="PRA961" s="67"/>
      <c r="PRB961" s="67"/>
      <c r="PRC961" s="67"/>
      <c r="PRD961" s="67"/>
      <c r="PRE961" s="67"/>
      <c r="PRF961" s="67"/>
      <c r="PRG961" s="67"/>
      <c r="PRH961" s="67"/>
      <c r="PRI961" s="67"/>
      <c r="PRJ961" s="67"/>
      <c r="PRK961" s="67"/>
      <c r="PRL961" s="67"/>
      <c r="PRM961" s="67"/>
      <c r="PRN961" s="67"/>
      <c r="PRO961" s="67"/>
      <c r="PRP961" s="67"/>
      <c r="PRQ961" s="67"/>
      <c r="PRR961" s="67"/>
      <c r="PRS961" s="67"/>
      <c r="PRT961" s="67"/>
      <c r="PRU961" s="67"/>
      <c r="PRV961" s="67"/>
      <c r="PRW961" s="67"/>
      <c r="PRX961" s="67"/>
      <c r="PRY961" s="67"/>
      <c r="PRZ961" s="67"/>
      <c r="PSA961" s="67"/>
      <c r="PSB961" s="67"/>
      <c r="PSC961" s="67"/>
      <c r="PSD961" s="67"/>
      <c r="PSE961" s="67"/>
      <c r="PSF961" s="67"/>
      <c r="PSG961" s="67"/>
      <c r="PSH961" s="67"/>
      <c r="PSI961" s="67"/>
      <c r="PSJ961" s="67"/>
      <c r="PSK961" s="67"/>
      <c r="PSL961" s="67"/>
      <c r="PSM961" s="67"/>
      <c r="PSN961" s="67"/>
      <c r="PSO961" s="67"/>
      <c r="PSP961" s="67"/>
      <c r="PSQ961" s="67"/>
      <c r="PSR961" s="67"/>
      <c r="PSS961" s="67"/>
      <c r="PST961" s="67"/>
      <c r="PSU961" s="67"/>
      <c r="PSV961" s="67"/>
      <c r="PSW961" s="67"/>
      <c r="PSX961" s="67"/>
      <c r="PSY961" s="67"/>
      <c r="PSZ961" s="67"/>
      <c r="PTA961" s="67"/>
      <c r="PTB961" s="67"/>
      <c r="PTC961" s="67"/>
      <c r="PTD961" s="67"/>
      <c r="PTE961" s="67"/>
      <c r="PTF961" s="67"/>
      <c r="PTG961" s="67"/>
      <c r="PTH961" s="67"/>
      <c r="PTI961" s="67"/>
      <c r="PTJ961" s="67"/>
      <c r="PTK961" s="67"/>
      <c r="PTL961" s="67"/>
      <c r="PTM961" s="67"/>
      <c r="PTN961" s="67"/>
      <c r="PTO961" s="67"/>
      <c r="PTP961" s="67"/>
      <c r="PTQ961" s="67"/>
      <c r="PTR961" s="67"/>
      <c r="PTS961" s="67"/>
      <c r="PTT961" s="67"/>
      <c r="PTU961" s="67"/>
      <c r="PTV961" s="67"/>
      <c r="PTW961" s="67"/>
      <c r="PTX961" s="67"/>
      <c r="PTY961" s="67"/>
      <c r="PTZ961" s="67"/>
      <c r="PUA961" s="67"/>
      <c r="PUB961" s="67"/>
      <c r="PUC961" s="67"/>
      <c r="PUD961" s="67"/>
      <c r="PUE961" s="67"/>
      <c r="PUF961" s="67"/>
      <c r="PUG961" s="67"/>
      <c r="PUH961" s="67"/>
      <c r="PUI961" s="67"/>
      <c r="PUJ961" s="67"/>
      <c r="PUK961" s="67"/>
      <c r="PUL961" s="67"/>
      <c r="PUM961" s="67"/>
      <c r="PUN961" s="67"/>
      <c r="PUO961" s="67"/>
      <c r="PUP961" s="67"/>
      <c r="PUQ961" s="67"/>
      <c r="PUR961" s="67"/>
      <c r="PUS961" s="67"/>
      <c r="PUT961" s="67"/>
      <c r="PUU961" s="67"/>
      <c r="PUV961" s="67"/>
      <c r="PUW961" s="67"/>
      <c r="PUX961" s="67"/>
      <c r="PUY961" s="67"/>
      <c r="PUZ961" s="67"/>
      <c r="PVA961" s="67"/>
      <c r="PVB961" s="67"/>
      <c r="PVC961" s="67"/>
      <c r="PVD961" s="67"/>
      <c r="PVE961" s="67"/>
      <c r="PVF961" s="67"/>
      <c r="PVG961" s="67"/>
      <c r="PVH961" s="67"/>
      <c r="PVI961" s="67"/>
      <c r="PVJ961" s="67"/>
      <c r="PVK961" s="67"/>
      <c r="PVL961" s="67"/>
      <c r="PVM961" s="67"/>
      <c r="PVN961" s="67"/>
      <c r="PVO961" s="67"/>
      <c r="PVP961" s="67"/>
      <c r="PVQ961" s="67"/>
      <c r="PVR961" s="67"/>
      <c r="PVS961" s="67"/>
      <c r="PVT961" s="67"/>
      <c r="PVU961" s="67"/>
      <c r="PVV961" s="67"/>
      <c r="PVW961" s="67"/>
      <c r="PVX961" s="67"/>
      <c r="PVY961" s="67"/>
      <c r="PVZ961" s="67"/>
      <c r="PWA961" s="67"/>
      <c r="PWB961" s="67"/>
      <c r="PWC961" s="67"/>
      <c r="PWD961" s="67"/>
      <c r="PWE961" s="67"/>
      <c r="PWF961" s="67"/>
      <c r="PWG961" s="67"/>
      <c r="PWH961" s="67"/>
      <c r="PWI961" s="67"/>
      <c r="PWJ961" s="67"/>
      <c r="PWK961" s="67"/>
      <c r="PWL961" s="67"/>
      <c r="PWM961" s="67"/>
      <c r="PWN961" s="67"/>
      <c r="PWO961" s="67"/>
      <c r="PWP961" s="67"/>
      <c r="PWQ961" s="67"/>
      <c r="PWR961" s="67"/>
      <c r="PWS961" s="67"/>
      <c r="PWT961" s="67"/>
      <c r="PWU961" s="67"/>
      <c r="PWV961" s="67"/>
      <c r="PWW961" s="67"/>
      <c r="PWX961" s="67"/>
      <c r="PWY961" s="67"/>
      <c r="PWZ961" s="67"/>
      <c r="PXA961" s="67"/>
      <c r="PXB961" s="67"/>
      <c r="PXC961" s="67"/>
      <c r="PXD961" s="67"/>
      <c r="PXE961" s="67"/>
      <c r="PXF961" s="67"/>
      <c r="PXG961" s="67"/>
      <c r="PXH961" s="67"/>
      <c r="PXI961" s="67"/>
      <c r="PXJ961" s="67"/>
      <c r="PXK961" s="67"/>
      <c r="PXL961" s="67"/>
      <c r="PXM961" s="67"/>
      <c r="PXN961" s="67"/>
      <c r="PXO961" s="67"/>
      <c r="PXP961" s="67"/>
      <c r="PXQ961" s="67"/>
      <c r="PXR961" s="67"/>
      <c r="PXS961" s="67"/>
      <c r="PXT961" s="67"/>
      <c r="PXU961" s="67"/>
      <c r="PXV961" s="67"/>
      <c r="PXW961" s="67"/>
      <c r="PXX961" s="67"/>
      <c r="PXY961" s="67"/>
      <c r="PXZ961" s="67"/>
      <c r="PYA961" s="67"/>
      <c r="PYB961" s="67"/>
      <c r="PYC961" s="67"/>
      <c r="PYD961" s="67"/>
      <c r="PYE961" s="67"/>
      <c r="PYF961" s="67"/>
      <c r="PYG961" s="67"/>
      <c r="PYH961" s="67"/>
      <c r="PYI961" s="67"/>
      <c r="PYJ961" s="67"/>
      <c r="PYK961" s="67"/>
      <c r="PYL961" s="67"/>
      <c r="PYM961" s="67"/>
      <c r="PYN961" s="67"/>
      <c r="PYO961" s="67"/>
      <c r="PYP961" s="67"/>
      <c r="PYQ961" s="67"/>
      <c r="PYR961" s="67"/>
      <c r="PYS961" s="67"/>
      <c r="PYT961" s="67"/>
      <c r="PYU961" s="67"/>
      <c r="PYV961" s="67"/>
      <c r="PYW961" s="67"/>
      <c r="PYX961" s="67"/>
      <c r="PYY961" s="67"/>
      <c r="PYZ961" s="67"/>
      <c r="PZA961" s="67"/>
      <c r="PZB961" s="67"/>
      <c r="PZC961" s="67"/>
      <c r="PZD961" s="67"/>
      <c r="PZE961" s="67"/>
      <c r="PZF961" s="67"/>
      <c r="PZG961" s="67"/>
      <c r="PZH961" s="67"/>
      <c r="PZI961" s="67"/>
      <c r="PZJ961" s="67"/>
      <c r="PZK961" s="67"/>
      <c r="PZL961" s="67"/>
      <c r="PZM961" s="67"/>
      <c r="PZN961" s="67"/>
      <c r="PZO961" s="67"/>
      <c r="PZP961" s="67"/>
      <c r="PZQ961" s="67"/>
      <c r="PZR961" s="67"/>
      <c r="PZS961" s="67"/>
      <c r="PZT961" s="67"/>
      <c r="PZU961" s="67"/>
      <c r="PZV961" s="67"/>
      <c r="PZW961" s="67"/>
      <c r="PZX961" s="67"/>
      <c r="PZY961" s="67"/>
      <c r="PZZ961" s="67"/>
      <c r="QAA961" s="67"/>
      <c r="QAB961" s="67"/>
      <c r="QAC961" s="67"/>
      <c r="QAD961" s="67"/>
      <c r="QAE961" s="67"/>
      <c r="QAF961" s="67"/>
      <c r="QAG961" s="67"/>
      <c r="QAH961" s="67"/>
      <c r="QAI961" s="67"/>
      <c r="QAJ961" s="67"/>
      <c r="QAK961" s="67"/>
      <c r="QAL961" s="67"/>
      <c r="QAM961" s="67"/>
      <c r="QAN961" s="67"/>
      <c r="QAO961" s="67"/>
      <c r="QAP961" s="67"/>
      <c r="QAQ961" s="67"/>
      <c r="QAR961" s="67"/>
      <c r="QAS961" s="67"/>
      <c r="QAT961" s="67"/>
      <c r="QAU961" s="67"/>
      <c r="QAV961" s="67"/>
      <c r="QAW961" s="67"/>
      <c r="QAX961" s="67"/>
      <c r="QAY961" s="67"/>
      <c r="QAZ961" s="67"/>
      <c r="QBA961" s="67"/>
      <c r="QBB961" s="67"/>
      <c r="QBC961" s="67"/>
      <c r="QBD961" s="67"/>
      <c r="QBE961" s="67"/>
      <c r="QBF961" s="67"/>
      <c r="QBG961" s="67"/>
      <c r="QBH961" s="67"/>
      <c r="QBI961" s="67"/>
      <c r="QBJ961" s="67"/>
      <c r="QBK961" s="67"/>
      <c r="QBL961" s="67"/>
      <c r="QBM961" s="67"/>
      <c r="QBN961" s="67"/>
      <c r="QBO961" s="67"/>
      <c r="QBP961" s="67"/>
      <c r="QBQ961" s="67"/>
      <c r="QBR961" s="67"/>
      <c r="QBS961" s="67"/>
      <c r="QBT961" s="67"/>
      <c r="QBU961" s="67"/>
      <c r="QBV961" s="67"/>
      <c r="QBW961" s="67"/>
      <c r="QBX961" s="67"/>
      <c r="QBY961" s="67"/>
      <c r="QBZ961" s="67"/>
      <c r="QCA961" s="67"/>
      <c r="QCB961" s="67"/>
      <c r="QCC961" s="67"/>
      <c r="QCD961" s="67"/>
      <c r="QCE961" s="67"/>
      <c r="QCF961" s="67"/>
      <c r="QCG961" s="67"/>
      <c r="QCH961" s="67"/>
      <c r="QCI961" s="67"/>
      <c r="QCJ961" s="67"/>
      <c r="QCK961" s="67"/>
      <c r="QCL961" s="67"/>
      <c r="QCM961" s="67"/>
      <c r="QCN961" s="67"/>
      <c r="QCO961" s="67"/>
      <c r="QCP961" s="67"/>
      <c r="QCQ961" s="67"/>
      <c r="QCR961" s="67"/>
      <c r="QCS961" s="67"/>
      <c r="QCT961" s="67"/>
      <c r="QCU961" s="67"/>
      <c r="QCV961" s="67"/>
      <c r="QCW961" s="67"/>
      <c r="QCX961" s="67"/>
      <c r="QCY961" s="67"/>
      <c r="QCZ961" s="67"/>
      <c r="QDA961" s="67"/>
      <c r="QDB961" s="67"/>
      <c r="QDC961" s="67"/>
      <c r="QDD961" s="67"/>
      <c r="QDE961" s="67"/>
      <c r="QDF961" s="67"/>
      <c r="QDG961" s="67"/>
      <c r="QDH961" s="67"/>
      <c r="QDI961" s="67"/>
      <c r="QDJ961" s="67"/>
      <c r="QDK961" s="67"/>
      <c r="QDL961" s="67"/>
      <c r="QDM961" s="67"/>
      <c r="QDN961" s="67"/>
      <c r="QDO961" s="67"/>
      <c r="QDP961" s="67"/>
      <c r="QDQ961" s="67"/>
      <c r="QDR961" s="67"/>
      <c r="QDS961" s="67"/>
      <c r="QDT961" s="67"/>
      <c r="QDU961" s="67"/>
      <c r="QDV961" s="67"/>
      <c r="QDW961" s="67"/>
      <c r="QDX961" s="67"/>
      <c r="QDY961" s="67"/>
      <c r="QDZ961" s="67"/>
      <c r="QEA961" s="67"/>
      <c r="QEB961" s="67"/>
      <c r="QEC961" s="67"/>
      <c r="QED961" s="67"/>
      <c r="QEE961" s="67"/>
      <c r="QEF961" s="67"/>
      <c r="QEG961" s="67"/>
      <c r="QEH961" s="67"/>
      <c r="QEI961" s="67"/>
      <c r="QEJ961" s="67"/>
      <c r="QEK961" s="67"/>
      <c r="QEL961" s="67"/>
      <c r="QEM961" s="67"/>
      <c r="QEN961" s="67"/>
      <c r="QEO961" s="67"/>
      <c r="QEP961" s="67"/>
      <c r="QEQ961" s="67"/>
      <c r="QER961" s="67"/>
      <c r="QES961" s="67"/>
      <c r="QET961" s="67"/>
      <c r="QEU961" s="67"/>
      <c r="QEV961" s="67"/>
      <c r="QEW961" s="67"/>
      <c r="QEX961" s="67"/>
      <c r="QEY961" s="67"/>
      <c r="QEZ961" s="67"/>
      <c r="QFA961" s="67"/>
      <c r="QFB961" s="67"/>
      <c r="QFC961" s="67"/>
      <c r="QFD961" s="67"/>
      <c r="QFE961" s="67"/>
      <c r="QFF961" s="67"/>
      <c r="QFG961" s="67"/>
      <c r="QFH961" s="67"/>
      <c r="QFI961" s="67"/>
      <c r="QFJ961" s="67"/>
      <c r="QFK961" s="67"/>
      <c r="QFL961" s="67"/>
      <c r="QFM961" s="67"/>
      <c r="QFN961" s="67"/>
      <c r="QFO961" s="67"/>
      <c r="QFP961" s="67"/>
      <c r="QFQ961" s="67"/>
      <c r="QFR961" s="67"/>
      <c r="QFS961" s="67"/>
      <c r="QFT961" s="67"/>
      <c r="QFU961" s="67"/>
      <c r="QFV961" s="67"/>
      <c r="QFW961" s="67"/>
      <c r="QFX961" s="67"/>
      <c r="QFY961" s="67"/>
      <c r="QFZ961" s="67"/>
      <c r="QGA961" s="67"/>
      <c r="QGB961" s="67"/>
      <c r="QGC961" s="67"/>
      <c r="QGD961" s="67"/>
      <c r="QGE961" s="67"/>
      <c r="QGF961" s="67"/>
      <c r="QGG961" s="67"/>
      <c r="QGH961" s="67"/>
      <c r="QGI961" s="67"/>
      <c r="QGJ961" s="67"/>
      <c r="QGK961" s="67"/>
      <c r="QGL961" s="67"/>
      <c r="QGM961" s="67"/>
      <c r="QGN961" s="67"/>
      <c r="QGO961" s="67"/>
      <c r="QGP961" s="67"/>
      <c r="QGQ961" s="67"/>
      <c r="QGR961" s="67"/>
      <c r="QGS961" s="67"/>
      <c r="QGT961" s="67"/>
      <c r="QGU961" s="67"/>
      <c r="QGV961" s="67"/>
      <c r="QGW961" s="67"/>
      <c r="QGX961" s="67"/>
      <c r="QGY961" s="67"/>
      <c r="QGZ961" s="67"/>
      <c r="QHA961" s="67"/>
      <c r="QHB961" s="67"/>
      <c r="QHC961" s="67"/>
      <c r="QHD961" s="67"/>
      <c r="QHE961" s="67"/>
      <c r="QHF961" s="67"/>
      <c r="QHG961" s="67"/>
      <c r="QHH961" s="67"/>
      <c r="QHI961" s="67"/>
      <c r="QHJ961" s="67"/>
      <c r="QHK961" s="67"/>
      <c r="QHL961" s="67"/>
      <c r="QHM961" s="67"/>
      <c r="QHN961" s="67"/>
      <c r="QHO961" s="67"/>
      <c r="QHP961" s="67"/>
      <c r="QHQ961" s="67"/>
      <c r="QHR961" s="67"/>
      <c r="QHS961" s="67"/>
      <c r="QHT961" s="67"/>
      <c r="QHU961" s="67"/>
      <c r="QHV961" s="67"/>
      <c r="QHW961" s="67"/>
      <c r="QHX961" s="67"/>
      <c r="QHY961" s="67"/>
      <c r="QHZ961" s="67"/>
      <c r="QIA961" s="67"/>
      <c r="QIB961" s="67"/>
      <c r="QIC961" s="67"/>
      <c r="QID961" s="67"/>
      <c r="QIE961" s="67"/>
      <c r="QIF961" s="67"/>
      <c r="QIG961" s="67"/>
      <c r="QIH961" s="67"/>
      <c r="QII961" s="67"/>
      <c r="QIJ961" s="67"/>
      <c r="QIK961" s="67"/>
      <c r="QIL961" s="67"/>
      <c r="QIM961" s="67"/>
      <c r="QIN961" s="67"/>
      <c r="QIO961" s="67"/>
      <c r="QIP961" s="67"/>
      <c r="QIQ961" s="67"/>
      <c r="QIR961" s="67"/>
      <c r="QIS961" s="67"/>
      <c r="QIT961" s="67"/>
      <c r="QIU961" s="67"/>
      <c r="QIV961" s="67"/>
      <c r="QIW961" s="67"/>
      <c r="QIX961" s="67"/>
      <c r="QIY961" s="67"/>
      <c r="QIZ961" s="67"/>
      <c r="QJA961" s="67"/>
      <c r="QJB961" s="67"/>
      <c r="QJC961" s="67"/>
      <c r="QJD961" s="67"/>
      <c r="QJE961" s="67"/>
      <c r="QJF961" s="67"/>
      <c r="QJG961" s="67"/>
      <c r="QJH961" s="67"/>
      <c r="QJI961" s="67"/>
      <c r="QJJ961" s="67"/>
      <c r="QJK961" s="67"/>
      <c r="QJL961" s="67"/>
      <c r="QJM961" s="67"/>
      <c r="QJN961" s="67"/>
      <c r="QJO961" s="67"/>
      <c r="QJP961" s="67"/>
      <c r="QJQ961" s="67"/>
      <c r="QJR961" s="67"/>
      <c r="QJS961" s="67"/>
      <c r="QJT961" s="67"/>
      <c r="QJU961" s="67"/>
      <c r="QJV961" s="67"/>
      <c r="QJW961" s="67"/>
      <c r="QJX961" s="67"/>
      <c r="QJY961" s="67"/>
      <c r="QJZ961" s="67"/>
      <c r="QKA961" s="67"/>
      <c r="QKB961" s="67"/>
      <c r="QKC961" s="67"/>
      <c r="QKD961" s="67"/>
      <c r="QKE961" s="67"/>
      <c r="QKF961" s="67"/>
      <c r="QKG961" s="67"/>
      <c r="QKH961" s="67"/>
      <c r="QKI961" s="67"/>
      <c r="QKJ961" s="67"/>
      <c r="QKK961" s="67"/>
      <c r="QKL961" s="67"/>
      <c r="QKM961" s="67"/>
      <c r="QKN961" s="67"/>
      <c r="QKO961" s="67"/>
      <c r="QKP961" s="67"/>
      <c r="QKQ961" s="67"/>
      <c r="QKR961" s="67"/>
      <c r="QKS961" s="67"/>
      <c r="QKT961" s="67"/>
      <c r="QKU961" s="67"/>
      <c r="QKV961" s="67"/>
      <c r="QKW961" s="67"/>
      <c r="QKX961" s="67"/>
      <c r="QKY961" s="67"/>
      <c r="QKZ961" s="67"/>
      <c r="QLA961" s="67"/>
      <c r="QLB961" s="67"/>
      <c r="QLC961" s="67"/>
      <c r="QLD961" s="67"/>
      <c r="QLE961" s="67"/>
      <c r="QLF961" s="67"/>
      <c r="QLG961" s="67"/>
      <c r="QLH961" s="67"/>
      <c r="QLI961" s="67"/>
      <c r="QLJ961" s="67"/>
      <c r="QLK961" s="67"/>
      <c r="QLL961" s="67"/>
      <c r="QLM961" s="67"/>
      <c r="QLN961" s="67"/>
      <c r="QLO961" s="67"/>
      <c r="QLP961" s="67"/>
      <c r="QLQ961" s="67"/>
      <c r="QLR961" s="67"/>
      <c r="QLS961" s="67"/>
      <c r="QLT961" s="67"/>
      <c r="QLU961" s="67"/>
      <c r="QLV961" s="67"/>
      <c r="QLW961" s="67"/>
      <c r="QLX961" s="67"/>
      <c r="QLY961" s="67"/>
      <c r="QLZ961" s="67"/>
      <c r="QMA961" s="67"/>
      <c r="QMB961" s="67"/>
      <c r="QMC961" s="67"/>
      <c r="QMD961" s="67"/>
      <c r="QME961" s="67"/>
      <c r="QMF961" s="67"/>
      <c r="QMG961" s="67"/>
      <c r="QMH961" s="67"/>
      <c r="QMI961" s="67"/>
      <c r="QMJ961" s="67"/>
      <c r="QMK961" s="67"/>
      <c r="QML961" s="67"/>
      <c r="QMM961" s="67"/>
      <c r="QMN961" s="67"/>
      <c r="QMO961" s="67"/>
      <c r="QMP961" s="67"/>
      <c r="QMQ961" s="67"/>
      <c r="QMR961" s="67"/>
      <c r="QMS961" s="67"/>
      <c r="QMT961" s="67"/>
      <c r="QMU961" s="67"/>
      <c r="QMV961" s="67"/>
      <c r="QMW961" s="67"/>
      <c r="QMX961" s="67"/>
      <c r="QMY961" s="67"/>
      <c r="QMZ961" s="67"/>
      <c r="QNA961" s="67"/>
      <c r="QNB961" s="67"/>
      <c r="QNC961" s="67"/>
      <c r="QND961" s="67"/>
      <c r="QNE961" s="67"/>
      <c r="QNF961" s="67"/>
      <c r="QNG961" s="67"/>
      <c r="QNH961" s="67"/>
      <c r="QNI961" s="67"/>
      <c r="QNJ961" s="67"/>
      <c r="QNK961" s="67"/>
      <c r="QNL961" s="67"/>
      <c r="QNM961" s="67"/>
      <c r="QNN961" s="67"/>
      <c r="QNO961" s="67"/>
      <c r="QNP961" s="67"/>
      <c r="QNQ961" s="67"/>
      <c r="QNR961" s="67"/>
      <c r="QNS961" s="67"/>
      <c r="QNT961" s="67"/>
      <c r="QNU961" s="67"/>
      <c r="QNV961" s="67"/>
      <c r="QNW961" s="67"/>
      <c r="QNX961" s="67"/>
      <c r="QNY961" s="67"/>
      <c r="QNZ961" s="67"/>
      <c r="QOA961" s="67"/>
      <c r="QOB961" s="67"/>
      <c r="QOC961" s="67"/>
      <c r="QOD961" s="67"/>
      <c r="QOE961" s="67"/>
      <c r="QOF961" s="67"/>
      <c r="QOG961" s="67"/>
      <c r="QOH961" s="67"/>
      <c r="QOI961" s="67"/>
      <c r="QOJ961" s="67"/>
      <c r="QOK961" s="67"/>
      <c r="QOL961" s="67"/>
      <c r="QOM961" s="67"/>
      <c r="QON961" s="67"/>
      <c r="QOO961" s="67"/>
      <c r="QOP961" s="67"/>
      <c r="QOQ961" s="67"/>
      <c r="QOR961" s="67"/>
      <c r="QOS961" s="67"/>
      <c r="QOT961" s="67"/>
      <c r="QOU961" s="67"/>
      <c r="QOV961" s="67"/>
      <c r="QOW961" s="67"/>
      <c r="QOX961" s="67"/>
      <c r="QOY961" s="67"/>
      <c r="QOZ961" s="67"/>
      <c r="QPA961" s="67"/>
      <c r="QPB961" s="67"/>
      <c r="QPC961" s="67"/>
      <c r="QPD961" s="67"/>
      <c r="QPE961" s="67"/>
      <c r="QPF961" s="67"/>
      <c r="QPG961" s="67"/>
      <c r="QPH961" s="67"/>
      <c r="QPI961" s="67"/>
      <c r="QPJ961" s="67"/>
      <c r="QPK961" s="67"/>
      <c r="QPL961" s="67"/>
      <c r="QPM961" s="67"/>
      <c r="QPN961" s="67"/>
      <c r="QPO961" s="67"/>
      <c r="QPP961" s="67"/>
      <c r="QPQ961" s="67"/>
      <c r="QPR961" s="67"/>
      <c r="QPS961" s="67"/>
      <c r="QPT961" s="67"/>
      <c r="QPU961" s="67"/>
      <c r="QPV961" s="67"/>
      <c r="QPW961" s="67"/>
      <c r="QPX961" s="67"/>
      <c r="QPY961" s="67"/>
      <c r="QPZ961" s="67"/>
      <c r="QQA961" s="67"/>
      <c r="QQB961" s="67"/>
      <c r="QQC961" s="67"/>
      <c r="QQD961" s="67"/>
      <c r="QQE961" s="67"/>
      <c r="QQF961" s="67"/>
      <c r="QQG961" s="67"/>
      <c r="QQH961" s="67"/>
      <c r="QQI961" s="67"/>
      <c r="QQJ961" s="67"/>
      <c r="QQK961" s="67"/>
      <c r="QQL961" s="67"/>
      <c r="QQM961" s="67"/>
      <c r="QQN961" s="67"/>
      <c r="QQO961" s="67"/>
      <c r="QQP961" s="67"/>
      <c r="QQQ961" s="67"/>
      <c r="QQR961" s="67"/>
      <c r="QQS961" s="67"/>
      <c r="QQT961" s="67"/>
      <c r="QQU961" s="67"/>
      <c r="QQV961" s="67"/>
      <c r="QQW961" s="67"/>
      <c r="QQX961" s="67"/>
      <c r="QQY961" s="67"/>
      <c r="QQZ961" s="67"/>
      <c r="QRA961" s="67"/>
      <c r="QRB961" s="67"/>
      <c r="QRC961" s="67"/>
      <c r="QRD961" s="67"/>
      <c r="QRE961" s="67"/>
      <c r="QRF961" s="67"/>
      <c r="QRG961" s="67"/>
      <c r="QRH961" s="67"/>
      <c r="QRI961" s="67"/>
      <c r="QRJ961" s="67"/>
      <c r="QRK961" s="67"/>
      <c r="QRL961" s="67"/>
      <c r="QRM961" s="67"/>
      <c r="QRN961" s="67"/>
      <c r="QRO961" s="67"/>
      <c r="QRP961" s="67"/>
      <c r="QRQ961" s="67"/>
      <c r="QRR961" s="67"/>
      <c r="QRS961" s="67"/>
      <c r="QRT961" s="67"/>
      <c r="QRU961" s="67"/>
      <c r="QRV961" s="67"/>
      <c r="QRW961" s="67"/>
      <c r="QRX961" s="67"/>
      <c r="QRY961" s="67"/>
      <c r="QRZ961" s="67"/>
      <c r="QSA961" s="67"/>
      <c r="QSB961" s="67"/>
      <c r="QSC961" s="67"/>
      <c r="QSD961" s="67"/>
      <c r="QSE961" s="67"/>
      <c r="QSF961" s="67"/>
      <c r="QSG961" s="67"/>
      <c r="QSH961" s="67"/>
      <c r="QSI961" s="67"/>
      <c r="QSJ961" s="67"/>
      <c r="QSK961" s="67"/>
      <c r="QSL961" s="67"/>
      <c r="QSM961" s="67"/>
      <c r="QSN961" s="67"/>
      <c r="QSO961" s="67"/>
      <c r="QSP961" s="67"/>
      <c r="QSQ961" s="67"/>
      <c r="QSR961" s="67"/>
      <c r="QSS961" s="67"/>
      <c r="QST961" s="67"/>
      <c r="QSU961" s="67"/>
      <c r="QSV961" s="67"/>
      <c r="QSW961" s="67"/>
      <c r="QSX961" s="67"/>
      <c r="QSY961" s="67"/>
      <c r="QSZ961" s="67"/>
      <c r="QTA961" s="67"/>
      <c r="QTB961" s="67"/>
      <c r="QTC961" s="67"/>
      <c r="QTD961" s="67"/>
      <c r="QTE961" s="67"/>
      <c r="QTF961" s="67"/>
      <c r="QTG961" s="67"/>
      <c r="QTH961" s="67"/>
      <c r="QTI961" s="67"/>
      <c r="QTJ961" s="67"/>
      <c r="QTK961" s="67"/>
      <c r="QTL961" s="67"/>
      <c r="QTM961" s="67"/>
      <c r="QTN961" s="67"/>
      <c r="QTO961" s="67"/>
      <c r="QTP961" s="67"/>
      <c r="QTQ961" s="67"/>
      <c r="QTR961" s="67"/>
      <c r="QTS961" s="67"/>
      <c r="QTT961" s="67"/>
      <c r="QTU961" s="67"/>
      <c r="QTV961" s="67"/>
      <c r="QTW961" s="67"/>
      <c r="QTX961" s="67"/>
      <c r="QTY961" s="67"/>
      <c r="QTZ961" s="67"/>
      <c r="QUA961" s="67"/>
      <c r="QUB961" s="67"/>
      <c r="QUC961" s="67"/>
      <c r="QUD961" s="67"/>
      <c r="QUE961" s="67"/>
      <c r="QUF961" s="67"/>
      <c r="QUG961" s="67"/>
      <c r="QUH961" s="67"/>
      <c r="QUI961" s="67"/>
      <c r="QUJ961" s="67"/>
      <c r="QUK961" s="67"/>
      <c r="QUL961" s="67"/>
      <c r="QUM961" s="67"/>
      <c r="QUN961" s="67"/>
      <c r="QUO961" s="67"/>
      <c r="QUP961" s="67"/>
      <c r="QUQ961" s="67"/>
      <c r="QUR961" s="67"/>
      <c r="QUS961" s="67"/>
      <c r="QUT961" s="67"/>
      <c r="QUU961" s="67"/>
      <c r="QUV961" s="67"/>
      <c r="QUW961" s="67"/>
      <c r="QUX961" s="67"/>
      <c r="QUY961" s="67"/>
      <c r="QUZ961" s="67"/>
      <c r="QVA961" s="67"/>
      <c r="QVB961" s="67"/>
      <c r="QVC961" s="67"/>
      <c r="QVD961" s="67"/>
      <c r="QVE961" s="67"/>
      <c r="QVF961" s="67"/>
      <c r="QVG961" s="67"/>
      <c r="QVH961" s="67"/>
      <c r="QVI961" s="67"/>
      <c r="QVJ961" s="67"/>
      <c r="QVK961" s="67"/>
      <c r="QVL961" s="67"/>
      <c r="QVM961" s="67"/>
      <c r="QVN961" s="67"/>
      <c r="QVO961" s="67"/>
      <c r="QVP961" s="67"/>
      <c r="QVQ961" s="67"/>
      <c r="QVR961" s="67"/>
      <c r="QVS961" s="67"/>
      <c r="QVT961" s="67"/>
      <c r="QVU961" s="67"/>
      <c r="QVV961" s="67"/>
      <c r="QVW961" s="67"/>
      <c r="QVX961" s="67"/>
      <c r="QVY961" s="67"/>
      <c r="QVZ961" s="67"/>
      <c r="QWA961" s="67"/>
      <c r="QWB961" s="67"/>
      <c r="QWC961" s="67"/>
      <c r="QWD961" s="67"/>
      <c r="QWE961" s="67"/>
      <c r="QWF961" s="67"/>
      <c r="QWG961" s="67"/>
      <c r="QWH961" s="67"/>
      <c r="QWI961" s="67"/>
      <c r="QWJ961" s="67"/>
      <c r="QWK961" s="67"/>
      <c r="QWL961" s="67"/>
      <c r="QWM961" s="67"/>
      <c r="QWN961" s="67"/>
      <c r="QWO961" s="67"/>
      <c r="QWP961" s="67"/>
      <c r="QWQ961" s="67"/>
      <c r="QWR961" s="67"/>
      <c r="QWS961" s="67"/>
      <c r="QWT961" s="67"/>
      <c r="QWU961" s="67"/>
      <c r="QWV961" s="67"/>
      <c r="QWW961" s="67"/>
      <c r="QWX961" s="67"/>
      <c r="QWY961" s="67"/>
      <c r="QWZ961" s="67"/>
      <c r="QXA961" s="67"/>
      <c r="QXB961" s="67"/>
      <c r="QXC961" s="67"/>
      <c r="QXD961" s="67"/>
      <c r="QXE961" s="67"/>
      <c r="QXF961" s="67"/>
      <c r="QXG961" s="67"/>
      <c r="QXH961" s="67"/>
      <c r="QXI961" s="67"/>
      <c r="QXJ961" s="67"/>
      <c r="QXK961" s="67"/>
      <c r="QXL961" s="67"/>
      <c r="QXM961" s="67"/>
      <c r="QXN961" s="67"/>
      <c r="QXO961" s="67"/>
      <c r="QXP961" s="67"/>
      <c r="QXQ961" s="67"/>
      <c r="QXR961" s="67"/>
      <c r="QXS961" s="67"/>
      <c r="QXT961" s="67"/>
      <c r="QXU961" s="67"/>
      <c r="QXV961" s="67"/>
      <c r="QXW961" s="67"/>
      <c r="QXX961" s="67"/>
      <c r="QXY961" s="67"/>
      <c r="QXZ961" s="67"/>
      <c r="QYA961" s="67"/>
      <c r="QYB961" s="67"/>
      <c r="QYC961" s="67"/>
      <c r="QYD961" s="67"/>
      <c r="QYE961" s="67"/>
      <c r="QYF961" s="67"/>
      <c r="QYG961" s="67"/>
      <c r="QYH961" s="67"/>
      <c r="QYI961" s="67"/>
      <c r="QYJ961" s="67"/>
      <c r="QYK961" s="67"/>
      <c r="QYL961" s="67"/>
      <c r="QYM961" s="67"/>
      <c r="QYN961" s="67"/>
      <c r="QYO961" s="67"/>
      <c r="QYP961" s="67"/>
      <c r="QYQ961" s="67"/>
      <c r="QYR961" s="67"/>
      <c r="QYS961" s="67"/>
      <c r="QYT961" s="67"/>
      <c r="QYU961" s="67"/>
      <c r="QYV961" s="67"/>
      <c r="QYW961" s="67"/>
      <c r="QYX961" s="67"/>
      <c r="QYY961" s="67"/>
      <c r="QYZ961" s="67"/>
      <c r="QZA961" s="67"/>
      <c r="QZB961" s="67"/>
      <c r="QZC961" s="67"/>
      <c r="QZD961" s="67"/>
      <c r="QZE961" s="67"/>
      <c r="QZF961" s="67"/>
      <c r="QZG961" s="67"/>
      <c r="QZH961" s="67"/>
      <c r="QZI961" s="67"/>
      <c r="QZJ961" s="67"/>
      <c r="QZK961" s="67"/>
      <c r="QZL961" s="67"/>
      <c r="QZM961" s="67"/>
      <c r="QZN961" s="67"/>
      <c r="QZO961" s="67"/>
      <c r="QZP961" s="67"/>
      <c r="QZQ961" s="67"/>
      <c r="QZR961" s="67"/>
      <c r="QZS961" s="67"/>
      <c r="QZT961" s="67"/>
      <c r="QZU961" s="67"/>
      <c r="QZV961" s="67"/>
      <c r="QZW961" s="67"/>
      <c r="QZX961" s="67"/>
      <c r="QZY961" s="67"/>
      <c r="QZZ961" s="67"/>
      <c r="RAA961" s="67"/>
      <c r="RAB961" s="67"/>
      <c r="RAC961" s="67"/>
      <c r="RAD961" s="67"/>
      <c r="RAE961" s="67"/>
      <c r="RAF961" s="67"/>
      <c r="RAG961" s="67"/>
      <c r="RAH961" s="67"/>
      <c r="RAI961" s="67"/>
      <c r="RAJ961" s="67"/>
      <c r="RAK961" s="67"/>
      <c r="RAL961" s="67"/>
      <c r="RAM961" s="67"/>
      <c r="RAN961" s="67"/>
      <c r="RAO961" s="67"/>
      <c r="RAP961" s="67"/>
      <c r="RAQ961" s="67"/>
      <c r="RAR961" s="67"/>
      <c r="RAS961" s="67"/>
      <c r="RAT961" s="67"/>
      <c r="RAU961" s="67"/>
      <c r="RAV961" s="67"/>
      <c r="RAW961" s="67"/>
      <c r="RAX961" s="67"/>
      <c r="RAY961" s="67"/>
      <c r="RAZ961" s="67"/>
      <c r="RBA961" s="67"/>
      <c r="RBB961" s="67"/>
      <c r="RBC961" s="67"/>
      <c r="RBD961" s="67"/>
      <c r="RBE961" s="67"/>
      <c r="RBF961" s="67"/>
      <c r="RBG961" s="67"/>
      <c r="RBH961" s="67"/>
      <c r="RBI961" s="67"/>
      <c r="RBJ961" s="67"/>
      <c r="RBK961" s="67"/>
      <c r="RBL961" s="67"/>
      <c r="RBM961" s="67"/>
      <c r="RBN961" s="67"/>
      <c r="RBO961" s="67"/>
      <c r="RBP961" s="67"/>
      <c r="RBQ961" s="67"/>
      <c r="RBR961" s="67"/>
      <c r="RBS961" s="67"/>
      <c r="RBT961" s="67"/>
      <c r="RBU961" s="67"/>
      <c r="RBV961" s="67"/>
      <c r="RBW961" s="67"/>
      <c r="RBX961" s="67"/>
      <c r="RBY961" s="67"/>
      <c r="RBZ961" s="67"/>
      <c r="RCA961" s="67"/>
      <c r="RCB961" s="67"/>
      <c r="RCC961" s="67"/>
      <c r="RCD961" s="67"/>
      <c r="RCE961" s="67"/>
      <c r="RCF961" s="67"/>
      <c r="RCG961" s="67"/>
      <c r="RCH961" s="67"/>
      <c r="RCI961" s="67"/>
      <c r="RCJ961" s="67"/>
      <c r="RCK961" s="67"/>
      <c r="RCL961" s="67"/>
      <c r="RCM961" s="67"/>
      <c r="RCN961" s="67"/>
      <c r="RCO961" s="67"/>
      <c r="RCP961" s="67"/>
      <c r="RCQ961" s="67"/>
      <c r="RCR961" s="67"/>
      <c r="RCS961" s="67"/>
      <c r="RCT961" s="67"/>
      <c r="RCU961" s="67"/>
      <c r="RCV961" s="67"/>
      <c r="RCW961" s="67"/>
      <c r="RCX961" s="67"/>
      <c r="RCY961" s="67"/>
      <c r="RCZ961" s="67"/>
      <c r="RDA961" s="67"/>
      <c r="RDB961" s="67"/>
      <c r="RDC961" s="67"/>
      <c r="RDD961" s="67"/>
      <c r="RDE961" s="67"/>
      <c r="RDF961" s="67"/>
      <c r="RDG961" s="67"/>
      <c r="RDH961" s="67"/>
      <c r="RDI961" s="67"/>
      <c r="RDJ961" s="67"/>
      <c r="RDK961" s="67"/>
      <c r="RDL961" s="67"/>
      <c r="RDM961" s="67"/>
      <c r="RDN961" s="67"/>
      <c r="RDO961" s="67"/>
      <c r="RDP961" s="67"/>
      <c r="RDQ961" s="67"/>
      <c r="RDR961" s="67"/>
      <c r="RDS961" s="67"/>
      <c r="RDT961" s="67"/>
      <c r="RDU961" s="67"/>
      <c r="RDV961" s="67"/>
      <c r="RDW961" s="67"/>
      <c r="RDX961" s="67"/>
      <c r="RDY961" s="67"/>
      <c r="RDZ961" s="67"/>
      <c r="REA961" s="67"/>
      <c r="REB961" s="67"/>
      <c r="REC961" s="67"/>
      <c r="RED961" s="67"/>
      <c r="REE961" s="67"/>
      <c r="REF961" s="67"/>
      <c r="REG961" s="67"/>
      <c r="REH961" s="67"/>
      <c r="REI961" s="67"/>
      <c r="REJ961" s="67"/>
      <c r="REK961" s="67"/>
      <c r="REL961" s="67"/>
      <c r="REM961" s="67"/>
      <c r="REN961" s="67"/>
      <c r="REO961" s="67"/>
      <c r="REP961" s="67"/>
      <c r="REQ961" s="67"/>
      <c r="RER961" s="67"/>
      <c r="RES961" s="67"/>
      <c r="RET961" s="67"/>
      <c r="REU961" s="67"/>
      <c r="REV961" s="67"/>
      <c r="REW961" s="67"/>
      <c r="REX961" s="67"/>
      <c r="REY961" s="67"/>
      <c r="REZ961" s="67"/>
      <c r="RFA961" s="67"/>
      <c r="RFB961" s="67"/>
      <c r="RFC961" s="67"/>
      <c r="RFD961" s="67"/>
      <c r="RFE961" s="67"/>
      <c r="RFF961" s="67"/>
      <c r="RFG961" s="67"/>
      <c r="RFH961" s="67"/>
      <c r="RFI961" s="67"/>
      <c r="RFJ961" s="67"/>
      <c r="RFK961" s="67"/>
      <c r="RFL961" s="67"/>
      <c r="RFM961" s="67"/>
      <c r="RFN961" s="67"/>
      <c r="RFO961" s="67"/>
      <c r="RFP961" s="67"/>
      <c r="RFQ961" s="67"/>
      <c r="RFR961" s="67"/>
      <c r="RFS961" s="67"/>
      <c r="RFT961" s="67"/>
      <c r="RFU961" s="67"/>
      <c r="RFV961" s="67"/>
      <c r="RFW961" s="67"/>
      <c r="RFX961" s="67"/>
      <c r="RFY961" s="67"/>
      <c r="RFZ961" s="67"/>
      <c r="RGA961" s="67"/>
      <c r="RGB961" s="67"/>
      <c r="RGC961" s="67"/>
      <c r="RGD961" s="67"/>
      <c r="RGE961" s="67"/>
      <c r="RGF961" s="67"/>
      <c r="RGG961" s="67"/>
      <c r="RGH961" s="67"/>
      <c r="RGI961" s="67"/>
      <c r="RGJ961" s="67"/>
      <c r="RGK961" s="67"/>
      <c r="RGL961" s="67"/>
      <c r="RGM961" s="67"/>
      <c r="RGN961" s="67"/>
      <c r="RGO961" s="67"/>
      <c r="RGP961" s="67"/>
      <c r="RGQ961" s="67"/>
      <c r="RGR961" s="67"/>
      <c r="RGS961" s="67"/>
      <c r="RGT961" s="67"/>
      <c r="RGU961" s="67"/>
      <c r="RGV961" s="67"/>
      <c r="RGW961" s="67"/>
      <c r="RGX961" s="67"/>
      <c r="RGY961" s="67"/>
      <c r="RGZ961" s="67"/>
      <c r="RHA961" s="67"/>
      <c r="RHB961" s="67"/>
      <c r="RHC961" s="67"/>
      <c r="RHD961" s="67"/>
      <c r="RHE961" s="67"/>
      <c r="RHF961" s="67"/>
      <c r="RHG961" s="67"/>
      <c r="RHH961" s="67"/>
      <c r="RHI961" s="67"/>
      <c r="RHJ961" s="67"/>
      <c r="RHK961" s="67"/>
      <c r="RHL961" s="67"/>
      <c r="RHM961" s="67"/>
      <c r="RHN961" s="67"/>
      <c r="RHO961" s="67"/>
      <c r="RHP961" s="67"/>
      <c r="RHQ961" s="67"/>
      <c r="RHR961" s="67"/>
      <c r="RHS961" s="67"/>
      <c r="RHT961" s="67"/>
      <c r="RHU961" s="67"/>
      <c r="RHV961" s="67"/>
      <c r="RHW961" s="67"/>
      <c r="RHX961" s="67"/>
      <c r="RHY961" s="67"/>
      <c r="RHZ961" s="67"/>
      <c r="RIA961" s="67"/>
      <c r="RIB961" s="67"/>
      <c r="RIC961" s="67"/>
      <c r="RID961" s="67"/>
      <c r="RIE961" s="67"/>
      <c r="RIF961" s="67"/>
      <c r="RIG961" s="67"/>
      <c r="RIH961" s="67"/>
      <c r="RII961" s="67"/>
      <c r="RIJ961" s="67"/>
      <c r="RIK961" s="67"/>
      <c r="RIL961" s="67"/>
      <c r="RIM961" s="67"/>
      <c r="RIN961" s="67"/>
      <c r="RIO961" s="67"/>
      <c r="RIP961" s="67"/>
      <c r="RIQ961" s="67"/>
      <c r="RIR961" s="67"/>
      <c r="RIS961" s="67"/>
      <c r="RIT961" s="67"/>
      <c r="RIU961" s="67"/>
      <c r="RIV961" s="67"/>
      <c r="RIW961" s="67"/>
      <c r="RIX961" s="67"/>
      <c r="RIY961" s="67"/>
      <c r="RIZ961" s="67"/>
      <c r="RJA961" s="67"/>
      <c r="RJB961" s="67"/>
      <c r="RJC961" s="67"/>
      <c r="RJD961" s="67"/>
      <c r="RJE961" s="67"/>
      <c r="RJF961" s="67"/>
      <c r="RJG961" s="67"/>
      <c r="RJH961" s="67"/>
      <c r="RJI961" s="67"/>
      <c r="RJJ961" s="67"/>
      <c r="RJK961" s="67"/>
      <c r="RJL961" s="67"/>
      <c r="RJM961" s="67"/>
      <c r="RJN961" s="67"/>
      <c r="RJO961" s="67"/>
      <c r="RJP961" s="67"/>
      <c r="RJQ961" s="67"/>
      <c r="RJR961" s="67"/>
      <c r="RJS961" s="67"/>
      <c r="RJT961" s="67"/>
      <c r="RJU961" s="67"/>
      <c r="RJV961" s="67"/>
      <c r="RJW961" s="67"/>
      <c r="RJX961" s="67"/>
      <c r="RJY961" s="67"/>
      <c r="RJZ961" s="67"/>
      <c r="RKA961" s="67"/>
      <c r="RKB961" s="67"/>
      <c r="RKC961" s="67"/>
      <c r="RKD961" s="67"/>
      <c r="RKE961" s="67"/>
      <c r="RKF961" s="67"/>
      <c r="RKG961" s="67"/>
      <c r="RKH961" s="67"/>
      <c r="RKI961" s="67"/>
      <c r="RKJ961" s="67"/>
      <c r="RKK961" s="67"/>
      <c r="RKL961" s="67"/>
      <c r="RKM961" s="67"/>
      <c r="RKN961" s="67"/>
      <c r="RKO961" s="67"/>
      <c r="RKP961" s="67"/>
      <c r="RKQ961" s="67"/>
      <c r="RKR961" s="67"/>
      <c r="RKS961" s="67"/>
      <c r="RKT961" s="67"/>
      <c r="RKU961" s="67"/>
      <c r="RKV961" s="67"/>
      <c r="RKW961" s="67"/>
      <c r="RKX961" s="67"/>
      <c r="RKY961" s="67"/>
      <c r="RKZ961" s="67"/>
      <c r="RLA961" s="67"/>
      <c r="RLB961" s="67"/>
      <c r="RLC961" s="67"/>
      <c r="RLD961" s="67"/>
      <c r="RLE961" s="67"/>
      <c r="RLF961" s="67"/>
      <c r="RLG961" s="67"/>
      <c r="RLH961" s="67"/>
      <c r="RLI961" s="67"/>
      <c r="RLJ961" s="67"/>
      <c r="RLK961" s="67"/>
      <c r="RLL961" s="67"/>
      <c r="RLM961" s="67"/>
      <c r="RLN961" s="67"/>
      <c r="RLO961" s="67"/>
      <c r="RLP961" s="67"/>
      <c r="RLQ961" s="67"/>
      <c r="RLR961" s="67"/>
      <c r="RLS961" s="67"/>
      <c r="RLT961" s="67"/>
      <c r="RLU961" s="67"/>
      <c r="RLV961" s="67"/>
      <c r="RLW961" s="67"/>
      <c r="RLX961" s="67"/>
      <c r="RLY961" s="67"/>
      <c r="RLZ961" s="67"/>
      <c r="RMA961" s="67"/>
      <c r="RMB961" s="67"/>
      <c r="RMC961" s="67"/>
      <c r="RMD961" s="67"/>
      <c r="RME961" s="67"/>
      <c r="RMF961" s="67"/>
      <c r="RMG961" s="67"/>
      <c r="RMH961" s="67"/>
      <c r="RMI961" s="67"/>
      <c r="RMJ961" s="67"/>
      <c r="RMK961" s="67"/>
      <c r="RML961" s="67"/>
      <c r="RMM961" s="67"/>
      <c r="RMN961" s="67"/>
      <c r="RMO961" s="67"/>
      <c r="RMP961" s="67"/>
      <c r="RMQ961" s="67"/>
      <c r="RMR961" s="67"/>
      <c r="RMS961" s="67"/>
      <c r="RMT961" s="67"/>
      <c r="RMU961" s="67"/>
      <c r="RMV961" s="67"/>
      <c r="RMW961" s="67"/>
      <c r="RMX961" s="67"/>
      <c r="RMY961" s="67"/>
      <c r="RMZ961" s="67"/>
      <c r="RNA961" s="67"/>
      <c r="RNB961" s="67"/>
      <c r="RNC961" s="67"/>
      <c r="RND961" s="67"/>
      <c r="RNE961" s="67"/>
      <c r="RNF961" s="67"/>
      <c r="RNG961" s="67"/>
      <c r="RNH961" s="67"/>
      <c r="RNI961" s="67"/>
      <c r="RNJ961" s="67"/>
      <c r="RNK961" s="67"/>
      <c r="RNL961" s="67"/>
      <c r="RNM961" s="67"/>
      <c r="RNN961" s="67"/>
      <c r="RNO961" s="67"/>
      <c r="RNP961" s="67"/>
      <c r="RNQ961" s="67"/>
      <c r="RNR961" s="67"/>
      <c r="RNS961" s="67"/>
      <c r="RNT961" s="67"/>
      <c r="RNU961" s="67"/>
      <c r="RNV961" s="67"/>
      <c r="RNW961" s="67"/>
      <c r="RNX961" s="67"/>
      <c r="RNY961" s="67"/>
      <c r="RNZ961" s="67"/>
      <c r="ROA961" s="67"/>
      <c r="ROB961" s="67"/>
      <c r="ROC961" s="67"/>
      <c r="ROD961" s="67"/>
      <c r="ROE961" s="67"/>
      <c r="ROF961" s="67"/>
      <c r="ROG961" s="67"/>
      <c r="ROH961" s="67"/>
      <c r="ROI961" s="67"/>
      <c r="ROJ961" s="67"/>
      <c r="ROK961" s="67"/>
      <c r="ROL961" s="67"/>
      <c r="ROM961" s="67"/>
      <c r="RON961" s="67"/>
      <c r="ROO961" s="67"/>
      <c r="ROP961" s="67"/>
      <c r="ROQ961" s="67"/>
      <c r="ROR961" s="67"/>
      <c r="ROS961" s="67"/>
      <c r="ROT961" s="67"/>
      <c r="ROU961" s="67"/>
      <c r="ROV961" s="67"/>
      <c r="ROW961" s="67"/>
      <c r="ROX961" s="67"/>
      <c r="ROY961" s="67"/>
      <c r="ROZ961" s="67"/>
      <c r="RPA961" s="67"/>
      <c r="RPB961" s="67"/>
      <c r="RPC961" s="67"/>
      <c r="RPD961" s="67"/>
      <c r="RPE961" s="67"/>
      <c r="RPF961" s="67"/>
      <c r="RPG961" s="67"/>
      <c r="RPH961" s="67"/>
      <c r="RPI961" s="67"/>
      <c r="RPJ961" s="67"/>
      <c r="RPK961" s="67"/>
      <c r="RPL961" s="67"/>
      <c r="RPM961" s="67"/>
      <c r="RPN961" s="67"/>
      <c r="RPO961" s="67"/>
      <c r="RPP961" s="67"/>
      <c r="RPQ961" s="67"/>
      <c r="RPR961" s="67"/>
      <c r="RPS961" s="67"/>
      <c r="RPT961" s="67"/>
      <c r="RPU961" s="67"/>
      <c r="RPV961" s="67"/>
      <c r="RPW961" s="67"/>
      <c r="RPX961" s="67"/>
      <c r="RPY961" s="67"/>
      <c r="RPZ961" s="67"/>
      <c r="RQA961" s="67"/>
      <c r="RQB961" s="67"/>
      <c r="RQC961" s="67"/>
      <c r="RQD961" s="67"/>
      <c r="RQE961" s="67"/>
      <c r="RQF961" s="67"/>
      <c r="RQG961" s="67"/>
      <c r="RQH961" s="67"/>
      <c r="RQI961" s="67"/>
      <c r="RQJ961" s="67"/>
      <c r="RQK961" s="67"/>
      <c r="RQL961" s="67"/>
      <c r="RQM961" s="67"/>
      <c r="RQN961" s="67"/>
      <c r="RQO961" s="67"/>
      <c r="RQP961" s="67"/>
      <c r="RQQ961" s="67"/>
      <c r="RQR961" s="67"/>
      <c r="RQS961" s="67"/>
      <c r="RQT961" s="67"/>
      <c r="RQU961" s="67"/>
      <c r="RQV961" s="67"/>
      <c r="RQW961" s="67"/>
      <c r="RQX961" s="67"/>
      <c r="RQY961" s="67"/>
      <c r="RQZ961" s="67"/>
      <c r="RRA961" s="67"/>
      <c r="RRB961" s="67"/>
      <c r="RRC961" s="67"/>
      <c r="RRD961" s="67"/>
      <c r="RRE961" s="67"/>
      <c r="RRF961" s="67"/>
      <c r="RRG961" s="67"/>
      <c r="RRH961" s="67"/>
      <c r="RRI961" s="67"/>
      <c r="RRJ961" s="67"/>
      <c r="RRK961" s="67"/>
      <c r="RRL961" s="67"/>
      <c r="RRM961" s="67"/>
      <c r="RRN961" s="67"/>
      <c r="RRO961" s="67"/>
      <c r="RRP961" s="67"/>
      <c r="RRQ961" s="67"/>
      <c r="RRR961" s="67"/>
      <c r="RRS961" s="67"/>
      <c r="RRT961" s="67"/>
      <c r="RRU961" s="67"/>
      <c r="RRV961" s="67"/>
      <c r="RRW961" s="67"/>
      <c r="RRX961" s="67"/>
      <c r="RRY961" s="67"/>
      <c r="RRZ961" s="67"/>
      <c r="RSA961" s="67"/>
      <c r="RSB961" s="67"/>
      <c r="RSC961" s="67"/>
      <c r="RSD961" s="67"/>
      <c r="RSE961" s="67"/>
      <c r="RSF961" s="67"/>
      <c r="RSG961" s="67"/>
      <c r="RSH961" s="67"/>
      <c r="RSI961" s="67"/>
      <c r="RSJ961" s="67"/>
      <c r="RSK961" s="67"/>
      <c r="RSL961" s="67"/>
      <c r="RSM961" s="67"/>
      <c r="RSN961" s="67"/>
      <c r="RSO961" s="67"/>
      <c r="RSP961" s="67"/>
      <c r="RSQ961" s="67"/>
      <c r="RSR961" s="67"/>
      <c r="RSS961" s="67"/>
      <c r="RST961" s="67"/>
      <c r="RSU961" s="67"/>
      <c r="RSV961" s="67"/>
      <c r="RSW961" s="67"/>
      <c r="RSX961" s="67"/>
      <c r="RSY961" s="67"/>
      <c r="RSZ961" s="67"/>
      <c r="RTA961" s="67"/>
      <c r="RTB961" s="67"/>
      <c r="RTC961" s="67"/>
      <c r="RTD961" s="67"/>
      <c r="RTE961" s="67"/>
      <c r="RTF961" s="67"/>
      <c r="RTG961" s="67"/>
      <c r="RTH961" s="67"/>
      <c r="RTI961" s="67"/>
      <c r="RTJ961" s="67"/>
      <c r="RTK961" s="67"/>
      <c r="RTL961" s="67"/>
      <c r="RTM961" s="67"/>
      <c r="RTN961" s="67"/>
      <c r="RTO961" s="67"/>
      <c r="RTP961" s="67"/>
      <c r="RTQ961" s="67"/>
      <c r="RTR961" s="67"/>
      <c r="RTS961" s="67"/>
      <c r="RTT961" s="67"/>
      <c r="RTU961" s="67"/>
      <c r="RTV961" s="67"/>
      <c r="RTW961" s="67"/>
      <c r="RTX961" s="67"/>
      <c r="RTY961" s="67"/>
      <c r="RTZ961" s="67"/>
      <c r="RUA961" s="67"/>
      <c r="RUB961" s="67"/>
      <c r="RUC961" s="67"/>
      <c r="RUD961" s="67"/>
      <c r="RUE961" s="67"/>
      <c r="RUF961" s="67"/>
      <c r="RUG961" s="67"/>
      <c r="RUH961" s="67"/>
      <c r="RUI961" s="67"/>
      <c r="RUJ961" s="67"/>
      <c r="RUK961" s="67"/>
      <c r="RUL961" s="67"/>
      <c r="RUM961" s="67"/>
      <c r="RUN961" s="67"/>
      <c r="RUO961" s="67"/>
      <c r="RUP961" s="67"/>
      <c r="RUQ961" s="67"/>
      <c r="RUR961" s="67"/>
      <c r="RUS961" s="67"/>
      <c r="RUT961" s="67"/>
      <c r="RUU961" s="67"/>
      <c r="RUV961" s="67"/>
      <c r="RUW961" s="67"/>
      <c r="RUX961" s="67"/>
      <c r="RUY961" s="67"/>
      <c r="RUZ961" s="67"/>
      <c r="RVA961" s="67"/>
      <c r="RVB961" s="67"/>
      <c r="RVC961" s="67"/>
      <c r="RVD961" s="67"/>
      <c r="RVE961" s="67"/>
      <c r="RVF961" s="67"/>
      <c r="RVG961" s="67"/>
      <c r="RVH961" s="67"/>
      <c r="RVI961" s="67"/>
      <c r="RVJ961" s="67"/>
      <c r="RVK961" s="67"/>
      <c r="RVL961" s="67"/>
      <c r="RVM961" s="67"/>
      <c r="RVN961" s="67"/>
      <c r="RVO961" s="67"/>
      <c r="RVP961" s="67"/>
      <c r="RVQ961" s="67"/>
      <c r="RVR961" s="67"/>
      <c r="RVS961" s="67"/>
      <c r="RVT961" s="67"/>
      <c r="RVU961" s="67"/>
      <c r="RVV961" s="67"/>
      <c r="RVW961" s="67"/>
      <c r="RVX961" s="67"/>
      <c r="RVY961" s="67"/>
      <c r="RVZ961" s="67"/>
      <c r="RWA961" s="67"/>
      <c r="RWB961" s="67"/>
      <c r="RWC961" s="67"/>
      <c r="RWD961" s="67"/>
      <c r="RWE961" s="67"/>
      <c r="RWF961" s="67"/>
      <c r="RWG961" s="67"/>
      <c r="RWH961" s="67"/>
      <c r="RWI961" s="67"/>
      <c r="RWJ961" s="67"/>
      <c r="RWK961" s="67"/>
      <c r="RWL961" s="67"/>
      <c r="RWM961" s="67"/>
      <c r="RWN961" s="67"/>
      <c r="RWO961" s="67"/>
      <c r="RWP961" s="67"/>
      <c r="RWQ961" s="67"/>
      <c r="RWR961" s="67"/>
      <c r="RWS961" s="67"/>
      <c r="RWT961" s="67"/>
      <c r="RWU961" s="67"/>
      <c r="RWV961" s="67"/>
      <c r="RWW961" s="67"/>
      <c r="RWX961" s="67"/>
      <c r="RWY961" s="67"/>
      <c r="RWZ961" s="67"/>
      <c r="RXA961" s="67"/>
      <c r="RXB961" s="67"/>
      <c r="RXC961" s="67"/>
      <c r="RXD961" s="67"/>
      <c r="RXE961" s="67"/>
      <c r="RXF961" s="67"/>
      <c r="RXG961" s="67"/>
      <c r="RXH961" s="67"/>
      <c r="RXI961" s="67"/>
      <c r="RXJ961" s="67"/>
      <c r="RXK961" s="67"/>
      <c r="RXL961" s="67"/>
      <c r="RXM961" s="67"/>
      <c r="RXN961" s="67"/>
      <c r="RXO961" s="67"/>
      <c r="RXP961" s="67"/>
      <c r="RXQ961" s="67"/>
      <c r="RXR961" s="67"/>
      <c r="RXS961" s="67"/>
      <c r="RXT961" s="67"/>
      <c r="RXU961" s="67"/>
      <c r="RXV961" s="67"/>
      <c r="RXW961" s="67"/>
      <c r="RXX961" s="67"/>
      <c r="RXY961" s="67"/>
      <c r="RXZ961" s="67"/>
      <c r="RYA961" s="67"/>
      <c r="RYB961" s="67"/>
      <c r="RYC961" s="67"/>
      <c r="RYD961" s="67"/>
      <c r="RYE961" s="67"/>
      <c r="RYF961" s="67"/>
      <c r="RYG961" s="67"/>
      <c r="RYH961" s="67"/>
      <c r="RYI961" s="67"/>
      <c r="RYJ961" s="67"/>
      <c r="RYK961" s="67"/>
      <c r="RYL961" s="67"/>
      <c r="RYM961" s="67"/>
      <c r="RYN961" s="67"/>
      <c r="RYO961" s="67"/>
      <c r="RYP961" s="67"/>
      <c r="RYQ961" s="67"/>
      <c r="RYR961" s="67"/>
      <c r="RYS961" s="67"/>
      <c r="RYT961" s="67"/>
      <c r="RYU961" s="67"/>
      <c r="RYV961" s="67"/>
      <c r="RYW961" s="67"/>
      <c r="RYX961" s="67"/>
      <c r="RYY961" s="67"/>
      <c r="RYZ961" s="67"/>
      <c r="RZA961" s="67"/>
      <c r="RZB961" s="67"/>
      <c r="RZC961" s="67"/>
      <c r="RZD961" s="67"/>
      <c r="RZE961" s="67"/>
      <c r="RZF961" s="67"/>
      <c r="RZG961" s="67"/>
      <c r="RZH961" s="67"/>
      <c r="RZI961" s="67"/>
      <c r="RZJ961" s="67"/>
      <c r="RZK961" s="67"/>
      <c r="RZL961" s="67"/>
      <c r="RZM961" s="67"/>
      <c r="RZN961" s="67"/>
      <c r="RZO961" s="67"/>
      <c r="RZP961" s="67"/>
      <c r="RZQ961" s="67"/>
      <c r="RZR961" s="67"/>
      <c r="RZS961" s="67"/>
      <c r="RZT961" s="67"/>
      <c r="RZU961" s="67"/>
      <c r="RZV961" s="67"/>
      <c r="RZW961" s="67"/>
      <c r="RZX961" s="67"/>
      <c r="RZY961" s="67"/>
      <c r="RZZ961" s="67"/>
      <c r="SAA961" s="67"/>
      <c r="SAB961" s="67"/>
      <c r="SAC961" s="67"/>
      <c r="SAD961" s="67"/>
      <c r="SAE961" s="67"/>
      <c r="SAF961" s="67"/>
      <c r="SAG961" s="67"/>
      <c r="SAH961" s="67"/>
      <c r="SAI961" s="67"/>
      <c r="SAJ961" s="67"/>
      <c r="SAK961" s="67"/>
      <c r="SAL961" s="67"/>
      <c r="SAM961" s="67"/>
      <c r="SAN961" s="67"/>
      <c r="SAO961" s="67"/>
      <c r="SAP961" s="67"/>
      <c r="SAQ961" s="67"/>
      <c r="SAR961" s="67"/>
      <c r="SAS961" s="67"/>
      <c r="SAT961" s="67"/>
      <c r="SAU961" s="67"/>
      <c r="SAV961" s="67"/>
      <c r="SAW961" s="67"/>
      <c r="SAX961" s="67"/>
      <c r="SAY961" s="67"/>
      <c r="SAZ961" s="67"/>
      <c r="SBA961" s="67"/>
      <c r="SBB961" s="67"/>
      <c r="SBC961" s="67"/>
      <c r="SBD961" s="67"/>
      <c r="SBE961" s="67"/>
      <c r="SBF961" s="67"/>
      <c r="SBG961" s="67"/>
      <c r="SBH961" s="67"/>
      <c r="SBI961" s="67"/>
      <c r="SBJ961" s="67"/>
      <c r="SBK961" s="67"/>
      <c r="SBL961" s="67"/>
      <c r="SBM961" s="67"/>
      <c r="SBN961" s="67"/>
      <c r="SBO961" s="67"/>
      <c r="SBP961" s="67"/>
      <c r="SBQ961" s="67"/>
      <c r="SBR961" s="67"/>
      <c r="SBS961" s="67"/>
      <c r="SBT961" s="67"/>
      <c r="SBU961" s="67"/>
      <c r="SBV961" s="67"/>
      <c r="SBW961" s="67"/>
      <c r="SBX961" s="67"/>
      <c r="SBY961" s="67"/>
      <c r="SBZ961" s="67"/>
      <c r="SCA961" s="67"/>
      <c r="SCB961" s="67"/>
      <c r="SCC961" s="67"/>
      <c r="SCD961" s="67"/>
      <c r="SCE961" s="67"/>
      <c r="SCF961" s="67"/>
      <c r="SCG961" s="67"/>
      <c r="SCH961" s="67"/>
      <c r="SCI961" s="67"/>
      <c r="SCJ961" s="67"/>
      <c r="SCK961" s="67"/>
      <c r="SCL961" s="67"/>
      <c r="SCM961" s="67"/>
      <c r="SCN961" s="67"/>
      <c r="SCO961" s="67"/>
      <c r="SCP961" s="67"/>
      <c r="SCQ961" s="67"/>
      <c r="SCR961" s="67"/>
      <c r="SCS961" s="67"/>
      <c r="SCT961" s="67"/>
      <c r="SCU961" s="67"/>
      <c r="SCV961" s="67"/>
      <c r="SCW961" s="67"/>
      <c r="SCX961" s="67"/>
      <c r="SCY961" s="67"/>
      <c r="SCZ961" s="67"/>
      <c r="SDA961" s="67"/>
      <c r="SDB961" s="67"/>
      <c r="SDC961" s="67"/>
      <c r="SDD961" s="67"/>
      <c r="SDE961" s="67"/>
      <c r="SDF961" s="67"/>
      <c r="SDG961" s="67"/>
      <c r="SDH961" s="67"/>
      <c r="SDI961" s="67"/>
      <c r="SDJ961" s="67"/>
      <c r="SDK961" s="67"/>
      <c r="SDL961" s="67"/>
      <c r="SDM961" s="67"/>
      <c r="SDN961" s="67"/>
      <c r="SDO961" s="67"/>
      <c r="SDP961" s="67"/>
      <c r="SDQ961" s="67"/>
      <c r="SDR961" s="67"/>
      <c r="SDS961" s="67"/>
      <c r="SDT961" s="67"/>
      <c r="SDU961" s="67"/>
      <c r="SDV961" s="67"/>
      <c r="SDW961" s="67"/>
      <c r="SDX961" s="67"/>
      <c r="SDY961" s="67"/>
      <c r="SDZ961" s="67"/>
      <c r="SEA961" s="67"/>
      <c r="SEB961" s="67"/>
      <c r="SEC961" s="67"/>
      <c r="SED961" s="67"/>
      <c r="SEE961" s="67"/>
      <c r="SEF961" s="67"/>
      <c r="SEG961" s="67"/>
      <c r="SEH961" s="67"/>
      <c r="SEI961" s="67"/>
      <c r="SEJ961" s="67"/>
      <c r="SEK961" s="67"/>
      <c r="SEL961" s="67"/>
      <c r="SEM961" s="67"/>
      <c r="SEN961" s="67"/>
      <c r="SEO961" s="67"/>
      <c r="SEP961" s="67"/>
      <c r="SEQ961" s="67"/>
      <c r="SER961" s="67"/>
      <c r="SES961" s="67"/>
      <c r="SET961" s="67"/>
      <c r="SEU961" s="67"/>
      <c r="SEV961" s="67"/>
      <c r="SEW961" s="67"/>
      <c r="SEX961" s="67"/>
      <c r="SEY961" s="67"/>
      <c r="SEZ961" s="67"/>
      <c r="SFA961" s="67"/>
      <c r="SFB961" s="67"/>
      <c r="SFC961" s="67"/>
      <c r="SFD961" s="67"/>
      <c r="SFE961" s="67"/>
      <c r="SFF961" s="67"/>
      <c r="SFG961" s="67"/>
      <c r="SFH961" s="67"/>
      <c r="SFI961" s="67"/>
      <c r="SFJ961" s="67"/>
      <c r="SFK961" s="67"/>
      <c r="SFL961" s="67"/>
      <c r="SFM961" s="67"/>
      <c r="SFN961" s="67"/>
      <c r="SFO961" s="67"/>
      <c r="SFP961" s="67"/>
      <c r="SFQ961" s="67"/>
      <c r="SFR961" s="67"/>
      <c r="SFS961" s="67"/>
      <c r="SFT961" s="67"/>
      <c r="SFU961" s="67"/>
      <c r="SFV961" s="67"/>
      <c r="SFW961" s="67"/>
      <c r="SFX961" s="67"/>
      <c r="SFY961" s="67"/>
      <c r="SFZ961" s="67"/>
      <c r="SGA961" s="67"/>
      <c r="SGB961" s="67"/>
      <c r="SGC961" s="67"/>
      <c r="SGD961" s="67"/>
      <c r="SGE961" s="67"/>
      <c r="SGF961" s="67"/>
      <c r="SGG961" s="67"/>
      <c r="SGH961" s="67"/>
      <c r="SGI961" s="67"/>
      <c r="SGJ961" s="67"/>
      <c r="SGK961" s="67"/>
      <c r="SGL961" s="67"/>
      <c r="SGM961" s="67"/>
      <c r="SGN961" s="67"/>
      <c r="SGO961" s="67"/>
      <c r="SGP961" s="67"/>
      <c r="SGQ961" s="67"/>
      <c r="SGR961" s="67"/>
      <c r="SGS961" s="67"/>
      <c r="SGT961" s="67"/>
      <c r="SGU961" s="67"/>
      <c r="SGV961" s="67"/>
      <c r="SGW961" s="67"/>
      <c r="SGX961" s="67"/>
      <c r="SGY961" s="67"/>
      <c r="SGZ961" s="67"/>
      <c r="SHA961" s="67"/>
      <c r="SHB961" s="67"/>
      <c r="SHC961" s="67"/>
      <c r="SHD961" s="67"/>
      <c r="SHE961" s="67"/>
      <c r="SHF961" s="67"/>
      <c r="SHG961" s="67"/>
      <c r="SHH961" s="67"/>
      <c r="SHI961" s="67"/>
      <c r="SHJ961" s="67"/>
      <c r="SHK961" s="67"/>
      <c r="SHL961" s="67"/>
      <c r="SHM961" s="67"/>
      <c r="SHN961" s="67"/>
      <c r="SHO961" s="67"/>
      <c r="SHP961" s="67"/>
      <c r="SHQ961" s="67"/>
      <c r="SHR961" s="67"/>
      <c r="SHS961" s="67"/>
      <c r="SHT961" s="67"/>
      <c r="SHU961" s="67"/>
      <c r="SHV961" s="67"/>
      <c r="SHW961" s="67"/>
      <c r="SHX961" s="67"/>
      <c r="SHY961" s="67"/>
      <c r="SHZ961" s="67"/>
      <c r="SIA961" s="67"/>
      <c r="SIB961" s="67"/>
      <c r="SIC961" s="67"/>
      <c r="SID961" s="67"/>
      <c r="SIE961" s="67"/>
      <c r="SIF961" s="67"/>
      <c r="SIG961" s="67"/>
      <c r="SIH961" s="67"/>
      <c r="SII961" s="67"/>
      <c r="SIJ961" s="67"/>
      <c r="SIK961" s="67"/>
      <c r="SIL961" s="67"/>
      <c r="SIM961" s="67"/>
      <c r="SIN961" s="67"/>
      <c r="SIO961" s="67"/>
      <c r="SIP961" s="67"/>
      <c r="SIQ961" s="67"/>
      <c r="SIR961" s="67"/>
      <c r="SIS961" s="67"/>
      <c r="SIT961" s="67"/>
      <c r="SIU961" s="67"/>
      <c r="SIV961" s="67"/>
      <c r="SIW961" s="67"/>
      <c r="SIX961" s="67"/>
      <c r="SIY961" s="67"/>
      <c r="SIZ961" s="67"/>
      <c r="SJA961" s="67"/>
      <c r="SJB961" s="67"/>
      <c r="SJC961" s="67"/>
      <c r="SJD961" s="67"/>
      <c r="SJE961" s="67"/>
      <c r="SJF961" s="67"/>
      <c r="SJG961" s="67"/>
      <c r="SJH961" s="67"/>
      <c r="SJI961" s="67"/>
      <c r="SJJ961" s="67"/>
      <c r="SJK961" s="67"/>
      <c r="SJL961" s="67"/>
      <c r="SJM961" s="67"/>
      <c r="SJN961" s="67"/>
      <c r="SJO961" s="67"/>
      <c r="SJP961" s="67"/>
      <c r="SJQ961" s="67"/>
      <c r="SJR961" s="67"/>
      <c r="SJS961" s="67"/>
      <c r="SJT961" s="67"/>
      <c r="SJU961" s="67"/>
      <c r="SJV961" s="67"/>
      <c r="SJW961" s="67"/>
      <c r="SJX961" s="67"/>
      <c r="SJY961" s="67"/>
      <c r="SJZ961" s="67"/>
      <c r="SKA961" s="67"/>
      <c r="SKB961" s="67"/>
      <c r="SKC961" s="67"/>
      <c r="SKD961" s="67"/>
      <c r="SKE961" s="67"/>
      <c r="SKF961" s="67"/>
      <c r="SKG961" s="67"/>
      <c r="SKH961" s="67"/>
      <c r="SKI961" s="67"/>
      <c r="SKJ961" s="67"/>
      <c r="SKK961" s="67"/>
      <c r="SKL961" s="67"/>
      <c r="SKM961" s="67"/>
      <c r="SKN961" s="67"/>
      <c r="SKO961" s="67"/>
      <c r="SKP961" s="67"/>
      <c r="SKQ961" s="67"/>
      <c r="SKR961" s="67"/>
      <c r="SKS961" s="67"/>
      <c r="SKT961" s="67"/>
      <c r="SKU961" s="67"/>
      <c r="SKV961" s="67"/>
      <c r="SKW961" s="67"/>
      <c r="SKX961" s="67"/>
      <c r="SKY961" s="67"/>
      <c r="SKZ961" s="67"/>
      <c r="SLA961" s="67"/>
      <c r="SLB961" s="67"/>
      <c r="SLC961" s="67"/>
      <c r="SLD961" s="67"/>
      <c r="SLE961" s="67"/>
      <c r="SLF961" s="67"/>
      <c r="SLG961" s="67"/>
      <c r="SLH961" s="67"/>
      <c r="SLI961" s="67"/>
      <c r="SLJ961" s="67"/>
      <c r="SLK961" s="67"/>
      <c r="SLL961" s="67"/>
      <c r="SLM961" s="67"/>
      <c r="SLN961" s="67"/>
      <c r="SLO961" s="67"/>
      <c r="SLP961" s="67"/>
      <c r="SLQ961" s="67"/>
      <c r="SLR961" s="67"/>
      <c r="SLS961" s="67"/>
      <c r="SLT961" s="67"/>
      <c r="SLU961" s="67"/>
      <c r="SLV961" s="67"/>
      <c r="SLW961" s="67"/>
      <c r="SLX961" s="67"/>
      <c r="SLY961" s="67"/>
      <c r="SLZ961" s="67"/>
      <c r="SMA961" s="67"/>
      <c r="SMB961" s="67"/>
      <c r="SMC961" s="67"/>
      <c r="SMD961" s="67"/>
      <c r="SME961" s="67"/>
      <c r="SMF961" s="67"/>
      <c r="SMG961" s="67"/>
      <c r="SMH961" s="67"/>
      <c r="SMI961" s="67"/>
      <c r="SMJ961" s="67"/>
      <c r="SMK961" s="67"/>
      <c r="SML961" s="67"/>
      <c r="SMM961" s="67"/>
      <c r="SMN961" s="67"/>
      <c r="SMO961" s="67"/>
      <c r="SMP961" s="67"/>
      <c r="SMQ961" s="67"/>
      <c r="SMR961" s="67"/>
      <c r="SMS961" s="67"/>
      <c r="SMT961" s="67"/>
      <c r="SMU961" s="67"/>
      <c r="SMV961" s="67"/>
      <c r="SMW961" s="67"/>
      <c r="SMX961" s="67"/>
      <c r="SMY961" s="67"/>
      <c r="SMZ961" s="67"/>
      <c r="SNA961" s="67"/>
      <c r="SNB961" s="67"/>
      <c r="SNC961" s="67"/>
      <c r="SND961" s="67"/>
      <c r="SNE961" s="67"/>
      <c r="SNF961" s="67"/>
      <c r="SNG961" s="67"/>
      <c r="SNH961" s="67"/>
      <c r="SNI961" s="67"/>
      <c r="SNJ961" s="67"/>
      <c r="SNK961" s="67"/>
      <c r="SNL961" s="67"/>
      <c r="SNM961" s="67"/>
      <c r="SNN961" s="67"/>
      <c r="SNO961" s="67"/>
      <c r="SNP961" s="67"/>
      <c r="SNQ961" s="67"/>
      <c r="SNR961" s="67"/>
      <c r="SNS961" s="67"/>
      <c r="SNT961" s="67"/>
      <c r="SNU961" s="67"/>
      <c r="SNV961" s="67"/>
      <c r="SNW961" s="67"/>
      <c r="SNX961" s="67"/>
      <c r="SNY961" s="67"/>
      <c r="SNZ961" s="67"/>
      <c r="SOA961" s="67"/>
      <c r="SOB961" s="67"/>
      <c r="SOC961" s="67"/>
      <c r="SOD961" s="67"/>
      <c r="SOE961" s="67"/>
      <c r="SOF961" s="67"/>
      <c r="SOG961" s="67"/>
      <c r="SOH961" s="67"/>
      <c r="SOI961" s="67"/>
      <c r="SOJ961" s="67"/>
      <c r="SOK961" s="67"/>
      <c r="SOL961" s="67"/>
      <c r="SOM961" s="67"/>
      <c r="SON961" s="67"/>
      <c r="SOO961" s="67"/>
      <c r="SOP961" s="67"/>
      <c r="SOQ961" s="67"/>
      <c r="SOR961" s="67"/>
      <c r="SOS961" s="67"/>
      <c r="SOT961" s="67"/>
      <c r="SOU961" s="67"/>
      <c r="SOV961" s="67"/>
      <c r="SOW961" s="67"/>
      <c r="SOX961" s="67"/>
      <c r="SOY961" s="67"/>
      <c r="SOZ961" s="67"/>
      <c r="SPA961" s="67"/>
      <c r="SPB961" s="67"/>
      <c r="SPC961" s="67"/>
      <c r="SPD961" s="67"/>
      <c r="SPE961" s="67"/>
      <c r="SPF961" s="67"/>
      <c r="SPG961" s="67"/>
      <c r="SPH961" s="67"/>
      <c r="SPI961" s="67"/>
      <c r="SPJ961" s="67"/>
      <c r="SPK961" s="67"/>
      <c r="SPL961" s="67"/>
      <c r="SPM961" s="67"/>
      <c r="SPN961" s="67"/>
      <c r="SPO961" s="67"/>
      <c r="SPP961" s="67"/>
      <c r="SPQ961" s="67"/>
      <c r="SPR961" s="67"/>
      <c r="SPS961" s="67"/>
      <c r="SPT961" s="67"/>
      <c r="SPU961" s="67"/>
      <c r="SPV961" s="67"/>
      <c r="SPW961" s="67"/>
      <c r="SPX961" s="67"/>
      <c r="SPY961" s="67"/>
      <c r="SPZ961" s="67"/>
      <c r="SQA961" s="67"/>
      <c r="SQB961" s="67"/>
      <c r="SQC961" s="67"/>
      <c r="SQD961" s="67"/>
      <c r="SQE961" s="67"/>
      <c r="SQF961" s="67"/>
      <c r="SQG961" s="67"/>
      <c r="SQH961" s="67"/>
      <c r="SQI961" s="67"/>
      <c r="SQJ961" s="67"/>
      <c r="SQK961" s="67"/>
      <c r="SQL961" s="67"/>
      <c r="SQM961" s="67"/>
      <c r="SQN961" s="67"/>
      <c r="SQO961" s="67"/>
      <c r="SQP961" s="67"/>
      <c r="SQQ961" s="67"/>
      <c r="SQR961" s="67"/>
      <c r="SQS961" s="67"/>
      <c r="SQT961" s="67"/>
      <c r="SQU961" s="67"/>
      <c r="SQV961" s="67"/>
      <c r="SQW961" s="67"/>
      <c r="SQX961" s="67"/>
      <c r="SQY961" s="67"/>
      <c r="SQZ961" s="67"/>
      <c r="SRA961" s="67"/>
      <c r="SRB961" s="67"/>
      <c r="SRC961" s="67"/>
      <c r="SRD961" s="67"/>
      <c r="SRE961" s="67"/>
      <c r="SRF961" s="67"/>
      <c r="SRG961" s="67"/>
      <c r="SRH961" s="67"/>
      <c r="SRI961" s="67"/>
      <c r="SRJ961" s="67"/>
      <c r="SRK961" s="67"/>
      <c r="SRL961" s="67"/>
      <c r="SRM961" s="67"/>
      <c r="SRN961" s="67"/>
      <c r="SRO961" s="67"/>
      <c r="SRP961" s="67"/>
      <c r="SRQ961" s="67"/>
      <c r="SRR961" s="67"/>
      <c r="SRS961" s="67"/>
      <c r="SRT961" s="67"/>
      <c r="SRU961" s="67"/>
      <c r="SRV961" s="67"/>
      <c r="SRW961" s="67"/>
      <c r="SRX961" s="67"/>
      <c r="SRY961" s="67"/>
      <c r="SRZ961" s="67"/>
      <c r="SSA961" s="67"/>
      <c r="SSB961" s="67"/>
      <c r="SSC961" s="67"/>
      <c r="SSD961" s="67"/>
      <c r="SSE961" s="67"/>
      <c r="SSF961" s="67"/>
      <c r="SSG961" s="67"/>
      <c r="SSH961" s="67"/>
      <c r="SSI961" s="67"/>
      <c r="SSJ961" s="67"/>
      <c r="SSK961" s="67"/>
      <c r="SSL961" s="67"/>
      <c r="SSM961" s="67"/>
      <c r="SSN961" s="67"/>
      <c r="SSO961" s="67"/>
      <c r="SSP961" s="67"/>
      <c r="SSQ961" s="67"/>
      <c r="SSR961" s="67"/>
      <c r="SSS961" s="67"/>
      <c r="SST961" s="67"/>
      <c r="SSU961" s="67"/>
      <c r="SSV961" s="67"/>
      <c r="SSW961" s="67"/>
      <c r="SSX961" s="67"/>
      <c r="SSY961" s="67"/>
      <c r="SSZ961" s="67"/>
      <c r="STA961" s="67"/>
      <c r="STB961" s="67"/>
      <c r="STC961" s="67"/>
      <c r="STD961" s="67"/>
      <c r="STE961" s="67"/>
      <c r="STF961" s="67"/>
      <c r="STG961" s="67"/>
      <c r="STH961" s="67"/>
      <c r="STI961" s="67"/>
      <c r="STJ961" s="67"/>
      <c r="STK961" s="67"/>
      <c r="STL961" s="67"/>
      <c r="STM961" s="67"/>
      <c r="STN961" s="67"/>
      <c r="STO961" s="67"/>
      <c r="STP961" s="67"/>
      <c r="STQ961" s="67"/>
      <c r="STR961" s="67"/>
      <c r="STS961" s="67"/>
      <c r="STT961" s="67"/>
      <c r="STU961" s="67"/>
      <c r="STV961" s="67"/>
      <c r="STW961" s="67"/>
      <c r="STX961" s="67"/>
      <c r="STY961" s="67"/>
      <c r="STZ961" s="67"/>
      <c r="SUA961" s="67"/>
      <c r="SUB961" s="67"/>
      <c r="SUC961" s="67"/>
      <c r="SUD961" s="67"/>
      <c r="SUE961" s="67"/>
      <c r="SUF961" s="67"/>
      <c r="SUG961" s="67"/>
      <c r="SUH961" s="67"/>
      <c r="SUI961" s="67"/>
      <c r="SUJ961" s="67"/>
      <c r="SUK961" s="67"/>
      <c r="SUL961" s="67"/>
      <c r="SUM961" s="67"/>
      <c r="SUN961" s="67"/>
      <c r="SUO961" s="67"/>
      <c r="SUP961" s="67"/>
      <c r="SUQ961" s="67"/>
      <c r="SUR961" s="67"/>
      <c r="SUS961" s="67"/>
      <c r="SUT961" s="67"/>
      <c r="SUU961" s="67"/>
      <c r="SUV961" s="67"/>
      <c r="SUW961" s="67"/>
      <c r="SUX961" s="67"/>
      <c r="SUY961" s="67"/>
      <c r="SUZ961" s="67"/>
      <c r="SVA961" s="67"/>
      <c r="SVB961" s="67"/>
      <c r="SVC961" s="67"/>
      <c r="SVD961" s="67"/>
      <c r="SVE961" s="67"/>
      <c r="SVF961" s="67"/>
      <c r="SVG961" s="67"/>
      <c r="SVH961" s="67"/>
      <c r="SVI961" s="67"/>
      <c r="SVJ961" s="67"/>
      <c r="SVK961" s="67"/>
      <c r="SVL961" s="67"/>
      <c r="SVM961" s="67"/>
      <c r="SVN961" s="67"/>
      <c r="SVO961" s="67"/>
      <c r="SVP961" s="67"/>
      <c r="SVQ961" s="67"/>
      <c r="SVR961" s="67"/>
      <c r="SVS961" s="67"/>
      <c r="SVT961" s="67"/>
      <c r="SVU961" s="67"/>
      <c r="SVV961" s="67"/>
      <c r="SVW961" s="67"/>
      <c r="SVX961" s="67"/>
      <c r="SVY961" s="67"/>
      <c r="SVZ961" s="67"/>
      <c r="SWA961" s="67"/>
      <c r="SWB961" s="67"/>
      <c r="SWC961" s="67"/>
      <c r="SWD961" s="67"/>
      <c r="SWE961" s="67"/>
      <c r="SWF961" s="67"/>
      <c r="SWG961" s="67"/>
      <c r="SWH961" s="67"/>
      <c r="SWI961" s="67"/>
      <c r="SWJ961" s="67"/>
      <c r="SWK961" s="67"/>
      <c r="SWL961" s="67"/>
      <c r="SWM961" s="67"/>
      <c r="SWN961" s="67"/>
      <c r="SWO961" s="67"/>
      <c r="SWP961" s="67"/>
      <c r="SWQ961" s="67"/>
      <c r="SWR961" s="67"/>
      <c r="SWS961" s="67"/>
      <c r="SWT961" s="67"/>
      <c r="SWU961" s="67"/>
      <c r="SWV961" s="67"/>
      <c r="SWW961" s="67"/>
      <c r="SWX961" s="67"/>
      <c r="SWY961" s="67"/>
      <c r="SWZ961" s="67"/>
      <c r="SXA961" s="67"/>
      <c r="SXB961" s="67"/>
      <c r="SXC961" s="67"/>
      <c r="SXD961" s="67"/>
      <c r="SXE961" s="67"/>
      <c r="SXF961" s="67"/>
      <c r="SXG961" s="67"/>
      <c r="SXH961" s="67"/>
      <c r="SXI961" s="67"/>
      <c r="SXJ961" s="67"/>
      <c r="SXK961" s="67"/>
      <c r="SXL961" s="67"/>
      <c r="SXM961" s="67"/>
      <c r="SXN961" s="67"/>
      <c r="SXO961" s="67"/>
      <c r="SXP961" s="67"/>
      <c r="SXQ961" s="67"/>
      <c r="SXR961" s="67"/>
      <c r="SXS961" s="67"/>
      <c r="SXT961" s="67"/>
      <c r="SXU961" s="67"/>
      <c r="SXV961" s="67"/>
      <c r="SXW961" s="67"/>
      <c r="SXX961" s="67"/>
      <c r="SXY961" s="67"/>
      <c r="SXZ961" s="67"/>
      <c r="SYA961" s="67"/>
      <c r="SYB961" s="67"/>
      <c r="SYC961" s="67"/>
      <c r="SYD961" s="67"/>
      <c r="SYE961" s="67"/>
      <c r="SYF961" s="67"/>
      <c r="SYG961" s="67"/>
      <c r="SYH961" s="67"/>
      <c r="SYI961" s="67"/>
      <c r="SYJ961" s="67"/>
      <c r="SYK961" s="67"/>
      <c r="SYL961" s="67"/>
      <c r="SYM961" s="67"/>
      <c r="SYN961" s="67"/>
      <c r="SYO961" s="67"/>
      <c r="SYP961" s="67"/>
      <c r="SYQ961" s="67"/>
      <c r="SYR961" s="67"/>
      <c r="SYS961" s="67"/>
      <c r="SYT961" s="67"/>
      <c r="SYU961" s="67"/>
      <c r="SYV961" s="67"/>
      <c r="SYW961" s="67"/>
      <c r="SYX961" s="67"/>
      <c r="SYY961" s="67"/>
      <c r="SYZ961" s="67"/>
      <c r="SZA961" s="67"/>
      <c r="SZB961" s="67"/>
      <c r="SZC961" s="67"/>
      <c r="SZD961" s="67"/>
      <c r="SZE961" s="67"/>
      <c r="SZF961" s="67"/>
      <c r="SZG961" s="67"/>
      <c r="SZH961" s="67"/>
      <c r="SZI961" s="67"/>
      <c r="SZJ961" s="67"/>
      <c r="SZK961" s="67"/>
      <c r="SZL961" s="67"/>
      <c r="SZM961" s="67"/>
      <c r="SZN961" s="67"/>
      <c r="SZO961" s="67"/>
      <c r="SZP961" s="67"/>
      <c r="SZQ961" s="67"/>
      <c r="SZR961" s="67"/>
      <c r="SZS961" s="67"/>
      <c r="SZT961" s="67"/>
      <c r="SZU961" s="67"/>
      <c r="SZV961" s="67"/>
      <c r="SZW961" s="67"/>
      <c r="SZX961" s="67"/>
      <c r="SZY961" s="67"/>
      <c r="SZZ961" s="67"/>
      <c r="TAA961" s="67"/>
      <c r="TAB961" s="67"/>
      <c r="TAC961" s="67"/>
      <c r="TAD961" s="67"/>
      <c r="TAE961" s="67"/>
      <c r="TAF961" s="67"/>
      <c r="TAG961" s="67"/>
      <c r="TAH961" s="67"/>
      <c r="TAI961" s="67"/>
      <c r="TAJ961" s="67"/>
      <c r="TAK961" s="67"/>
      <c r="TAL961" s="67"/>
      <c r="TAM961" s="67"/>
      <c r="TAN961" s="67"/>
      <c r="TAO961" s="67"/>
      <c r="TAP961" s="67"/>
      <c r="TAQ961" s="67"/>
      <c r="TAR961" s="67"/>
      <c r="TAS961" s="67"/>
      <c r="TAT961" s="67"/>
      <c r="TAU961" s="67"/>
      <c r="TAV961" s="67"/>
      <c r="TAW961" s="67"/>
      <c r="TAX961" s="67"/>
      <c r="TAY961" s="67"/>
      <c r="TAZ961" s="67"/>
      <c r="TBA961" s="67"/>
      <c r="TBB961" s="67"/>
      <c r="TBC961" s="67"/>
      <c r="TBD961" s="67"/>
      <c r="TBE961" s="67"/>
      <c r="TBF961" s="67"/>
      <c r="TBG961" s="67"/>
      <c r="TBH961" s="67"/>
      <c r="TBI961" s="67"/>
      <c r="TBJ961" s="67"/>
      <c r="TBK961" s="67"/>
      <c r="TBL961" s="67"/>
      <c r="TBM961" s="67"/>
      <c r="TBN961" s="67"/>
      <c r="TBO961" s="67"/>
      <c r="TBP961" s="67"/>
      <c r="TBQ961" s="67"/>
      <c r="TBR961" s="67"/>
      <c r="TBS961" s="67"/>
      <c r="TBT961" s="67"/>
      <c r="TBU961" s="67"/>
      <c r="TBV961" s="67"/>
      <c r="TBW961" s="67"/>
      <c r="TBX961" s="67"/>
      <c r="TBY961" s="67"/>
      <c r="TBZ961" s="67"/>
      <c r="TCA961" s="67"/>
      <c r="TCB961" s="67"/>
      <c r="TCC961" s="67"/>
      <c r="TCD961" s="67"/>
      <c r="TCE961" s="67"/>
      <c r="TCF961" s="67"/>
      <c r="TCG961" s="67"/>
      <c r="TCH961" s="67"/>
      <c r="TCI961" s="67"/>
      <c r="TCJ961" s="67"/>
      <c r="TCK961" s="67"/>
      <c r="TCL961" s="67"/>
      <c r="TCM961" s="67"/>
      <c r="TCN961" s="67"/>
      <c r="TCO961" s="67"/>
      <c r="TCP961" s="67"/>
      <c r="TCQ961" s="67"/>
      <c r="TCR961" s="67"/>
      <c r="TCS961" s="67"/>
      <c r="TCT961" s="67"/>
      <c r="TCU961" s="67"/>
      <c r="TCV961" s="67"/>
      <c r="TCW961" s="67"/>
      <c r="TCX961" s="67"/>
      <c r="TCY961" s="67"/>
      <c r="TCZ961" s="67"/>
      <c r="TDA961" s="67"/>
      <c r="TDB961" s="67"/>
      <c r="TDC961" s="67"/>
      <c r="TDD961" s="67"/>
      <c r="TDE961" s="67"/>
      <c r="TDF961" s="67"/>
      <c r="TDG961" s="67"/>
      <c r="TDH961" s="67"/>
      <c r="TDI961" s="67"/>
      <c r="TDJ961" s="67"/>
      <c r="TDK961" s="67"/>
      <c r="TDL961" s="67"/>
      <c r="TDM961" s="67"/>
      <c r="TDN961" s="67"/>
      <c r="TDO961" s="67"/>
      <c r="TDP961" s="67"/>
      <c r="TDQ961" s="67"/>
      <c r="TDR961" s="67"/>
      <c r="TDS961" s="67"/>
      <c r="TDT961" s="67"/>
      <c r="TDU961" s="67"/>
      <c r="TDV961" s="67"/>
      <c r="TDW961" s="67"/>
      <c r="TDX961" s="67"/>
      <c r="TDY961" s="67"/>
      <c r="TDZ961" s="67"/>
      <c r="TEA961" s="67"/>
      <c r="TEB961" s="67"/>
      <c r="TEC961" s="67"/>
      <c r="TED961" s="67"/>
      <c r="TEE961" s="67"/>
      <c r="TEF961" s="67"/>
      <c r="TEG961" s="67"/>
      <c r="TEH961" s="67"/>
      <c r="TEI961" s="67"/>
      <c r="TEJ961" s="67"/>
      <c r="TEK961" s="67"/>
      <c r="TEL961" s="67"/>
      <c r="TEM961" s="67"/>
      <c r="TEN961" s="67"/>
      <c r="TEO961" s="67"/>
      <c r="TEP961" s="67"/>
      <c r="TEQ961" s="67"/>
      <c r="TER961" s="67"/>
      <c r="TES961" s="67"/>
      <c r="TET961" s="67"/>
      <c r="TEU961" s="67"/>
      <c r="TEV961" s="67"/>
      <c r="TEW961" s="67"/>
      <c r="TEX961" s="67"/>
      <c r="TEY961" s="67"/>
      <c r="TEZ961" s="67"/>
      <c r="TFA961" s="67"/>
      <c r="TFB961" s="67"/>
      <c r="TFC961" s="67"/>
      <c r="TFD961" s="67"/>
      <c r="TFE961" s="67"/>
      <c r="TFF961" s="67"/>
      <c r="TFG961" s="67"/>
      <c r="TFH961" s="67"/>
      <c r="TFI961" s="67"/>
      <c r="TFJ961" s="67"/>
      <c r="TFK961" s="67"/>
      <c r="TFL961" s="67"/>
      <c r="TFM961" s="67"/>
      <c r="TFN961" s="67"/>
      <c r="TFO961" s="67"/>
      <c r="TFP961" s="67"/>
      <c r="TFQ961" s="67"/>
      <c r="TFR961" s="67"/>
      <c r="TFS961" s="67"/>
      <c r="TFT961" s="67"/>
      <c r="TFU961" s="67"/>
      <c r="TFV961" s="67"/>
      <c r="TFW961" s="67"/>
      <c r="TFX961" s="67"/>
      <c r="TFY961" s="67"/>
      <c r="TFZ961" s="67"/>
      <c r="TGA961" s="67"/>
      <c r="TGB961" s="67"/>
      <c r="TGC961" s="67"/>
      <c r="TGD961" s="67"/>
      <c r="TGE961" s="67"/>
      <c r="TGF961" s="67"/>
      <c r="TGG961" s="67"/>
      <c r="TGH961" s="67"/>
      <c r="TGI961" s="67"/>
      <c r="TGJ961" s="67"/>
      <c r="TGK961" s="67"/>
      <c r="TGL961" s="67"/>
      <c r="TGM961" s="67"/>
      <c r="TGN961" s="67"/>
      <c r="TGO961" s="67"/>
      <c r="TGP961" s="67"/>
      <c r="TGQ961" s="67"/>
      <c r="TGR961" s="67"/>
      <c r="TGS961" s="67"/>
      <c r="TGT961" s="67"/>
      <c r="TGU961" s="67"/>
      <c r="TGV961" s="67"/>
      <c r="TGW961" s="67"/>
      <c r="TGX961" s="67"/>
      <c r="TGY961" s="67"/>
      <c r="TGZ961" s="67"/>
      <c r="THA961" s="67"/>
      <c r="THB961" s="67"/>
      <c r="THC961" s="67"/>
      <c r="THD961" s="67"/>
      <c r="THE961" s="67"/>
      <c r="THF961" s="67"/>
      <c r="THG961" s="67"/>
      <c r="THH961" s="67"/>
      <c r="THI961" s="67"/>
      <c r="THJ961" s="67"/>
      <c r="THK961" s="67"/>
      <c r="THL961" s="67"/>
      <c r="THM961" s="67"/>
      <c r="THN961" s="67"/>
      <c r="THO961" s="67"/>
      <c r="THP961" s="67"/>
      <c r="THQ961" s="67"/>
      <c r="THR961" s="67"/>
      <c r="THS961" s="67"/>
      <c r="THT961" s="67"/>
      <c r="THU961" s="67"/>
      <c r="THV961" s="67"/>
      <c r="THW961" s="67"/>
      <c r="THX961" s="67"/>
      <c r="THY961" s="67"/>
      <c r="THZ961" s="67"/>
      <c r="TIA961" s="67"/>
      <c r="TIB961" s="67"/>
      <c r="TIC961" s="67"/>
      <c r="TID961" s="67"/>
      <c r="TIE961" s="67"/>
      <c r="TIF961" s="67"/>
      <c r="TIG961" s="67"/>
      <c r="TIH961" s="67"/>
      <c r="TII961" s="67"/>
      <c r="TIJ961" s="67"/>
      <c r="TIK961" s="67"/>
      <c r="TIL961" s="67"/>
      <c r="TIM961" s="67"/>
      <c r="TIN961" s="67"/>
      <c r="TIO961" s="67"/>
      <c r="TIP961" s="67"/>
      <c r="TIQ961" s="67"/>
      <c r="TIR961" s="67"/>
      <c r="TIS961" s="67"/>
      <c r="TIT961" s="67"/>
      <c r="TIU961" s="67"/>
      <c r="TIV961" s="67"/>
      <c r="TIW961" s="67"/>
      <c r="TIX961" s="67"/>
      <c r="TIY961" s="67"/>
      <c r="TIZ961" s="67"/>
      <c r="TJA961" s="67"/>
      <c r="TJB961" s="67"/>
      <c r="TJC961" s="67"/>
      <c r="TJD961" s="67"/>
      <c r="TJE961" s="67"/>
      <c r="TJF961" s="67"/>
      <c r="TJG961" s="67"/>
      <c r="TJH961" s="67"/>
      <c r="TJI961" s="67"/>
      <c r="TJJ961" s="67"/>
      <c r="TJK961" s="67"/>
      <c r="TJL961" s="67"/>
      <c r="TJM961" s="67"/>
      <c r="TJN961" s="67"/>
      <c r="TJO961" s="67"/>
      <c r="TJP961" s="67"/>
      <c r="TJQ961" s="67"/>
      <c r="TJR961" s="67"/>
      <c r="TJS961" s="67"/>
      <c r="TJT961" s="67"/>
      <c r="TJU961" s="67"/>
      <c r="TJV961" s="67"/>
      <c r="TJW961" s="67"/>
      <c r="TJX961" s="67"/>
      <c r="TJY961" s="67"/>
      <c r="TJZ961" s="67"/>
      <c r="TKA961" s="67"/>
      <c r="TKB961" s="67"/>
      <c r="TKC961" s="67"/>
      <c r="TKD961" s="67"/>
      <c r="TKE961" s="67"/>
      <c r="TKF961" s="67"/>
      <c r="TKG961" s="67"/>
      <c r="TKH961" s="67"/>
      <c r="TKI961" s="67"/>
      <c r="TKJ961" s="67"/>
      <c r="TKK961" s="67"/>
      <c r="TKL961" s="67"/>
      <c r="TKM961" s="67"/>
      <c r="TKN961" s="67"/>
      <c r="TKO961" s="67"/>
      <c r="TKP961" s="67"/>
      <c r="TKQ961" s="67"/>
      <c r="TKR961" s="67"/>
      <c r="TKS961" s="67"/>
      <c r="TKT961" s="67"/>
      <c r="TKU961" s="67"/>
      <c r="TKV961" s="67"/>
      <c r="TKW961" s="67"/>
      <c r="TKX961" s="67"/>
      <c r="TKY961" s="67"/>
      <c r="TKZ961" s="67"/>
      <c r="TLA961" s="67"/>
      <c r="TLB961" s="67"/>
      <c r="TLC961" s="67"/>
      <c r="TLD961" s="67"/>
      <c r="TLE961" s="67"/>
      <c r="TLF961" s="67"/>
      <c r="TLG961" s="67"/>
      <c r="TLH961" s="67"/>
      <c r="TLI961" s="67"/>
      <c r="TLJ961" s="67"/>
      <c r="TLK961" s="67"/>
      <c r="TLL961" s="67"/>
      <c r="TLM961" s="67"/>
      <c r="TLN961" s="67"/>
      <c r="TLO961" s="67"/>
      <c r="TLP961" s="67"/>
      <c r="TLQ961" s="67"/>
      <c r="TLR961" s="67"/>
      <c r="TLS961" s="67"/>
      <c r="TLT961" s="67"/>
      <c r="TLU961" s="67"/>
      <c r="TLV961" s="67"/>
      <c r="TLW961" s="67"/>
      <c r="TLX961" s="67"/>
      <c r="TLY961" s="67"/>
      <c r="TLZ961" s="67"/>
      <c r="TMA961" s="67"/>
      <c r="TMB961" s="67"/>
      <c r="TMC961" s="67"/>
      <c r="TMD961" s="67"/>
      <c r="TME961" s="67"/>
      <c r="TMF961" s="67"/>
      <c r="TMG961" s="67"/>
      <c r="TMH961" s="67"/>
      <c r="TMI961" s="67"/>
      <c r="TMJ961" s="67"/>
      <c r="TMK961" s="67"/>
      <c r="TML961" s="67"/>
      <c r="TMM961" s="67"/>
      <c r="TMN961" s="67"/>
      <c r="TMO961" s="67"/>
      <c r="TMP961" s="67"/>
      <c r="TMQ961" s="67"/>
      <c r="TMR961" s="67"/>
      <c r="TMS961" s="67"/>
      <c r="TMT961" s="67"/>
      <c r="TMU961" s="67"/>
      <c r="TMV961" s="67"/>
      <c r="TMW961" s="67"/>
      <c r="TMX961" s="67"/>
      <c r="TMY961" s="67"/>
      <c r="TMZ961" s="67"/>
      <c r="TNA961" s="67"/>
      <c r="TNB961" s="67"/>
      <c r="TNC961" s="67"/>
      <c r="TND961" s="67"/>
      <c r="TNE961" s="67"/>
      <c r="TNF961" s="67"/>
      <c r="TNG961" s="67"/>
      <c r="TNH961" s="67"/>
      <c r="TNI961" s="67"/>
      <c r="TNJ961" s="67"/>
      <c r="TNK961" s="67"/>
      <c r="TNL961" s="67"/>
      <c r="TNM961" s="67"/>
      <c r="TNN961" s="67"/>
      <c r="TNO961" s="67"/>
      <c r="TNP961" s="67"/>
      <c r="TNQ961" s="67"/>
      <c r="TNR961" s="67"/>
      <c r="TNS961" s="67"/>
      <c r="TNT961" s="67"/>
      <c r="TNU961" s="67"/>
      <c r="TNV961" s="67"/>
      <c r="TNW961" s="67"/>
      <c r="TNX961" s="67"/>
      <c r="TNY961" s="67"/>
      <c r="TNZ961" s="67"/>
      <c r="TOA961" s="67"/>
      <c r="TOB961" s="67"/>
      <c r="TOC961" s="67"/>
      <c r="TOD961" s="67"/>
      <c r="TOE961" s="67"/>
      <c r="TOF961" s="67"/>
      <c r="TOG961" s="67"/>
      <c r="TOH961" s="67"/>
      <c r="TOI961" s="67"/>
      <c r="TOJ961" s="67"/>
      <c r="TOK961" s="67"/>
      <c r="TOL961" s="67"/>
      <c r="TOM961" s="67"/>
      <c r="TON961" s="67"/>
      <c r="TOO961" s="67"/>
      <c r="TOP961" s="67"/>
      <c r="TOQ961" s="67"/>
      <c r="TOR961" s="67"/>
      <c r="TOS961" s="67"/>
      <c r="TOT961" s="67"/>
      <c r="TOU961" s="67"/>
      <c r="TOV961" s="67"/>
      <c r="TOW961" s="67"/>
      <c r="TOX961" s="67"/>
      <c r="TOY961" s="67"/>
      <c r="TOZ961" s="67"/>
      <c r="TPA961" s="67"/>
      <c r="TPB961" s="67"/>
      <c r="TPC961" s="67"/>
      <c r="TPD961" s="67"/>
      <c r="TPE961" s="67"/>
      <c r="TPF961" s="67"/>
      <c r="TPG961" s="67"/>
      <c r="TPH961" s="67"/>
      <c r="TPI961" s="67"/>
      <c r="TPJ961" s="67"/>
      <c r="TPK961" s="67"/>
      <c r="TPL961" s="67"/>
      <c r="TPM961" s="67"/>
      <c r="TPN961" s="67"/>
      <c r="TPO961" s="67"/>
      <c r="TPP961" s="67"/>
      <c r="TPQ961" s="67"/>
      <c r="TPR961" s="67"/>
      <c r="TPS961" s="67"/>
      <c r="TPT961" s="67"/>
      <c r="TPU961" s="67"/>
      <c r="TPV961" s="67"/>
      <c r="TPW961" s="67"/>
      <c r="TPX961" s="67"/>
      <c r="TPY961" s="67"/>
      <c r="TPZ961" s="67"/>
      <c r="TQA961" s="67"/>
      <c r="TQB961" s="67"/>
      <c r="TQC961" s="67"/>
      <c r="TQD961" s="67"/>
      <c r="TQE961" s="67"/>
      <c r="TQF961" s="67"/>
      <c r="TQG961" s="67"/>
      <c r="TQH961" s="67"/>
      <c r="TQI961" s="67"/>
      <c r="TQJ961" s="67"/>
      <c r="TQK961" s="67"/>
      <c r="TQL961" s="67"/>
      <c r="TQM961" s="67"/>
      <c r="TQN961" s="67"/>
      <c r="TQO961" s="67"/>
      <c r="TQP961" s="67"/>
      <c r="TQQ961" s="67"/>
      <c r="TQR961" s="67"/>
      <c r="TQS961" s="67"/>
      <c r="TQT961" s="67"/>
      <c r="TQU961" s="67"/>
      <c r="TQV961" s="67"/>
      <c r="TQW961" s="67"/>
      <c r="TQX961" s="67"/>
      <c r="TQY961" s="67"/>
      <c r="TQZ961" s="67"/>
      <c r="TRA961" s="67"/>
      <c r="TRB961" s="67"/>
      <c r="TRC961" s="67"/>
      <c r="TRD961" s="67"/>
      <c r="TRE961" s="67"/>
      <c r="TRF961" s="67"/>
      <c r="TRG961" s="67"/>
      <c r="TRH961" s="67"/>
      <c r="TRI961" s="67"/>
      <c r="TRJ961" s="67"/>
      <c r="TRK961" s="67"/>
      <c r="TRL961" s="67"/>
      <c r="TRM961" s="67"/>
      <c r="TRN961" s="67"/>
      <c r="TRO961" s="67"/>
      <c r="TRP961" s="67"/>
      <c r="TRQ961" s="67"/>
      <c r="TRR961" s="67"/>
      <c r="TRS961" s="67"/>
      <c r="TRT961" s="67"/>
      <c r="TRU961" s="67"/>
      <c r="TRV961" s="67"/>
      <c r="TRW961" s="67"/>
      <c r="TRX961" s="67"/>
      <c r="TRY961" s="67"/>
      <c r="TRZ961" s="67"/>
      <c r="TSA961" s="67"/>
      <c r="TSB961" s="67"/>
      <c r="TSC961" s="67"/>
      <c r="TSD961" s="67"/>
      <c r="TSE961" s="67"/>
      <c r="TSF961" s="67"/>
      <c r="TSG961" s="67"/>
      <c r="TSH961" s="67"/>
      <c r="TSI961" s="67"/>
      <c r="TSJ961" s="67"/>
      <c r="TSK961" s="67"/>
      <c r="TSL961" s="67"/>
      <c r="TSM961" s="67"/>
      <c r="TSN961" s="67"/>
      <c r="TSO961" s="67"/>
      <c r="TSP961" s="67"/>
      <c r="TSQ961" s="67"/>
      <c r="TSR961" s="67"/>
      <c r="TSS961" s="67"/>
      <c r="TST961" s="67"/>
      <c r="TSU961" s="67"/>
      <c r="TSV961" s="67"/>
      <c r="TSW961" s="67"/>
      <c r="TSX961" s="67"/>
      <c r="TSY961" s="67"/>
      <c r="TSZ961" s="67"/>
      <c r="TTA961" s="67"/>
      <c r="TTB961" s="67"/>
      <c r="TTC961" s="67"/>
      <c r="TTD961" s="67"/>
      <c r="TTE961" s="67"/>
      <c r="TTF961" s="67"/>
      <c r="TTG961" s="67"/>
      <c r="TTH961" s="67"/>
      <c r="TTI961" s="67"/>
      <c r="TTJ961" s="67"/>
      <c r="TTK961" s="67"/>
      <c r="TTL961" s="67"/>
      <c r="TTM961" s="67"/>
      <c r="TTN961" s="67"/>
      <c r="TTO961" s="67"/>
      <c r="TTP961" s="67"/>
      <c r="TTQ961" s="67"/>
      <c r="TTR961" s="67"/>
      <c r="TTS961" s="67"/>
      <c r="TTT961" s="67"/>
      <c r="TTU961" s="67"/>
      <c r="TTV961" s="67"/>
      <c r="TTW961" s="67"/>
      <c r="TTX961" s="67"/>
      <c r="TTY961" s="67"/>
      <c r="TTZ961" s="67"/>
      <c r="TUA961" s="67"/>
      <c r="TUB961" s="67"/>
      <c r="TUC961" s="67"/>
      <c r="TUD961" s="67"/>
      <c r="TUE961" s="67"/>
      <c r="TUF961" s="67"/>
      <c r="TUG961" s="67"/>
      <c r="TUH961" s="67"/>
      <c r="TUI961" s="67"/>
      <c r="TUJ961" s="67"/>
      <c r="TUK961" s="67"/>
      <c r="TUL961" s="67"/>
      <c r="TUM961" s="67"/>
      <c r="TUN961" s="67"/>
      <c r="TUO961" s="67"/>
      <c r="TUP961" s="67"/>
      <c r="TUQ961" s="67"/>
      <c r="TUR961" s="67"/>
      <c r="TUS961" s="67"/>
      <c r="TUT961" s="67"/>
      <c r="TUU961" s="67"/>
      <c r="TUV961" s="67"/>
      <c r="TUW961" s="67"/>
      <c r="TUX961" s="67"/>
      <c r="TUY961" s="67"/>
      <c r="TUZ961" s="67"/>
      <c r="TVA961" s="67"/>
      <c r="TVB961" s="67"/>
      <c r="TVC961" s="67"/>
      <c r="TVD961" s="67"/>
      <c r="TVE961" s="67"/>
      <c r="TVF961" s="67"/>
      <c r="TVG961" s="67"/>
      <c r="TVH961" s="67"/>
      <c r="TVI961" s="67"/>
      <c r="TVJ961" s="67"/>
      <c r="TVK961" s="67"/>
      <c r="TVL961" s="67"/>
      <c r="TVM961" s="67"/>
      <c r="TVN961" s="67"/>
      <c r="TVO961" s="67"/>
      <c r="TVP961" s="67"/>
      <c r="TVQ961" s="67"/>
      <c r="TVR961" s="67"/>
      <c r="TVS961" s="67"/>
      <c r="TVT961" s="67"/>
      <c r="TVU961" s="67"/>
      <c r="TVV961" s="67"/>
      <c r="TVW961" s="67"/>
      <c r="TVX961" s="67"/>
      <c r="TVY961" s="67"/>
      <c r="TVZ961" s="67"/>
      <c r="TWA961" s="67"/>
      <c r="TWB961" s="67"/>
      <c r="TWC961" s="67"/>
      <c r="TWD961" s="67"/>
      <c r="TWE961" s="67"/>
      <c r="TWF961" s="67"/>
      <c r="TWG961" s="67"/>
      <c r="TWH961" s="67"/>
      <c r="TWI961" s="67"/>
      <c r="TWJ961" s="67"/>
      <c r="TWK961" s="67"/>
      <c r="TWL961" s="67"/>
      <c r="TWM961" s="67"/>
      <c r="TWN961" s="67"/>
      <c r="TWO961" s="67"/>
      <c r="TWP961" s="67"/>
      <c r="TWQ961" s="67"/>
      <c r="TWR961" s="67"/>
      <c r="TWS961" s="67"/>
      <c r="TWT961" s="67"/>
      <c r="TWU961" s="67"/>
      <c r="TWV961" s="67"/>
      <c r="TWW961" s="67"/>
      <c r="TWX961" s="67"/>
      <c r="TWY961" s="67"/>
      <c r="TWZ961" s="67"/>
      <c r="TXA961" s="67"/>
      <c r="TXB961" s="67"/>
      <c r="TXC961" s="67"/>
      <c r="TXD961" s="67"/>
      <c r="TXE961" s="67"/>
      <c r="TXF961" s="67"/>
      <c r="TXG961" s="67"/>
      <c r="TXH961" s="67"/>
      <c r="TXI961" s="67"/>
      <c r="TXJ961" s="67"/>
      <c r="TXK961" s="67"/>
      <c r="TXL961" s="67"/>
      <c r="TXM961" s="67"/>
      <c r="TXN961" s="67"/>
      <c r="TXO961" s="67"/>
      <c r="TXP961" s="67"/>
      <c r="TXQ961" s="67"/>
      <c r="TXR961" s="67"/>
      <c r="TXS961" s="67"/>
      <c r="TXT961" s="67"/>
      <c r="TXU961" s="67"/>
      <c r="TXV961" s="67"/>
      <c r="TXW961" s="67"/>
      <c r="TXX961" s="67"/>
      <c r="TXY961" s="67"/>
      <c r="TXZ961" s="67"/>
      <c r="TYA961" s="67"/>
      <c r="TYB961" s="67"/>
      <c r="TYC961" s="67"/>
      <c r="TYD961" s="67"/>
      <c r="TYE961" s="67"/>
      <c r="TYF961" s="67"/>
      <c r="TYG961" s="67"/>
      <c r="TYH961" s="67"/>
      <c r="TYI961" s="67"/>
      <c r="TYJ961" s="67"/>
      <c r="TYK961" s="67"/>
      <c r="TYL961" s="67"/>
      <c r="TYM961" s="67"/>
      <c r="TYN961" s="67"/>
      <c r="TYO961" s="67"/>
      <c r="TYP961" s="67"/>
      <c r="TYQ961" s="67"/>
      <c r="TYR961" s="67"/>
      <c r="TYS961" s="67"/>
      <c r="TYT961" s="67"/>
      <c r="TYU961" s="67"/>
      <c r="TYV961" s="67"/>
      <c r="TYW961" s="67"/>
      <c r="TYX961" s="67"/>
      <c r="TYY961" s="67"/>
      <c r="TYZ961" s="67"/>
      <c r="TZA961" s="67"/>
      <c r="TZB961" s="67"/>
      <c r="TZC961" s="67"/>
      <c r="TZD961" s="67"/>
      <c r="TZE961" s="67"/>
      <c r="TZF961" s="67"/>
      <c r="TZG961" s="67"/>
      <c r="TZH961" s="67"/>
      <c r="TZI961" s="67"/>
      <c r="TZJ961" s="67"/>
      <c r="TZK961" s="67"/>
      <c r="TZL961" s="67"/>
      <c r="TZM961" s="67"/>
      <c r="TZN961" s="67"/>
      <c r="TZO961" s="67"/>
      <c r="TZP961" s="67"/>
      <c r="TZQ961" s="67"/>
      <c r="TZR961" s="67"/>
      <c r="TZS961" s="67"/>
      <c r="TZT961" s="67"/>
      <c r="TZU961" s="67"/>
      <c r="TZV961" s="67"/>
      <c r="TZW961" s="67"/>
      <c r="TZX961" s="67"/>
      <c r="TZY961" s="67"/>
      <c r="TZZ961" s="67"/>
      <c r="UAA961" s="67"/>
      <c r="UAB961" s="67"/>
      <c r="UAC961" s="67"/>
      <c r="UAD961" s="67"/>
      <c r="UAE961" s="67"/>
      <c r="UAF961" s="67"/>
      <c r="UAG961" s="67"/>
      <c r="UAH961" s="67"/>
      <c r="UAI961" s="67"/>
      <c r="UAJ961" s="67"/>
      <c r="UAK961" s="67"/>
      <c r="UAL961" s="67"/>
      <c r="UAM961" s="67"/>
      <c r="UAN961" s="67"/>
      <c r="UAO961" s="67"/>
      <c r="UAP961" s="67"/>
      <c r="UAQ961" s="67"/>
      <c r="UAR961" s="67"/>
      <c r="UAS961" s="67"/>
      <c r="UAT961" s="67"/>
      <c r="UAU961" s="67"/>
      <c r="UAV961" s="67"/>
      <c r="UAW961" s="67"/>
      <c r="UAX961" s="67"/>
      <c r="UAY961" s="67"/>
      <c r="UAZ961" s="67"/>
      <c r="UBA961" s="67"/>
      <c r="UBB961" s="67"/>
      <c r="UBC961" s="67"/>
      <c r="UBD961" s="67"/>
      <c r="UBE961" s="67"/>
      <c r="UBF961" s="67"/>
      <c r="UBG961" s="67"/>
      <c r="UBH961" s="67"/>
      <c r="UBI961" s="67"/>
      <c r="UBJ961" s="67"/>
      <c r="UBK961" s="67"/>
      <c r="UBL961" s="67"/>
      <c r="UBM961" s="67"/>
      <c r="UBN961" s="67"/>
      <c r="UBO961" s="67"/>
      <c r="UBP961" s="67"/>
      <c r="UBQ961" s="67"/>
      <c r="UBR961" s="67"/>
      <c r="UBS961" s="67"/>
      <c r="UBT961" s="67"/>
      <c r="UBU961" s="67"/>
      <c r="UBV961" s="67"/>
      <c r="UBW961" s="67"/>
      <c r="UBX961" s="67"/>
      <c r="UBY961" s="67"/>
      <c r="UBZ961" s="67"/>
      <c r="UCA961" s="67"/>
      <c r="UCB961" s="67"/>
      <c r="UCC961" s="67"/>
      <c r="UCD961" s="67"/>
      <c r="UCE961" s="67"/>
      <c r="UCF961" s="67"/>
      <c r="UCG961" s="67"/>
      <c r="UCH961" s="67"/>
      <c r="UCI961" s="67"/>
      <c r="UCJ961" s="67"/>
      <c r="UCK961" s="67"/>
      <c r="UCL961" s="67"/>
      <c r="UCM961" s="67"/>
      <c r="UCN961" s="67"/>
      <c r="UCO961" s="67"/>
      <c r="UCP961" s="67"/>
      <c r="UCQ961" s="67"/>
      <c r="UCR961" s="67"/>
      <c r="UCS961" s="67"/>
      <c r="UCT961" s="67"/>
      <c r="UCU961" s="67"/>
      <c r="UCV961" s="67"/>
      <c r="UCW961" s="67"/>
      <c r="UCX961" s="67"/>
      <c r="UCY961" s="67"/>
      <c r="UCZ961" s="67"/>
      <c r="UDA961" s="67"/>
      <c r="UDB961" s="67"/>
      <c r="UDC961" s="67"/>
      <c r="UDD961" s="67"/>
      <c r="UDE961" s="67"/>
      <c r="UDF961" s="67"/>
      <c r="UDG961" s="67"/>
      <c r="UDH961" s="67"/>
      <c r="UDI961" s="67"/>
      <c r="UDJ961" s="67"/>
      <c r="UDK961" s="67"/>
      <c r="UDL961" s="67"/>
      <c r="UDM961" s="67"/>
      <c r="UDN961" s="67"/>
      <c r="UDO961" s="67"/>
      <c r="UDP961" s="67"/>
      <c r="UDQ961" s="67"/>
      <c r="UDR961" s="67"/>
      <c r="UDS961" s="67"/>
      <c r="UDT961" s="67"/>
      <c r="UDU961" s="67"/>
      <c r="UDV961" s="67"/>
      <c r="UDW961" s="67"/>
      <c r="UDX961" s="67"/>
      <c r="UDY961" s="67"/>
      <c r="UDZ961" s="67"/>
      <c r="UEA961" s="67"/>
      <c r="UEB961" s="67"/>
      <c r="UEC961" s="67"/>
      <c r="UED961" s="67"/>
      <c r="UEE961" s="67"/>
      <c r="UEF961" s="67"/>
      <c r="UEG961" s="67"/>
      <c r="UEH961" s="67"/>
      <c r="UEI961" s="67"/>
      <c r="UEJ961" s="67"/>
      <c r="UEK961" s="67"/>
      <c r="UEL961" s="67"/>
      <c r="UEM961" s="67"/>
      <c r="UEN961" s="67"/>
      <c r="UEO961" s="67"/>
      <c r="UEP961" s="67"/>
      <c r="UEQ961" s="67"/>
      <c r="UER961" s="67"/>
      <c r="UES961" s="67"/>
      <c r="UET961" s="67"/>
      <c r="UEU961" s="67"/>
      <c r="UEV961" s="67"/>
      <c r="UEW961" s="67"/>
      <c r="UEX961" s="67"/>
      <c r="UEY961" s="67"/>
      <c r="UEZ961" s="67"/>
      <c r="UFA961" s="67"/>
      <c r="UFB961" s="67"/>
      <c r="UFC961" s="67"/>
      <c r="UFD961" s="67"/>
      <c r="UFE961" s="67"/>
      <c r="UFF961" s="67"/>
      <c r="UFG961" s="67"/>
      <c r="UFH961" s="67"/>
      <c r="UFI961" s="67"/>
      <c r="UFJ961" s="67"/>
      <c r="UFK961" s="67"/>
      <c r="UFL961" s="67"/>
      <c r="UFM961" s="67"/>
      <c r="UFN961" s="67"/>
      <c r="UFO961" s="67"/>
      <c r="UFP961" s="67"/>
      <c r="UFQ961" s="67"/>
      <c r="UFR961" s="67"/>
      <c r="UFS961" s="67"/>
      <c r="UFT961" s="67"/>
      <c r="UFU961" s="67"/>
      <c r="UFV961" s="67"/>
      <c r="UFW961" s="67"/>
      <c r="UFX961" s="67"/>
      <c r="UFY961" s="67"/>
      <c r="UFZ961" s="67"/>
      <c r="UGA961" s="67"/>
      <c r="UGB961" s="67"/>
      <c r="UGC961" s="67"/>
      <c r="UGD961" s="67"/>
      <c r="UGE961" s="67"/>
      <c r="UGF961" s="67"/>
      <c r="UGG961" s="67"/>
      <c r="UGH961" s="67"/>
      <c r="UGI961" s="67"/>
      <c r="UGJ961" s="67"/>
      <c r="UGK961" s="67"/>
      <c r="UGL961" s="67"/>
      <c r="UGM961" s="67"/>
      <c r="UGN961" s="67"/>
      <c r="UGO961" s="67"/>
      <c r="UGP961" s="67"/>
      <c r="UGQ961" s="67"/>
      <c r="UGR961" s="67"/>
      <c r="UGS961" s="67"/>
      <c r="UGT961" s="67"/>
      <c r="UGU961" s="67"/>
      <c r="UGV961" s="67"/>
      <c r="UGW961" s="67"/>
      <c r="UGX961" s="67"/>
      <c r="UGY961" s="67"/>
      <c r="UGZ961" s="67"/>
      <c r="UHA961" s="67"/>
      <c r="UHB961" s="67"/>
      <c r="UHC961" s="67"/>
      <c r="UHD961" s="67"/>
      <c r="UHE961" s="67"/>
      <c r="UHF961" s="67"/>
      <c r="UHG961" s="67"/>
      <c r="UHH961" s="67"/>
      <c r="UHI961" s="67"/>
      <c r="UHJ961" s="67"/>
      <c r="UHK961" s="67"/>
      <c r="UHL961" s="67"/>
      <c r="UHM961" s="67"/>
      <c r="UHN961" s="67"/>
      <c r="UHO961" s="67"/>
      <c r="UHP961" s="67"/>
      <c r="UHQ961" s="67"/>
      <c r="UHR961" s="67"/>
      <c r="UHS961" s="67"/>
      <c r="UHT961" s="67"/>
      <c r="UHU961" s="67"/>
      <c r="UHV961" s="67"/>
      <c r="UHW961" s="67"/>
      <c r="UHX961" s="67"/>
      <c r="UHY961" s="67"/>
      <c r="UHZ961" s="67"/>
      <c r="UIA961" s="67"/>
      <c r="UIB961" s="67"/>
      <c r="UIC961" s="67"/>
      <c r="UID961" s="67"/>
      <c r="UIE961" s="67"/>
      <c r="UIF961" s="67"/>
      <c r="UIG961" s="67"/>
      <c r="UIH961" s="67"/>
      <c r="UII961" s="67"/>
      <c r="UIJ961" s="67"/>
      <c r="UIK961" s="67"/>
      <c r="UIL961" s="67"/>
      <c r="UIM961" s="67"/>
      <c r="UIN961" s="67"/>
      <c r="UIO961" s="67"/>
      <c r="UIP961" s="67"/>
      <c r="UIQ961" s="67"/>
      <c r="UIR961" s="67"/>
      <c r="UIS961" s="67"/>
      <c r="UIT961" s="67"/>
      <c r="UIU961" s="67"/>
      <c r="UIV961" s="67"/>
      <c r="UIW961" s="67"/>
      <c r="UIX961" s="67"/>
      <c r="UIY961" s="67"/>
      <c r="UIZ961" s="67"/>
      <c r="UJA961" s="67"/>
      <c r="UJB961" s="67"/>
      <c r="UJC961" s="67"/>
      <c r="UJD961" s="67"/>
      <c r="UJE961" s="67"/>
      <c r="UJF961" s="67"/>
      <c r="UJG961" s="67"/>
      <c r="UJH961" s="67"/>
      <c r="UJI961" s="67"/>
      <c r="UJJ961" s="67"/>
      <c r="UJK961" s="67"/>
      <c r="UJL961" s="67"/>
      <c r="UJM961" s="67"/>
      <c r="UJN961" s="67"/>
      <c r="UJO961" s="67"/>
      <c r="UJP961" s="67"/>
      <c r="UJQ961" s="67"/>
      <c r="UJR961" s="67"/>
      <c r="UJS961" s="67"/>
      <c r="UJT961" s="67"/>
      <c r="UJU961" s="67"/>
      <c r="UJV961" s="67"/>
      <c r="UJW961" s="67"/>
      <c r="UJX961" s="67"/>
      <c r="UJY961" s="67"/>
      <c r="UJZ961" s="67"/>
      <c r="UKA961" s="67"/>
      <c r="UKB961" s="67"/>
      <c r="UKC961" s="67"/>
      <c r="UKD961" s="67"/>
      <c r="UKE961" s="67"/>
      <c r="UKF961" s="67"/>
      <c r="UKG961" s="67"/>
      <c r="UKH961" s="67"/>
      <c r="UKI961" s="67"/>
      <c r="UKJ961" s="67"/>
      <c r="UKK961" s="67"/>
      <c r="UKL961" s="67"/>
      <c r="UKM961" s="67"/>
      <c r="UKN961" s="67"/>
      <c r="UKO961" s="67"/>
      <c r="UKP961" s="67"/>
      <c r="UKQ961" s="67"/>
      <c r="UKR961" s="67"/>
      <c r="UKS961" s="67"/>
      <c r="UKT961" s="67"/>
      <c r="UKU961" s="67"/>
      <c r="UKV961" s="67"/>
      <c r="UKW961" s="67"/>
      <c r="UKX961" s="67"/>
      <c r="UKY961" s="67"/>
      <c r="UKZ961" s="67"/>
      <c r="ULA961" s="67"/>
      <c r="ULB961" s="67"/>
      <c r="ULC961" s="67"/>
      <c r="ULD961" s="67"/>
      <c r="ULE961" s="67"/>
      <c r="ULF961" s="67"/>
      <c r="ULG961" s="67"/>
      <c r="ULH961" s="67"/>
      <c r="ULI961" s="67"/>
      <c r="ULJ961" s="67"/>
      <c r="ULK961" s="67"/>
      <c r="ULL961" s="67"/>
      <c r="ULM961" s="67"/>
      <c r="ULN961" s="67"/>
      <c r="ULO961" s="67"/>
      <c r="ULP961" s="67"/>
      <c r="ULQ961" s="67"/>
      <c r="ULR961" s="67"/>
      <c r="ULS961" s="67"/>
      <c r="ULT961" s="67"/>
      <c r="ULU961" s="67"/>
      <c r="ULV961" s="67"/>
      <c r="ULW961" s="67"/>
      <c r="ULX961" s="67"/>
      <c r="ULY961" s="67"/>
      <c r="ULZ961" s="67"/>
      <c r="UMA961" s="67"/>
      <c r="UMB961" s="67"/>
      <c r="UMC961" s="67"/>
      <c r="UMD961" s="67"/>
      <c r="UME961" s="67"/>
      <c r="UMF961" s="67"/>
      <c r="UMG961" s="67"/>
      <c r="UMH961" s="67"/>
      <c r="UMI961" s="67"/>
      <c r="UMJ961" s="67"/>
      <c r="UMK961" s="67"/>
      <c r="UML961" s="67"/>
      <c r="UMM961" s="67"/>
      <c r="UMN961" s="67"/>
      <c r="UMO961" s="67"/>
      <c r="UMP961" s="67"/>
      <c r="UMQ961" s="67"/>
      <c r="UMR961" s="67"/>
      <c r="UMS961" s="67"/>
      <c r="UMT961" s="67"/>
      <c r="UMU961" s="67"/>
      <c r="UMV961" s="67"/>
      <c r="UMW961" s="67"/>
      <c r="UMX961" s="67"/>
      <c r="UMY961" s="67"/>
      <c r="UMZ961" s="67"/>
      <c r="UNA961" s="67"/>
      <c r="UNB961" s="67"/>
      <c r="UNC961" s="67"/>
      <c r="UND961" s="67"/>
      <c r="UNE961" s="67"/>
      <c r="UNF961" s="67"/>
      <c r="UNG961" s="67"/>
      <c r="UNH961" s="67"/>
      <c r="UNI961" s="67"/>
      <c r="UNJ961" s="67"/>
      <c r="UNK961" s="67"/>
      <c r="UNL961" s="67"/>
      <c r="UNM961" s="67"/>
      <c r="UNN961" s="67"/>
      <c r="UNO961" s="67"/>
      <c r="UNP961" s="67"/>
      <c r="UNQ961" s="67"/>
      <c r="UNR961" s="67"/>
      <c r="UNS961" s="67"/>
      <c r="UNT961" s="67"/>
      <c r="UNU961" s="67"/>
      <c r="UNV961" s="67"/>
      <c r="UNW961" s="67"/>
      <c r="UNX961" s="67"/>
      <c r="UNY961" s="67"/>
      <c r="UNZ961" s="67"/>
      <c r="UOA961" s="67"/>
      <c r="UOB961" s="67"/>
      <c r="UOC961" s="67"/>
      <c r="UOD961" s="67"/>
      <c r="UOE961" s="67"/>
      <c r="UOF961" s="67"/>
      <c r="UOG961" s="67"/>
      <c r="UOH961" s="67"/>
      <c r="UOI961" s="67"/>
      <c r="UOJ961" s="67"/>
      <c r="UOK961" s="67"/>
      <c r="UOL961" s="67"/>
      <c r="UOM961" s="67"/>
      <c r="UON961" s="67"/>
      <c r="UOO961" s="67"/>
      <c r="UOP961" s="67"/>
      <c r="UOQ961" s="67"/>
      <c r="UOR961" s="67"/>
      <c r="UOS961" s="67"/>
      <c r="UOT961" s="67"/>
      <c r="UOU961" s="67"/>
      <c r="UOV961" s="67"/>
      <c r="UOW961" s="67"/>
      <c r="UOX961" s="67"/>
      <c r="UOY961" s="67"/>
      <c r="UOZ961" s="67"/>
      <c r="UPA961" s="67"/>
      <c r="UPB961" s="67"/>
      <c r="UPC961" s="67"/>
      <c r="UPD961" s="67"/>
      <c r="UPE961" s="67"/>
      <c r="UPF961" s="67"/>
      <c r="UPG961" s="67"/>
      <c r="UPH961" s="67"/>
      <c r="UPI961" s="67"/>
      <c r="UPJ961" s="67"/>
      <c r="UPK961" s="67"/>
      <c r="UPL961" s="67"/>
      <c r="UPM961" s="67"/>
      <c r="UPN961" s="67"/>
      <c r="UPO961" s="67"/>
      <c r="UPP961" s="67"/>
      <c r="UPQ961" s="67"/>
      <c r="UPR961" s="67"/>
      <c r="UPS961" s="67"/>
      <c r="UPT961" s="67"/>
      <c r="UPU961" s="67"/>
      <c r="UPV961" s="67"/>
      <c r="UPW961" s="67"/>
      <c r="UPX961" s="67"/>
      <c r="UPY961" s="67"/>
      <c r="UPZ961" s="67"/>
      <c r="UQA961" s="67"/>
      <c r="UQB961" s="67"/>
      <c r="UQC961" s="67"/>
      <c r="UQD961" s="67"/>
      <c r="UQE961" s="67"/>
      <c r="UQF961" s="67"/>
      <c r="UQG961" s="67"/>
      <c r="UQH961" s="67"/>
      <c r="UQI961" s="67"/>
      <c r="UQJ961" s="67"/>
      <c r="UQK961" s="67"/>
      <c r="UQL961" s="67"/>
      <c r="UQM961" s="67"/>
      <c r="UQN961" s="67"/>
      <c r="UQO961" s="67"/>
      <c r="UQP961" s="67"/>
      <c r="UQQ961" s="67"/>
      <c r="UQR961" s="67"/>
      <c r="UQS961" s="67"/>
      <c r="UQT961" s="67"/>
      <c r="UQU961" s="67"/>
      <c r="UQV961" s="67"/>
      <c r="UQW961" s="67"/>
      <c r="UQX961" s="67"/>
      <c r="UQY961" s="67"/>
      <c r="UQZ961" s="67"/>
      <c r="URA961" s="67"/>
      <c r="URB961" s="67"/>
      <c r="URC961" s="67"/>
      <c r="URD961" s="67"/>
      <c r="URE961" s="67"/>
      <c r="URF961" s="67"/>
      <c r="URG961" s="67"/>
      <c r="URH961" s="67"/>
      <c r="URI961" s="67"/>
      <c r="URJ961" s="67"/>
      <c r="URK961" s="67"/>
      <c r="URL961" s="67"/>
      <c r="URM961" s="67"/>
      <c r="URN961" s="67"/>
      <c r="URO961" s="67"/>
      <c r="URP961" s="67"/>
      <c r="URQ961" s="67"/>
      <c r="URR961" s="67"/>
      <c r="URS961" s="67"/>
      <c r="URT961" s="67"/>
      <c r="URU961" s="67"/>
      <c r="URV961" s="67"/>
      <c r="URW961" s="67"/>
      <c r="URX961" s="67"/>
      <c r="URY961" s="67"/>
      <c r="URZ961" s="67"/>
      <c r="USA961" s="67"/>
      <c r="USB961" s="67"/>
      <c r="USC961" s="67"/>
      <c r="USD961" s="67"/>
      <c r="USE961" s="67"/>
      <c r="USF961" s="67"/>
      <c r="USG961" s="67"/>
      <c r="USH961" s="67"/>
      <c r="USI961" s="67"/>
      <c r="USJ961" s="67"/>
      <c r="USK961" s="67"/>
      <c r="USL961" s="67"/>
      <c r="USM961" s="67"/>
      <c r="USN961" s="67"/>
      <c r="USO961" s="67"/>
      <c r="USP961" s="67"/>
      <c r="USQ961" s="67"/>
      <c r="USR961" s="67"/>
      <c r="USS961" s="67"/>
      <c r="UST961" s="67"/>
      <c r="USU961" s="67"/>
      <c r="USV961" s="67"/>
      <c r="USW961" s="67"/>
      <c r="USX961" s="67"/>
      <c r="USY961" s="67"/>
      <c r="USZ961" s="67"/>
      <c r="UTA961" s="67"/>
      <c r="UTB961" s="67"/>
      <c r="UTC961" s="67"/>
      <c r="UTD961" s="67"/>
      <c r="UTE961" s="67"/>
      <c r="UTF961" s="67"/>
      <c r="UTG961" s="67"/>
      <c r="UTH961" s="67"/>
      <c r="UTI961" s="67"/>
      <c r="UTJ961" s="67"/>
      <c r="UTK961" s="67"/>
      <c r="UTL961" s="67"/>
      <c r="UTM961" s="67"/>
      <c r="UTN961" s="67"/>
      <c r="UTO961" s="67"/>
      <c r="UTP961" s="67"/>
      <c r="UTQ961" s="67"/>
      <c r="UTR961" s="67"/>
      <c r="UTS961" s="67"/>
      <c r="UTT961" s="67"/>
      <c r="UTU961" s="67"/>
      <c r="UTV961" s="67"/>
      <c r="UTW961" s="67"/>
      <c r="UTX961" s="67"/>
      <c r="UTY961" s="67"/>
      <c r="UTZ961" s="67"/>
      <c r="UUA961" s="67"/>
      <c r="UUB961" s="67"/>
      <c r="UUC961" s="67"/>
      <c r="UUD961" s="67"/>
      <c r="UUE961" s="67"/>
      <c r="UUF961" s="67"/>
      <c r="UUG961" s="67"/>
      <c r="UUH961" s="67"/>
      <c r="UUI961" s="67"/>
      <c r="UUJ961" s="67"/>
      <c r="UUK961" s="67"/>
      <c r="UUL961" s="67"/>
      <c r="UUM961" s="67"/>
      <c r="UUN961" s="67"/>
      <c r="UUO961" s="67"/>
      <c r="UUP961" s="67"/>
      <c r="UUQ961" s="67"/>
      <c r="UUR961" s="67"/>
      <c r="UUS961" s="67"/>
      <c r="UUT961" s="67"/>
      <c r="UUU961" s="67"/>
      <c r="UUV961" s="67"/>
      <c r="UUW961" s="67"/>
      <c r="UUX961" s="67"/>
      <c r="UUY961" s="67"/>
      <c r="UUZ961" s="67"/>
      <c r="UVA961" s="67"/>
      <c r="UVB961" s="67"/>
      <c r="UVC961" s="67"/>
      <c r="UVD961" s="67"/>
      <c r="UVE961" s="67"/>
      <c r="UVF961" s="67"/>
      <c r="UVG961" s="67"/>
      <c r="UVH961" s="67"/>
      <c r="UVI961" s="67"/>
      <c r="UVJ961" s="67"/>
      <c r="UVK961" s="67"/>
      <c r="UVL961" s="67"/>
      <c r="UVM961" s="67"/>
      <c r="UVN961" s="67"/>
      <c r="UVO961" s="67"/>
      <c r="UVP961" s="67"/>
      <c r="UVQ961" s="67"/>
      <c r="UVR961" s="67"/>
      <c r="UVS961" s="67"/>
      <c r="UVT961" s="67"/>
      <c r="UVU961" s="67"/>
      <c r="UVV961" s="67"/>
      <c r="UVW961" s="67"/>
      <c r="UVX961" s="67"/>
      <c r="UVY961" s="67"/>
      <c r="UVZ961" s="67"/>
      <c r="UWA961" s="67"/>
      <c r="UWB961" s="67"/>
      <c r="UWC961" s="67"/>
      <c r="UWD961" s="67"/>
      <c r="UWE961" s="67"/>
      <c r="UWF961" s="67"/>
      <c r="UWG961" s="67"/>
      <c r="UWH961" s="67"/>
      <c r="UWI961" s="67"/>
      <c r="UWJ961" s="67"/>
      <c r="UWK961" s="67"/>
      <c r="UWL961" s="67"/>
      <c r="UWM961" s="67"/>
      <c r="UWN961" s="67"/>
      <c r="UWO961" s="67"/>
      <c r="UWP961" s="67"/>
      <c r="UWQ961" s="67"/>
      <c r="UWR961" s="67"/>
      <c r="UWS961" s="67"/>
      <c r="UWT961" s="67"/>
      <c r="UWU961" s="67"/>
      <c r="UWV961" s="67"/>
      <c r="UWW961" s="67"/>
      <c r="UWX961" s="67"/>
      <c r="UWY961" s="67"/>
      <c r="UWZ961" s="67"/>
      <c r="UXA961" s="67"/>
      <c r="UXB961" s="67"/>
      <c r="UXC961" s="67"/>
      <c r="UXD961" s="67"/>
      <c r="UXE961" s="67"/>
      <c r="UXF961" s="67"/>
      <c r="UXG961" s="67"/>
      <c r="UXH961" s="67"/>
      <c r="UXI961" s="67"/>
      <c r="UXJ961" s="67"/>
      <c r="UXK961" s="67"/>
      <c r="UXL961" s="67"/>
      <c r="UXM961" s="67"/>
      <c r="UXN961" s="67"/>
      <c r="UXO961" s="67"/>
      <c r="UXP961" s="67"/>
      <c r="UXQ961" s="67"/>
      <c r="UXR961" s="67"/>
      <c r="UXS961" s="67"/>
      <c r="UXT961" s="67"/>
      <c r="UXU961" s="67"/>
      <c r="UXV961" s="67"/>
      <c r="UXW961" s="67"/>
      <c r="UXX961" s="67"/>
      <c r="UXY961" s="67"/>
      <c r="UXZ961" s="67"/>
      <c r="UYA961" s="67"/>
      <c r="UYB961" s="67"/>
      <c r="UYC961" s="67"/>
      <c r="UYD961" s="67"/>
      <c r="UYE961" s="67"/>
      <c r="UYF961" s="67"/>
      <c r="UYG961" s="67"/>
      <c r="UYH961" s="67"/>
      <c r="UYI961" s="67"/>
      <c r="UYJ961" s="67"/>
      <c r="UYK961" s="67"/>
      <c r="UYL961" s="67"/>
      <c r="UYM961" s="67"/>
      <c r="UYN961" s="67"/>
      <c r="UYO961" s="67"/>
      <c r="UYP961" s="67"/>
      <c r="UYQ961" s="67"/>
      <c r="UYR961" s="67"/>
      <c r="UYS961" s="67"/>
      <c r="UYT961" s="67"/>
      <c r="UYU961" s="67"/>
      <c r="UYV961" s="67"/>
      <c r="UYW961" s="67"/>
      <c r="UYX961" s="67"/>
      <c r="UYY961" s="67"/>
      <c r="UYZ961" s="67"/>
      <c r="UZA961" s="67"/>
      <c r="UZB961" s="67"/>
      <c r="UZC961" s="67"/>
      <c r="UZD961" s="67"/>
      <c r="UZE961" s="67"/>
      <c r="UZF961" s="67"/>
      <c r="UZG961" s="67"/>
      <c r="UZH961" s="67"/>
      <c r="UZI961" s="67"/>
      <c r="UZJ961" s="67"/>
      <c r="UZK961" s="67"/>
      <c r="UZL961" s="67"/>
      <c r="UZM961" s="67"/>
      <c r="UZN961" s="67"/>
      <c r="UZO961" s="67"/>
      <c r="UZP961" s="67"/>
      <c r="UZQ961" s="67"/>
      <c r="UZR961" s="67"/>
      <c r="UZS961" s="67"/>
      <c r="UZT961" s="67"/>
      <c r="UZU961" s="67"/>
      <c r="UZV961" s="67"/>
      <c r="UZW961" s="67"/>
      <c r="UZX961" s="67"/>
      <c r="UZY961" s="67"/>
      <c r="UZZ961" s="67"/>
      <c r="VAA961" s="67"/>
      <c r="VAB961" s="67"/>
      <c r="VAC961" s="67"/>
      <c r="VAD961" s="67"/>
      <c r="VAE961" s="67"/>
      <c r="VAF961" s="67"/>
      <c r="VAG961" s="67"/>
      <c r="VAH961" s="67"/>
      <c r="VAI961" s="67"/>
      <c r="VAJ961" s="67"/>
      <c r="VAK961" s="67"/>
      <c r="VAL961" s="67"/>
      <c r="VAM961" s="67"/>
      <c r="VAN961" s="67"/>
      <c r="VAO961" s="67"/>
      <c r="VAP961" s="67"/>
      <c r="VAQ961" s="67"/>
      <c r="VAR961" s="67"/>
      <c r="VAS961" s="67"/>
      <c r="VAT961" s="67"/>
      <c r="VAU961" s="67"/>
      <c r="VAV961" s="67"/>
      <c r="VAW961" s="67"/>
      <c r="VAX961" s="67"/>
      <c r="VAY961" s="67"/>
      <c r="VAZ961" s="67"/>
      <c r="VBA961" s="67"/>
      <c r="VBB961" s="67"/>
      <c r="VBC961" s="67"/>
      <c r="VBD961" s="67"/>
      <c r="VBE961" s="67"/>
      <c r="VBF961" s="67"/>
      <c r="VBG961" s="67"/>
      <c r="VBH961" s="67"/>
      <c r="VBI961" s="67"/>
      <c r="VBJ961" s="67"/>
      <c r="VBK961" s="67"/>
      <c r="VBL961" s="67"/>
      <c r="VBM961" s="67"/>
      <c r="VBN961" s="67"/>
      <c r="VBO961" s="67"/>
      <c r="VBP961" s="67"/>
      <c r="VBQ961" s="67"/>
      <c r="VBR961" s="67"/>
      <c r="VBS961" s="67"/>
      <c r="VBT961" s="67"/>
      <c r="VBU961" s="67"/>
      <c r="VBV961" s="67"/>
      <c r="VBW961" s="67"/>
      <c r="VBX961" s="67"/>
      <c r="VBY961" s="67"/>
      <c r="VBZ961" s="67"/>
      <c r="VCA961" s="67"/>
      <c r="VCB961" s="67"/>
      <c r="VCC961" s="67"/>
      <c r="VCD961" s="67"/>
      <c r="VCE961" s="67"/>
      <c r="VCF961" s="67"/>
      <c r="VCG961" s="67"/>
      <c r="VCH961" s="67"/>
      <c r="VCI961" s="67"/>
      <c r="VCJ961" s="67"/>
      <c r="VCK961" s="67"/>
      <c r="VCL961" s="67"/>
      <c r="VCM961" s="67"/>
      <c r="VCN961" s="67"/>
      <c r="VCO961" s="67"/>
      <c r="VCP961" s="67"/>
      <c r="VCQ961" s="67"/>
      <c r="VCR961" s="67"/>
      <c r="VCS961" s="67"/>
      <c r="VCT961" s="67"/>
      <c r="VCU961" s="67"/>
      <c r="VCV961" s="67"/>
      <c r="VCW961" s="67"/>
      <c r="VCX961" s="67"/>
      <c r="VCY961" s="67"/>
      <c r="VCZ961" s="67"/>
      <c r="VDA961" s="67"/>
      <c r="VDB961" s="67"/>
      <c r="VDC961" s="67"/>
      <c r="VDD961" s="67"/>
      <c r="VDE961" s="67"/>
      <c r="VDF961" s="67"/>
      <c r="VDG961" s="67"/>
      <c r="VDH961" s="67"/>
      <c r="VDI961" s="67"/>
      <c r="VDJ961" s="67"/>
      <c r="VDK961" s="67"/>
      <c r="VDL961" s="67"/>
      <c r="VDM961" s="67"/>
      <c r="VDN961" s="67"/>
      <c r="VDO961" s="67"/>
      <c r="VDP961" s="67"/>
      <c r="VDQ961" s="67"/>
      <c r="VDR961" s="67"/>
      <c r="VDS961" s="67"/>
      <c r="VDT961" s="67"/>
      <c r="VDU961" s="67"/>
      <c r="VDV961" s="67"/>
      <c r="VDW961" s="67"/>
      <c r="VDX961" s="67"/>
      <c r="VDY961" s="67"/>
      <c r="VDZ961" s="67"/>
      <c r="VEA961" s="67"/>
      <c r="VEB961" s="67"/>
      <c r="VEC961" s="67"/>
      <c r="VED961" s="67"/>
      <c r="VEE961" s="67"/>
      <c r="VEF961" s="67"/>
      <c r="VEG961" s="67"/>
      <c r="VEH961" s="67"/>
      <c r="VEI961" s="67"/>
      <c r="VEJ961" s="67"/>
      <c r="VEK961" s="67"/>
      <c r="VEL961" s="67"/>
      <c r="VEM961" s="67"/>
      <c r="VEN961" s="67"/>
      <c r="VEO961" s="67"/>
      <c r="VEP961" s="67"/>
      <c r="VEQ961" s="67"/>
      <c r="VER961" s="67"/>
      <c r="VES961" s="67"/>
      <c r="VET961" s="67"/>
      <c r="VEU961" s="67"/>
      <c r="VEV961" s="67"/>
      <c r="VEW961" s="67"/>
      <c r="VEX961" s="67"/>
      <c r="VEY961" s="67"/>
      <c r="VEZ961" s="67"/>
      <c r="VFA961" s="67"/>
      <c r="VFB961" s="67"/>
      <c r="VFC961" s="67"/>
      <c r="VFD961" s="67"/>
      <c r="VFE961" s="67"/>
      <c r="VFF961" s="67"/>
      <c r="VFG961" s="67"/>
      <c r="VFH961" s="67"/>
      <c r="VFI961" s="67"/>
      <c r="VFJ961" s="67"/>
      <c r="VFK961" s="67"/>
      <c r="VFL961" s="67"/>
      <c r="VFM961" s="67"/>
      <c r="VFN961" s="67"/>
      <c r="VFO961" s="67"/>
      <c r="VFP961" s="67"/>
      <c r="VFQ961" s="67"/>
      <c r="VFR961" s="67"/>
      <c r="VFS961" s="67"/>
      <c r="VFT961" s="67"/>
      <c r="VFU961" s="67"/>
      <c r="VFV961" s="67"/>
      <c r="VFW961" s="67"/>
      <c r="VFX961" s="67"/>
      <c r="VFY961" s="67"/>
      <c r="VFZ961" s="67"/>
      <c r="VGA961" s="67"/>
      <c r="VGB961" s="67"/>
      <c r="VGC961" s="67"/>
      <c r="VGD961" s="67"/>
      <c r="VGE961" s="67"/>
      <c r="VGF961" s="67"/>
      <c r="VGG961" s="67"/>
      <c r="VGH961" s="67"/>
      <c r="VGI961" s="67"/>
      <c r="VGJ961" s="67"/>
      <c r="VGK961" s="67"/>
      <c r="VGL961" s="67"/>
      <c r="VGM961" s="67"/>
      <c r="VGN961" s="67"/>
      <c r="VGO961" s="67"/>
      <c r="VGP961" s="67"/>
      <c r="VGQ961" s="67"/>
      <c r="VGR961" s="67"/>
      <c r="VGS961" s="67"/>
      <c r="VGT961" s="67"/>
      <c r="VGU961" s="67"/>
      <c r="VGV961" s="67"/>
      <c r="VGW961" s="67"/>
      <c r="VGX961" s="67"/>
      <c r="VGY961" s="67"/>
      <c r="VGZ961" s="67"/>
      <c r="VHA961" s="67"/>
      <c r="VHB961" s="67"/>
      <c r="VHC961" s="67"/>
      <c r="VHD961" s="67"/>
      <c r="VHE961" s="67"/>
      <c r="VHF961" s="67"/>
      <c r="VHG961" s="67"/>
      <c r="VHH961" s="67"/>
      <c r="VHI961" s="67"/>
      <c r="VHJ961" s="67"/>
      <c r="VHK961" s="67"/>
      <c r="VHL961" s="67"/>
      <c r="VHM961" s="67"/>
      <c r="VHN961" s="67"/>
      <c r="VHO961" s="67"/>
      <c r="VHP961" s="67"/>
      <c r="VHQ961" s="67"/>
      <c r="VHR961" s="67"/>
      <c r="VHS961" s="67"/>
      <c r="VHT961" s="67"/>
      <c r="VHU961" s="67"/>
      <c r="VHV961" s="67"/>
      <c r="VHW961" s="67"/>
      <c r="VHX961" s="67"/>
      <c r="VHY961" s="67"/>
      <c r="VHZ961" s="67"/>
      <c r="VIA961" s="67"/>
      <c r="VIB961" s="67"/>
      <c r="VIC961" s="67"/>
      <c r="VID961" s="67"/>
      <c r="VIE961" s="67"/>
      <c r="VIF961" s="67"/>
      <c r="VIG961" s="67"/>
      <c r="VIH961" s="67"/>
      <c r="VII961" s="67"/>
      <c r="VIJ961" s="67"/>
      <c r="VIK961" s="67"/>
      <c r="VIL961" s="67"/>
      <c r="VIM961" s="67"/>
      <c r="VIN961" s="67"/>
      <c r="VIO961" s="67"/>
      <c r="VIP961" s="67"/>
      <c r="VIQ961" s="67"/>
      <c r="VIR961" s="67"/>
      <c r="VIS961" s="67"/>
      <c r="VIT961" s="67"/>
      <c r="VIU961" s="67"/>
      <c r="VIV961" s="67"/>
      <c r="VIW961" s="67"/>
      <c r="VIX961" s="67"/>
      <c r="VIY961" s="67"/>
      <c r="VIZ961" s="67"/>
      <c r="VJA961" s="67"/>
      <c r="VJB961" s="67"/>
      <c r="VJC961" s="67"/>
      <c r="VJD961" s="67"/>
      <c r="VJE961" s="67"/>
      <c r="VJF961" s="67"/>
      <c r="VJG961" s="67"/>
      <c r="VJH961" s="67"/>
      <c r="VJI961" s="67"/>
      <c r="VJJ961" s="67"/>
      <c r="VJK961" s="67"/>
      <c r="VJL961" s="67"/>
      <c r="VJM961" s="67"/>
      <c r="VJN961" s="67"/>
      <c r="VJO961" s="67"/>
      <c r="VJP961" s="67"/>
      <c r="VJQ961" s="67"/>
      <c r="VJR961" s="67"/>
      <c r="VJS961" s="67"/>
      <c r="VJT961" s="67"/>
      <c r="VJU961" s="67"/>
      <c r="VJV961" s="67"/>
      <c r="VJW961" s="67"/>
      <c r="VJX961" s="67"/>
      <c r="VJY961" s="67"/>
      <c r="VJZ961" s="67"/>
      <c r="VKA961" s="67"/>
      <c r="VKB961" s="67"/>
      <c r="VKC961" s="67"/>
      <c r="VKD961" s="67"/>
      <c r="VKE961" s="67"/>
      <c r="VKF961" s="67"/>
      <c r="VKG961" s="67"/>
      <c r="VKH961" s="67"/>
      <c r="VKI961" s="67"/>
      <c r="VKJ961" s="67"/>
      <c r="VKK961" s="67"/>
      <c r="VKL961" s="67"/>
      <c r="VKM961" s="67"/>
      <c r="VKN961" s="67"/>
      <c r="VKO961" s="67"/>
      <c r="VKP961" s="67"/>
      <c r="VKQ961" s="67"/>
      <c r="VKR961" s="67"/>
      <c r="VKS961" s="67"/>
      <c r="VKT961" s="67"/>
      <c r="VKU961" s="67"/>
      <c r="VKV961" s="67"/>
      <c r="VKW961" s="67"/>
      <c r="VKX961" s="67"/>
      <c r="VKY961" s="67"/>
      <c r="VKZ961" s="67"/>
      <c r="VLA961" s="67"/>
      <c r="VLB961" s="67"/>
      <c r="VLC961" s="67"/>
      <c r="VLD961" s="67"/>
      <c r="VLE961" s="67"/>
      <c r="VLF961" s="67"/>
      <c r="VLG961" s="67"/>
      <c r="VLH961" s="67"/>
      <c r="VLI961" s="67"/>
      <c r="VLJ961" s="67"/>
      <c r="VLK961" s="67"/>
      <c r="VLL961" s="67"/>
      <c r="VLM961" s="67"/>
      <c r="VLN961" s="67"/>
      <c r="VLO961" s="67"/>
      <c r="VLP961" s="67"/>
      <c r="VLQ961" s="67"/>
      <c r="VLR961" s="67"/>
      <c r="VLS961" s="67"/>
      <c r="VLT961" s="67"/>
      <c r="VLU961" s="67"/>
      <c r="VLV961" s="67"/>
      <c r="VLW961" s="67"/>
      <c r="VLX961" s="67"/>
      <c r="VLY961" s="67"/>
      <c r="VLZ961" s="67"/>
      <c r="VMA961" s="67"/>
      <c r="VMB961" s="67"/>
      <c r="VMC961" s="67"/>
      <c r="VMD961" s="67"/>
      <c r="VME961" s="67"/>
      <c r="VMF961" s="67"/>
      <c r="VMG961" s="67"/>
      <c r="VMH961" s="67"/>
      <c r="VMI961" s="67"/>
      <c r="VMJ961" s="67"/>
      <c r="VMK961" s="67"/>
      <c r="VML961" s="67"/>
      <c r="VMM961" s="67"/>
      <c r="VMN961" s="67"/>
      <c r="VMO961" s="67"/>
      <c r="VMP961" s="67"/>
      <c r="VMQ961" s="67"/>
      <c r="VMR961" s="67"/>
      <c r="VMS961" s="67"/>
      <c r="VMT961" s="67"/>
      <c r="VMU961" s="67"/>
      <c r="VMV961" s="67"/>
      <c r="VMW961" s="67"/>
      <c r="VMX961" s="67"/>
      <c r="VMY961" s="67"/>
      <c r="VMZ961" s="67"/>
      <c r="VNA961" s="67"/>
      <c r="VNB961" s="67"/>
      <c r="VNC961" s="67"/>
      <c r="VND961" s="67"/>
      <c r="VNE961" s="67"/>
      <c r="VNF961" s="67"/>
      <c r="VNG961" s="67"/>
      <c r="VNH961" s="67"/>
      <c r="VNI961" s="67"/>
      <c r="VNJ961" s="67"/>
      <c r="VNK961" s="67"/>
      <c r="VNL961" s="67"/>
      <c r="VNM961" s="67"/>
      <c r="VNN961" s="67"/>
      <c r="VNO961" s="67"/>
      <c r="VNP961" s="67"/>
      <c r="VNQ961" s="67"/>
      <c r="VNR961" s="67"/>
      <c r="VNS961" s="67"/>
      <c r="VNT961" s="67"/>
      <c r="VNU961" s="67"/>
      <c r="VNV961" s="67"/>
      <c r="VNW961" s="67"/>
      <c r="VNX961" s="67"/>
      <c r="VNY961" s="67"/>
      <c r="VNZ961" s="67"/>
      <c r="VOA961" s="67"/>
      <c r="VOB961" s="67"/>
      <c r="VOC961" s="67"/>
      <c r="VOD961" s="67"/>
      <c r="VOE961" s="67"/>
      <c r="VOF961" s="67"/>
      <c r="VOG961" s="67"/>
      <c r="VOH961" s="67"/>
      <c r="VOI961" s="67"/>
      <c r="VOJ961" s="67"/>
      <c r="VOK961" s="67"/>
      <c r="VOL961" s="67"/>
      <c r="VOM961" s="67"/>
      <c r="VON961" s="67"/>
      <c r="VOO961" s="67"/>
      <c r="VOP961" s="67"/>
      <c r="VOQ961" s="67"/>
      <c r="VOR961" s="67"/>
      <c r="VOS961" s="67"/>
      <c r="VOT961" s="67"/>
      <c r="VOU961" s="67"/>
      <c r="VOV961" s="67"/>
      <c r="VOW961" s="67"/>
      <c r="VOX961" s="67"/>
      <c r="VOY961" s="67"/>
      <c r="VOZ961" s="67"/>
      <c r="VPA961" s="67"/>
      <c r="VPB961" s="67"/>
      <c r="VPC961" s="67"/>
      <c r="VPD961" s="67"/>
      <c r="VPE961" s="67"/>
      <c r="VPF961" s="67"/>
      <c r="VPG961" s="67"/>
      <c r="VPH961" s="67"/>
      <c r="VPI961" s="67"/>
      <c r="VPJ961" s="67"/>
      <c r="VPK961" s="67"/>
      <c r="VPL961" s="67"/>
      <c r="VPM961" s="67"/>
      <c r="VPN961" s="67"/>
      <c r="VPO961" s="67"/>
      <c r="VPP961" s="67"/>
      <c r="VPQ961" s="67"/>
      <c r="VPR961" s="67"/>
      <c r="VPS961" s="67"/>
      <c r="VPT961" s="67"/>
      <c r="VPU961" s="67"/>
      <c r="VPV961" s="67"/>
      <c r="VPW961" s="67"/>
      <c r="VPX961" s="67"/>
      <c r="VPY961" s="67"/>
      <c r="VPZ961" s="67"/>
      <c r="VQA961" s="67"/>
      <c r="VQB961" s="67"/>
      <c r="VQC961" s="67"/>
      <c r="VQD961" s="67"/>
      <c r="VQE961" s="67"/>
      <c r="VQF961" s="67"/>
      <c r="VQG961" s="67"/>
      <c r="VQH961" s="67"/>
      <c r="VQI961" s="67"/>
      <c r="VQJ961" s="67"/>
      <c r="VQK961" s="67"/>
      <c r="VQL961" s="67"/>
      <c r="VQM961" s="67"/>
      <c r="VQN961" s="67"/>
      <c r="VQO961" s="67"/>
      <c r="VQP961" s="67"/>
      <c r="VQQ961" s="67"/>
      <c r="VQR961" s="67"/>
      <c r="VQS961" s="67"/>
      <c r="VQT961" s="67"/>
      <c r="VQU961" s="67"/>
      <c r="VQV961" s="67"/>
      <c r="VQW961" s="67"/>
      <c r="VQX961" s="67"/>
      <c r="VQY961" s="67"/>
      <c r="VQZ961" s="67"/>
      <c r="VRA961" s="67"/>
      <c r="VRB961" s="67"/>
      <c r="VRC961" s="67"/>
      <c r="VRD961" s="67"/>
      <c r="VRE961" s="67"/>
      <c r="VRF961" s="67"/>
      <c r="VRG961" s="67"/>
      <c r="VRH961" s="67"/>
      <c r="VRI961" s="67"/>
      <c r="VRJ961" s="67"/>
      <c r="VRK961" s="67"/>
      <c r="VRL961" s="67"/>
      <c r="VRM961" s="67"/>
      <c r="VRN961" s="67"/>
      <c r="VRO961" s="67"/>
      <c r="VRP961" s="67"/>
      <c r="VRQ961" s="67"/>
      <c r="VRR961" s="67"/>
      <c r="VRS961" s="67"/>
      <c r="VRT961" s="67"/>
      <c r="VRU961" s="67"/>
      <c r="VRV961" s="67"/>
      <c r="VRW961" s="67"/>
      <c r="VRX961" s="67"/>
      <c r="VRY961" s="67"/>
      <c r="VRZ961" s="67"/>
      <c r="VSA961" s="67"/>
      <c r="VSB961" s="67"/>
      <c r="VSC961" s="67"/>
      <c r="VSD961" s="67"/>
      <c r="VSE961" s="67"/>
      <c r="VSF961" s="67"/>
      <c r="VSG961" s="67"/>
      <c r="VSH961" s="67"/>
      <c r="VSI961" s="67"/>
      <c r="VSJ961" s="67"/>
      <c r="VSK961" s="67"/>
      <c r="VSL961" s="67"/>
      <c r="VSM961" s="67"/>
      <c r="VSN961" s="67"/>
      <c r="VSO961" s="67"/>
      <c r="VSP961" s="67"/>
      <c r="VSQ961" s="67"/>
      <c r="VSR961" s="67"/>
      <c r="VSS961" s="67"/>
      <c r="VST961" s="67"/>
      <c r="VSU961" s="67"/>
      <c r="VSV961" s="67"/>
      <c r="VSW961" s="67"/>
      <c r="VSX961" s="67"/>
      <c r="VSY961" s="67"/>
      <c r="VSZ961" s="67"/>
      <c r="VTA961" s="67"/>
      <c r="VTB961" s="67"/>
      <c r="VTC961" s="67"/>
      <c r="VTD961" s="67"/>
      <c r="VTE961" s="67"/>
      <c r="VTF961" s="67"/>
      <c r="VTG961" s="67"/>
      <c r="VTH961" s="67"/>
      <c r="VTI961" s="67"/>
      <c r="VTJ961" s="67"/>
      <c r="VTK961" s="67"/>
      <c r="VTL961" s="67"/>
      <c r="VTM961" s="67"/>
      <c r="VTN961" s="67"/>
      <c r="VTO961" s="67"/>
      <c r="VTP961" s="67"/>
      <c r="VTQ961" s="67"/>
      <c r="VTR961" s="67"/>
      <c r="VTS961" s="67"/>
      <c r="VTT961" s="67"/>
      <c r="VTU961" s="67"/>
      <c r="VTV961" s="67"/>
      <c r="VTW961" s="67"/>
      <c r="VTX961" s="67"/>
      <c r="VTY961" s="67"/>
      <c r="VTZ961" s="67"/>
      <c r="VUA961" s="67"/>
      <c r="VUB961" s="67"/>
      <c r="VUC961" s="67"/>
      <c r="VUD961" s="67"/>
      <c r="VUE961" s="67"/>
      <c r="VUF961" s="67"/>
      <c r="VUG961" s="67"/>
      <c r="VUH961" s="67"/>
      <c r="VUI961" s="67"/>
      <c r="VUJ961" s="67"/>
      <c r="VUK961" s="67"/>
      <c r="VUL961" s="67"/>
      <c r="VUM961" s="67"/>
      <c r="VUN961" s="67"/>
      <c r="VUO961" s="67"/>
      <c r="VUP961" s="67"/>
      <c r="VUQ961" s="67"/>
      <c r="VUR961" s="67"/>
      <c r="VUS961" s="67"/>
      <c r="VUT961" s="67"/>
      <c r="VUU961" s="67"/>
      <c r="VUV961" s="67"/>
      <c r="VUW961" s="67"/>
      <c r="VUX961" s="67"/>
      <c r="VUY961" s="67"/>
      <c r="VUZ961" s="67"/>
      <c r="VVA961" s="67"/>
      <c r="VVB961" s="67"/>
      <c r="VVC961" s="67"/>
      <c r="VVD961" s="67"/>
      <c r="VVE961" s="67"/>
      <c r="VVF961" s="67"/>
      <c r="VVG961" s="67"/>
      <c r="VVH961" s="67"/>
      <c r="VVI961" s="67"/>
      <c r="VVJ961" s="67"/>
      <c r="VVK961" s="67"/>
      <c r="VVL961" s="67"/>
      <c r="VVM961" s="67"/>
      <c r="VVN961" s="67"/>
      <c r="VVO961" s="67"/>
      <c r="VVP961" s="67"/>
      <c r="VVQ961" s="67"/>
      <c r="VVR961" s="67"/>
      <c r="VVS961" s="67"/>
      <c r="VVT961" s="67"/>
      <c r="VVU961" s="67"/>
      <c r="VVV961" s="67"/>
      <c r="VVW961" s="67"/>
      <c r="VVX961" s="67"/>
      <c r="VVY961" s="67"/>
      <c r="VVZ961" s="67"/>
      <c r="VWA961" s="67"/>
      <c r="VWB961" s="67"/>
      <c r="VWC961" s="67"/>
      <c r="VWD961" s="67"/>
      <c r="VWE961" s="67"/>
      <c r="VWF961" s="67"/>
      <c r="VWG961" s="67"/>
      <c r="VWH961" s="67"/>
      <c r="VWI961" s="67"/>
      <c r="VWJ961" s="67"/>
      <c r="VWK961" s="67"/>
      <c r="VWL961" s="67"/>
      <c r="VWM961" s="67"/>
      <c r="VWN961" s="67"/>
      <c r="VWO961" s="67"/>
      <c r="VWP961" s="67"/>
      <c r="VWQ961" s="67"/>
      <c r="VWR961" s="67"/>
      <c r="VWS961" s="67"/>
      <c r="VWT961" s="67"/>
      <c r="VWU961" s="67"/>
      <c r="VWV961" s="67"/>
      <c r="VWW961" s="67"/>
      <c r="VWX961" s="67"/>
      <c r="VWY961" s="67"/>
      <c r="VWZ961" s="67"/>
      <c r="VXA961" s="67"/>
      <c r="VXB961" s="67"/>
      <c r="VXC961" s="67"/>
      <c r="VXD961" s="67"/>
      <c r="VXE961" s="67"/>
      <c r="VXF961" s="67"/>
      <c r="VXG961" s="67"/>
      <c r="VXH961" s="67"/>
      <c r="VXI961" s="67"/>
      <c r="VXJ961" s="67"/>
      <c r="VXK961" s="67"/>
      <c r="VXL961" s="67"/>
      <c r="VXM961" s="67"/>
      <c r="VXN961" s="67"/>
      <c r="VXO961" s="67"/>
      <c r="VXP961" s="67"/>
      <c r="VXQ961" s="67"/>
      <c r="VXR961" s="67"/>
      <c r="VXS961" s="67"/>
      <c r="VXT961" s="67"/>
      <c r="VXU961" s="67"/>
      <c r="VXV961" s="67"/>
      <c r="VXW961" s="67"/>
      <c r="VXX961" s="67"/>
      <c r="VXY961" s="67"/>
      <c r="VXZ961" s="67"/>
      <c r="VYA961" s="67"/>
      <c r="VYB961" s="67"/>
      <c r="VYC961" s="67"/>
      <c r="VYD961" s="67"/>
      <c r="VYE961" s="67"/>
      <c r="VYF961" s="67"/>
      <c r="VYG961" s="67"/>
      <c r="VYH961" s="67"/>
      <c r="VYI961" s="67"/>
      <c r="VYJ961" s="67"/>
      <c r="VYK961" s="67"/>
      <c r="VYL961" s="67"/>
      <c r="VYM961" s="67"/>
      <c r="VYN961" s="67"/>
      <c r="VYO961" s="67"/>
      <c r="VYP961" s="67"/>
      <c r="VYQ961" s="67"/>
      <c r="VYR961" s="67"/>
      <c r="VYS961" s="67"/>
      <c r="VYT961" s="67"/>
      <c r="VYU961" s="67"/>
      <c r="VYV961" s="67"/>
      <c r="VYW961" s="67"/>
      <c r="VYX961" s="67"/>
      <c r="VYY961" s="67"/>
      <c r="VYZ961" s="67"/>
      <c r="VZA961" s="67"/>
      <c r="VZB961" s="67"/>
      <c r="VZC961" s="67"/>
      <c r="VZD961" s="67"/>
      <c r="VZE961" s="67"/>
      <c r="VZF961" s="67"/>
      <c r="VZG961" s="67"/>
      <c r="VZH961" s="67"/>
      <c r="VZI961" s="67"/>
      <c r="VZJ961" s="67"/>
      <c r="VZK961" s="67"/>
      <c r="VZL961" s="67"/>
      <c r="VZM961" s="67"/>
      <c r="VZN961" s="67"/>
      <c r="VZO961" s="67"/>
      <c r="VZP961" s="67"/>
      <c r="VZQ961" s="67"/>
      <c r="VZR961" s="67"/>
      <c r="VZS961" s="67"/>
      <c r="VZT961" s="67"/>
      <c r="VZU961" s="67"/>
      <c r="VZV961" s="67"/>
      <c r="VZW961" s="67"/>
      <c r="VZX961" s="67"/>
      <c r="VZY961" s="67"/>
      <c r="VZZ961" s="67"/>
      <c r="WAA961" s="67"/>
      <c r="WAB961" s="67"/>
      <c r="WAC961" s="67"/>
      <c r="WAD961" s="67"/>
      <c r="WAE961" s="67"/>
      <c r="WAF961" s="67"/>
      <c r="WAG961" s="67"/>
      <c r="WAH961" s="67"/>
      <c r="WAI961" s="67"/>
      <c r="WAJ961" s="67"/>
      <c r="WAK961" s="67"/>
      <c r="WAL961" s="67"/>
      <c r="WAM961" s="67"/>
      <c r="WAN961" s="67"/>
      <c r="WAO961" s="67"/>
      <c r="WAP961" s="67"/>
      <c r="WAQ961" s="67"/>
      <c r="WAR961" s="67"/>
      <c r="WAS961" s="67"/>
      <c r="WAT961" s="67"/>
      <c r="WAU961" s="67"/>
      <c r="WAV961" s="67"/>
      <c r="WAW961" s="67"/>
      <c r="WAX961" s="67"/>
      <c r="WAY961" s="67"/>
      <c r="WAZ961" s="67"/>
      <c r="WBA961" s="67"/>
      <c r="WBB961" s="67"/>
      <c r="WBC961" s="67"/>
      <c r="WBD961" s="67"/>
      <c r="WBE961" s="67"/>
      <c r="WBF961" s="67"/>
      <c r="WBG961" s="67"/>
      <c r="WBH961" s="67"/>
      <c r="WBI961" s="67"/>
      <c r="WBJ961" s="67"/>
      <c r="WBK961" s="67"/>
      <c r="WBL961" s="67"/>
      <c r="WBM961" s="67"/>
      <c r="WBN961" s="67"/>
      <c r="WBO961" s="67"/>
      <c r="WBP961" s="67"/>
      <c r="WBQ961" s="67"/>
      <c r="WBR961" s="67"/>
      <c r="WBS961" s="67"/>
      <c r="WBT961" s="67"/>
      <c r="WBU961" s="67"/>
      <c r="WBV961" s="67"/>
      <c r="WBW961" s="67"/>
      <c r="WBX961" s="67"/>
      <c r="WBY961" s="67"/>
      <c r="WBZ961" s="67"/>
      <c r="WCA961" s="67"/>
      <c r="WCB961" s="67"/>
      <c r="WCC961" s="67"/>
      <c r="WCD961" s="67"/>
      <c r="WCE961" s="67"/>
      <c r="WCF961" s="67"/>
      <c r="WCG961" s="67"/>
      <c r="WCH961" s="67"/>
      <c r="WCI961" s="67"/>
      <c r="WCJ961" s="67"/>
      <c r="WCK961" s="67"/>
      <c r="WCL961" s="67"/>
      <c r="WCM961" s="67"/>
      <c r="WCN961" s="67"/>
      <c r="WCO961" s="67"/>
      <c r="WCP961" s="67"/>
      <c r="WCQ961" s="67"/>
      <c r="WCR961" s="67"/>
      <c r="WCS961" s="67"/>
      <c r="WCT961" s="67"/>
      <c r="WCU961" s="67"/>
      <c r="WCV961" s="67"/>
      <c r="WCW961" s="67"/>
      <c r="WCX961" s="67"/>
      <c r="WCY961" s="67"/>
      <c r="WCZ961" s="67"/>
      <c r="WDA961" s="67"/>
      <c r="WDB961" s="67"/>
      <c r="WDC961" s="67"/>
      <c r="WDD961" s="67"/>
      <c r="WDE961" s="67"/>
      <c r="WDF961" s="67"/>
      <c r="WDG961" s="67"/>
      <c r="WDH961" s="67"/>
      <c r="WDI961" s="67"/>
      <c r="WDJ961" s="67"/>
      <c r="WDK961" s="67"/>
      <c r="WDL961" s="67"/>
      <c r="WDM961" s="67"/>
      <c r="WDN961" s="67"/>
      <c r="WDO961" s="67"/>
      <c r="WDP961" s="67"/>
      <c r="WDQ961" s="67"/>
      <c r="WDR961" s="67"/>
      <c r="WDS961" s="67"/>
      <c r="WDT961" s="67"/>
      <c r="WDU961" s="67"/>
      <c r="WDV961" s="67"/>
      <c r="WDW961" s="67"/>
      <c r="WDX961" s="67"/>
      <c r="WDY961" s="67"/>
      <c r="WDZ961" s="67"/>
      <c r="WEA961" s="67"/>
      <c r="WEB961" s="67"/>
      <c r="WEC961" s="67"/>
      <c r="WED961" s="67"/>
      <c r="WEE961" s="67"/>
      <c r="WEF961" s="67"/>
      <c r="WEG961" s="67"/>
      <c r="WEH961" s="67"/>
      <c r="WEI961" s="67"/>
      <c r="WEJ961" s="67"/>
      <c r="WEK961" s="67"/>
      <c r="WEL961" s="67"/>
      <c r="WEM961" s="67"/>
      <c r="WEN961" s="67"/>
      <c r="WEO961" s="67"/>
      <c r="WEP961" s="67"/>
      <c r="WEQ961" s="67"/>
      <c r="WER961" s="67"/>
      <c r="WES961" s="67"/>
      <c r="WET961" s="67"/>
      <c r="WEU961" s="67"/>
      <c r="WEV961" s="67"/>
      <c r="WEW961" s="67"/>
      <c r="WEX961" s="67"/>
      <c r="WEY961" s="67"/>
      <c r="WEZ961" s="67"/>
      <c r="WFA961" s="67"/>
      <c r="WFB961" s="67"/>
      <c r="WFC961" s="67"/>
      <c r="WFD961" s="67"/>
      <c r="WFE961" s="67"/>
      <c r="WFF961" s="67"/>
      <c r="WFG961" s="67"/>
      <c r="WFH961" s="67"/>
      <c r="WFI961" s="67"/>
      <c r="WFJ961" s="67"/>
      <c r="WFK961" s="67"/>
      <c r="WFL961" s="67"/>
      <c r="WFM961" s="67"/>
      <c r="WFN961" s="67"/>
      <c r="WFO961" s="67"/>
      <c r="WFP961" s="67"/>
      <c r="WFQ961" s="67"/>
      <c r="WFR961" s="67"/>
      <c r="WFS961" s="67"/>
      <c r="WFT961" s="67"/>
      <c r="WFU961" s="67"/>
      <c r="WFV961" s="67"/>
      <c r="WFW961" s="67"/>
      <c r="WFX961" s="67"/>
      <c r="WFY961" s="67"/>
      <c r="WFZ961" s="67"/>
      <c r="WGA961" s="67"/>
      <c r="WGB961" s="67"/>
      <c r="WGC961" s="67"/>
      <c r="WGD961" s="67"/>
      <c r="WGE961" s="67"/>
      <c r="WGF961" s="67"/>
      <c r="WGG961" s="67"/>
      <c r="WGH961" s="67"/>
      <c r="WGI961" s="67"/>
      <c r="WGJ961" s="67"/>
      <c r="WGK961" s="67"/>
      <c r="WGL961" s="67"/>
      <c r="WGM961" s="67"/>
      <c r="WGN961" s="67"/>
      <c r="WGO961" s="67"/>
      <c r="WGP961" s="67"/>
      <c r="WGQ961" s="67"/>
      <c r="WGR961" s="67"/>
      <c r="WGS961" s="67"/>
      <c r="WGT961" s="67"/>
      <c r="WGU961" s="67"/>
      <c r="WGV961" s="67"/>
      <c r="WGW961" s="67"/>
      <c r="WGX961" s="67"/>
      <c r="WGY961" s="67"/>
      <c r="WGZ961" s="67"/>
      <c r="WHA961" s="67"/>
      <c r="WHB961" s="67"/>
      <c r="WHC961" s="67"/>
      <c r="WHD961" s="67"/>
      <c r="WHE961" s="67"/>
      <c r="WHF961" s="67"/>
      <c r="WHG961" s="67"/>
      <c r="WHH961" s="67"/>
      <c r="WHI961" s="67"/>
      <c r="WHJ961" s="67"/>
      <c r="WHK961" s="67"/>
      <c r="WHL961" s="67"/>
      <c r="WHM961" s="67"/>
      <c r="WHN961" s="67"/>
      <c r="WHO961" s="67"/>
      <c r="WHP961" s="67"/>
      <c r="WHQ961" s="67"/>
      <c r="WHR961" s="67"/>
      <c r="WHS961" s="67"/>
      <c r="WHT961" s="67"/>
      <c r="WHU961" s="67"/>
      <c r="WHV961" s="67"/>
      <c r="WHW961" s="67"/>
      <c r="WHX961" s="67"/>
      <c r="WHY961" s="67"/>
      <c r="WHZ961" s="67"/>
      <c r="WIA961" s="67"/>
      <c r="WIB961" s="67"/>
      <c r="WIC961" s="67"/>
      <c r="WID961" s="67"/>
      <c r="WIE961" s="67"/>
      <c r="WIF961" s="67"/>
      <c r="WIG961" s="67"/>
      <c r="WIH961" s="67"/>
      <c r="WII961" s="67"/>
      <c r="WIJ961" s="67"/>
      <c r="WIK961" s="67"/>
      <c r="WIL961" s="67"/>
      <c r="WIM961" s="67"/>
      <c r="WIN961" s="67"/>
      <c r="WIO961" s="67"/>
      <c r="WIP961" s="67"/>
      <c r="WIQ961" s="67"/>
      <c r="WIR961" s="67"/>
      <c r="WIS961" s="67"/>
      <c r="WIT961" s="67"/>
      <c r="WIU961" s="67"/>
      <c r="WIV961" s="67"/>
      <c r="WIW961" s="67"/>
      <c r="WIX961" s="67"/>
      <c r="WIY961" s="67"/>
      <c r="WIZ961" s="67"/>
      <c r="WJA961" s="67"/>
      <c r="WJB961" s="67"/>
      <c r="WJC961" s="67"/>
      <c r="WJD961" s="67"/>
      <c r="WJE961" s="67"/>
      <c r="WJF961" s="67"/>
      <c r="WJG961" s="67"/>
      <c r="WJH961" s="67"/>
      <c r="WJI961" s="67"/>
      <c r="WJJ961" s="67"/>
      <c r="WJK961" s="67"/>
      <c r="WJL961" s="67"/>
      <c r="WJM961" s="67"/>
      <c r="WJN961" s="67"/>
      <c r="WJO961" s="67"/>
      <c r="WJP961" s="67"/>
      <c r="WJQ961" s="67"/>
      <c r="WJR961" s="67"/>
      <c r="WJS961" s="67"/>
      <c r="WJT961" s="67"/>
      <c r="WJU961" s="67"/>
      <c r="WJV961" s="67"/>
      <c r="WJW961" s="67"/>
      <c r="WJX961" s="67"/>
      <c r="WJY961" s="67"/>
      <c r="WJZ961" s="67"/>
      <c r="WKA961" s="67"/>
      <c r="WKB961" s="67"/>
      <c r="WKC961" s="67"/>
      <c r="WKD961" s="67"/>
      <c r="WKE961" s="67"/>
      <c r="WKF961" s="67"/>
      <c r="WKG961" s="67"/>
      <c r="WKH961" s="67"/>
      <c r="WKI961" s="67"/>
      <c r="WKJ961" s="67"/>
      <c r="WKK961" s="67"/>
      <c r="WKL961" s="67"/>
      <c r="WKM961" s="67"/>
      <c r="WKN961" s="67"/>
      <c r="WKO961" s="67"/>
      <c r="WKP961" s="67"/>
      <c r="WKQ961" s="67"/>
      <c r="WKR961" s="67"/>
      <c r="WKS961" s="67"/>
      <c r="WKT961" s="67"/>
      <c r="WKU961" s="67"/>
      <c r="WKV961" s="67"/>
      <c r="WKW961" s="67"/>
      <c r="WKX961" s="67"/>
      <c r="WKY961" s="67"/>
      <c r="WKZ961" s="67"/>
      <c r="WLA961" s="67"/>
      <c r="WLB961" s="67"/>
      <c r="WLC961" s="67"/>
      <c r="WLD961" s="67"/>
      <c r="WLE961" s="67"/>
      <c r="WLF961" s="67"/>
      <c r="WLG961" s="67"/>
      <c r="WLH961" s="67"/>
      <c r="WLI961" s="67"/>
      <c r="WLJ961" s="67"/>
      <c r="WLK961" s="67"/>
      <c r="WLL961" s="67"/>
      <c r="WLM961" s="67"/>
      <c r="WLN961" s="67"/>
      <c r="WLO961" s="67"/>
      <c r="WLP961" s="67"/>
      <c r="WLQ961" s="67"/>
      <c r="WLR961" s="67"/>
      <c r="WLS961" s="67"/>
      <c r="WLT961" s="67"/>
      <c r="WLU961" s="67"/>
      <c r="WLV961" s="67"/>
      <c r="WLW961" s="67"/>
      <c r="WLX961" s="67"/>
      <c r="WLY961" s="67"/>
      <c r="WLZ961" s="67"/>
      <c r="WMA961" s="67"/>
      <c r="WMB961" s="67"/>
      <c r="WMC961" s="67"/>
      <c r="WMD961" s="67"/>
      <c r="WME961" s="67"/>
      <c r="WMF961" s="67"/>
      <c r="WMG961" s="67"/>
      <c r="WMH961" s="67"/>
      <c r="WMI961" s="67"/>
      <c r="WMJ961" s="67"/>
      <c r="WMK961" s="67"/>
      <c r="WML961" s="67"/>
      <c r="WMM961" s="67"/>
      <c r="WMN961" s="67"/>
      <c r="WMO961" s="67"/>
      <c r="WMP961" s="67"/>
      <c r="WMQ961" s="67"/>
      <c r="WMR961" s="67"/>
      <c r="WMS961" s="67"/>
      <c r="WMT961" s="67"/>
      <c r="WMU961" s="67"/>
      <c r="WMV961" s="67"/>
      <c r="WMW961" s="67"/>
      <c r="WMX961" s="67"/>
      <c r="WMY961" s="67"/>
      <c r="WMZ961" s="67"/>
      <c r="WNA961" s="67"/>
      <c r="WNB961" s="67"/>
      <c r="WNC961" s="67"/>
      <c r="WND961" s="67"/>
      <c r="WNE961" s="67"/>
      <c r="WNF961" s="67"/>
      <c r="WNG961" s="67"/>
      <c r="WNH961" s="67"/>
      <c r="WNI961" s="67"/>
      <c r="WNJ961" s="67"/>
      <c r="WNK961" s="67"/>
      <c r="WNL961" s="67"/>
      <c r="WNM961" s="67"/>
      <c r="WNN961" s="67"/>
      <c r="WNO961" s="67"/>
      <c r="WNP961" s="67"/>
      <c r="WNQ961" s="67"/>
      <c r="WNR961" s="67"/>
      <c r="WNS961" s="67"/>
      <c r="WNT961" s="67"/>
      <c r="WNU961" s="67"/>
      <c r="WNV961" s="67"/>
      <c r="WNW961" s="67"/>
      <c r="WNX961" s="67"/>
      <c r="WNY961" s="67"/>
      <c r="WNZ961" s="67"/>
      <c r="WOA961" s="67"/>
      <c r="WOB961" s="67"/>
      <c r="WOC961" s="67"/>
      <c r="WOD961" s="67"/>
      <c r="WOE961" s="67"/>
      <c r="WOF961" s="67"/>
      <c r="WOG961" s="67"/>
      <c r="WOH961" s="67"/>
      <c r="WOI961" s="67"/>
      <c r="WOJ961" s="67"/>
      <c r="WOK961" s="67"/>
      <c r="WOL961" s="67"/>
      <c r="WOM961" s="67"/>
      <c r="WON961" s="67"/>
      <c r="WOO961" s="67"/>
      <c r="WOP961" s="67"/>
      <c r="WOQ961" s="67"/>
      <c r="WOR961" s="67"/>
      <c r="WOS961" s="67"/>
      <c r="WOT961" s="67"/>
      <c r="WOU961" s="67"/>
      <c r="WOV961" s="67"/>
      <c r="WOW961" s="67"/>
      <c r="WOX961" s="67"/>
      <c r="WOY961" s="67"/>
      <c r="WOZ961" s="67"/>
      <c r="WPA961" s="67"/>
      <c r="WPB961" s="67"/>
      <c r="WPC961" s="67"/>
      <c r="WPD961" s="67"/>
      <c r="WPE961" s="67"/>
      <c r="WPF961" s="67"/>
      <c r="WPG961" s="67"/>
      <c r="WPH961" s="67"/>
      <c r="WPI961" s="67"/>
      <c r="WPJ961" s="67"/>
      <c r="WPK961" s="67"/>
      <c r="WPL961" s="67"/>
      <c r="WPM961" s="67"/>
      <c r="WPN961" s="67"/>
      <c r="WPO961" s="67"/>
      <c r="WPP961" s="67"/>
      <c r="WPQ961" s="67"/>
      <c r="WPR961" s="67"/>
      <c r="WPS961" s="67"/>
      <c r="WPT961" s="67"/>
      <c r="WPU961" s="67"/>
      <c r="WPV961" s="67"/>
      <c r="WPW961" s="67"/>
      <c r="WPX961" s="67"/>
      <c r="WPY961" s="67"/>
      <c r="WPZ961" s="67"/>
      <c r="WQA961" s="67"/>
      <c r="WQB961" s="67"/>
      <c r="WQC961" s="67"/>
      <c r="WQD961" s="67"/>
      <c r="WQE961" s="67"/>
      <c r="WQF961" s="67"/>
      <c r="WQG961" s="67"/>
      <c r="WQH961" s="67"/>
      <c r="WQI961" s="67"/>
      <c r="WQJ961" s="67"/>
      <c r="WQK961" s="67"/>
      <c r="WQL961" s="67"/>
      <c r="WQM961" s="67"/>
      <c r="WQN961" s="67"/>
      <c r="WQO961" s="67"/>
      <c r="WQP961" s="67"/>
      <c r="WQQ961" s="67"/>
      <c r="WQR961" s="67"/>
      <c r="WQS961" s="67"/>
      <c r="WQT961" s="67"/>
      <c r="WQU961" s="67"/>
      <c r="WQV961" s="67"/>
      <c r="WQW961" s="67"/>
      <c r="WQX961" s="67"/>
      <c r="WQY961" s="67"/>
      <c r="WQZ961" s="67"/>
      <c r="WRA961" s="67"/>
      <c r="WRB961" s="67"/>
      <c r="WRC961" s="67"/>
      <c r="WRD961" s="67"/>
      <c r="WRE961" s="67"/>
      <c r="WRF961" s="67"/>
      <c r="WRG961" s="67"/>
      <c r="WRH961" s="67"/>
      <c r="WRI961" s="67"/>
      <c r="WRJ961" s="67"/>
      <c r="WRK961" s="67"/>
      <c r="WRL961" s="67"/>
      <c r="WRM961" s="67"/>
      <c r="WRN961" s="67"/>
      <c r="WRO961" s="67"/>
      <c r="WRP961" s="67"/>
      <c r="WRQ961" s="67"/>
      <c r="WRR961" s="67"/>
      <c r="WRS961" s="67"/>
      <c r="WRT961" s="67"/>
      <c r="WRU961" s="67"/>
      <c r="WRV961" s="67"/>
      <c r="WRW961" s="67"/>
      <c r="WRX961" s="67"/>
      <c r="WRY961" s="67"/>
      <c r="WRZ961" s="67"/>
      <c r="WSA961" s="67"/>
      <c r="WSB961" s="67"/>
      <c r="WSC961" s="67"/>
      <c r="WSD961" s="67"/>
      <c r="WSE961" s="67"/>
      <c r="WSF961" s="67"/>
      <c r="WSG961" s="67"/>
      <c r="WSH961" s="67"/>
      <c r="WSI961" s="67"/>
      <c r="WSJ961" s="67"/>
      <c r="WSK961" s="67"/>
      <c r="WSL961" s="67"/>
      <c r="WSM961" s="67"/>
      <c r="WSN961" s="67"/>
      <c r="WSO961" s="67"/>
      <c r="WSP961" s="67"/>
      <c r="WSQ961" s="67"/>
      <c r="WSR961" s="67"/>
      <c r="WSS961" s="67"/>
      <c r="WST961" s="67"/>
      <c r="WSU961" s="67"/>
      <c r="WSV961" s="67"/>
      <c r="WSW961" s="67"/>
      <c r="WSX961" s="67"/>
      <c r="WSY961" s="67"/>
      <c r="WSZ961" s="67"/>
      <c r="WTA961" s="67"/>
      <c r="WTB961" s="67"/>
      <c r="WTC961" s="67"/>
      <c r="WTD961" s="67"/>
      <c r="WTE961" s="67"/>
      <c r="WTF961" s="67"/>
      <c r="WTG961" s="67"/>
      <c r="WTH961" s="67"/>
      <c r="WTI961" s="67"/>
      <c r="WTJ961" s="67"/>
      <c r="WTK961" s="67"/>
      <c r="WTL961" s="67"/>
      <c r="WTM961" s="67"/>
      <c r="WTN961" s="67"/>
      <c r="WTO961" s="67"/>
      <c r="WTP961" s="67"/>
      <c r="WTQ961" s="67"/>
      <c r="WTR961" s="67"/>
      <c r="WTS961" s="67"/>
      <c r="WTT961" s="67"/>
      <c r="WTU961" s="67"/>
      <c r="WTV961" s="67"/>
      <c r="WTW961" s="67"/>
      <c r="WTX961" s="67"/>
      <c r="WTY961" s="67"/>
      <c r="WTZ961" s="67"/>
      <c r="WUA961" s="67"/>
      <c r="WUB961" s="67"/>
      <c r="WUC961" s="67"/>
      <c r="WUD961" s="67"/>
      <c r="WUE961" s="67"/>
      <c r="WUF961" s="67"/>
      <c r="WUG961" s="67"/>
      <c r="WUH961" s="67"/>
      <c r="WUI961" s="67"/>
      <c r="WUJ961" s="67"/>
      <c r="WUK961" s="67"/>
      <c r="WUL961" s="67"/>
      <c r="WUM961" s="67"/>
      <c r="WUN961" s="67"/>
      <c r="WUO961" s="67"/>
      <c r="WUP961" s="67"/>
      <c r="WUQ961" s="67"/>
      <c r="WUR961" s="67"/>
      <c r="WUS961" s="67"/>
      <c r="WUT961" s="67"/>
      <c r="WUU961" s="67"/>
      <c r="WUV961" s="67"/>
      <c r="WUW961" s="67"/>
      <c r="WUX961" s="67"/>
      <c r="WUY961" s="67"/>
      <c r="WUZ961" s="67"/>
      <c r="WVA961" s="67"/>
      <c r="WVB961" s="67"/>
      <c r="WVC961" s="67"/>
      <c r="WVD961" s="67"/>
      <c r="WVE961" s="67"/>
      <c r="WVF961" s="67"/>
      <c r="WVG961" s="67"/>
      <c r="WVH961" s="67"/>
      <c r="WVI961" s="67"/>
      <c r="WVJ961" s="67"/>
      <c r="WVK961" s="67"/>
      <c r="WVL961" s="67"/>
      <c r="WVM961" s="67"/>
      <c r="WVN961" s="67"/>
      <c r="WVO961" s="67"/>
      <c r="WVP961" s="67"/>
      <c r="WVQ961" s="67"/>
      <c r="WVR961" s="67"/>
      <c r="WVS961" s="67"/>
      <c r="WVT961" s="67"/>
      <c r="WVU961" s="67"/>
      <c r="WVV961" s="67"/>
      <c r="WVW961" s="67"/>
      <c r="WVX961" s="67"/>
      <c r="WVY961" s="67"/>
      <c r="WVZ961" s="67"/>
      <c r="WWA961" s="67"/>
      <c r="WWB961" s="67"/>
      <c r="WWC961" s="67"/>
      <c r="WWD961" s="67"/>
      <c r="WWE961" s="67"/>
      <c r="WWF961" s="67"/>
      <c r="WWG961" s="67"/>
      <c r="WWH961" s="67"/>
      <c r="WWI961" s="67"/>
      <c r="WWJ961" s="67"/>
      <c r="WWK961" s="67"/>
      <c r="WWL961" s="67"/>
      <c r="WWM961" s="67"/>
      <c r="WWN961" s="67"/>
      <c r="WWO961" s="67"/>
      <c r="WWP961" s="67"/>
      <c r="WWQ961" s="67"/>
      <c r="WWR961" s="67"/>
      <c r="WWS961" s="67"/>
      <c r="WWT961" s="67"/>
      <c r="WWU961" s="67"/>
      <c r="WWV961" s="67"/>
      <c r="WWW961" s="67"/>
      <c r="WWX961" s="67"/>
      <c r="WWY961" s="67"/>
      <c r="WWZ961" s="67"/>
      <c r="WXA961" s="67"/>
      <c r="WXB961" s="67"/>
      <c r="WXC961" s="67"/>
      <c r="WXD961" s="67"/>
      <c r="WXE961" s="67"/>
      <c r="WXF961" s="67"/>
      <c r="WXG961" s="67"/>
      <c r="WXH961" s="67"/>
      <c r="WXI961" s="67"/>
      <c r="WXJ961" s="67"/>
      <c r="WXK961" s="67"/>
      <c r="WXL961" s="67"/>
      <c r="WXM961" s="67"/>
      <c r="WXN961" s="67"/>
      <c r="WXO961" s="67"/>
      <c r="WXP961" s="67"/>
      <c r="WXQ961" s="67"/>
      <c r="WXR961" s="67"/>
      <c r="WXS961" s="67"/>
      <c r="WXT961" s="67"/>
      <c r="WXU961" s="67"/>
      <c r="WXV961" s="67"/>
      <c r="WXW961" s="67"/>
      <c r="WXX961" s="67"/>
      <c r="WXY961" s="67"/>
      <c r="WXZ961" s="67"/>
      <c r="WYA961" s="67"/>
      <c r="WYB961" s="67"/>
      <c r="WYC961" s="67"/>
      <c r="WYD961" s="67"/>
      <c r="WYE961" s="67"/>
      <c r="WYF961" s="67"/>
      <c r="WYG961" s="67"/>
      <c r="WYH961" s="67"/>
      <c r="WYI961" s="67"/>
      <c r="WYJ961" s="67"/>
      <c r="WYK961" s="67"/>
      <c r="WYL961" s="67"/>
      <c r="WYM961" s="67"/>
      <c r="WYN961" s="67"/>
      <c r="WYO961" s="67"/>
      <c r="WYP961" s="67"/>
      <c r="WYQ961" s="67"/>
      <c r="WYR961" s="67"/>
      <c r="WYS961" s="67"/>
      <c r="WYT961" s="67"/>
      <c r="WYU961" s="67"/>
      <c r="WYV961" s="67"/>
      <c r="WYW961" s="67"/>
      <c r="WYX961" s="67"/>
      <c r="WYY961" s="67"/>
      <c r="WYZ961" s="67"/>
      <c r="WZA961" s="67"/>
      <c r="WZB961" s="67"/>
      <c r="WZC961" s="67"/>
      <c r="WZD961" s="67"/>
      <c r="WZE961" s="67"/>
      <c r="WZF961" s="67"/>
      <c r="WZG961" s="67"/>
      <c r="WZH961" s="67"/>
      <c r="WZI961" s="67"/>
      <c r="WZJ961" s="67"/>
      <c r="WZK961" s="67"/>
      <c r="WZL961" s="67"/>
      <c r="WZM961" s="67"/>
      <c r="WZN961" s="67"/>
      <c r="WZO961" s="67"/>
      <c r="WZP961" s="67"/>
      <c r="WZQ961" s="67"/>
      <c r="WZR961" s="67"/>
      <c r="WZS961" s="67"/>
      <c r="WZT961" s="67"/>
      <c r="WZU961" s="67"/>
      <c r="WZV961" s="67"/>
      <c r="WZW961" s="67"/>
      <c r="WZX961" s="67"/>
      <c r="WZY961" s="67"/>
      <c r="WZZ961" s="67"/>
      <c r="XAA961" s="67"/>
      <c r="XAB961" s="67"/>
      <c r="XAC961" s="67"/>
      <c r="XAD961" s="67"/>
      <c r="XAE961" s="67"/>
      <c r="XAF961" s="67"/>
      <c r="XAG961" s="67"/>
      <c r="XAH961" s="67"/>
      <c r="XAI961" s="67"/>
      <c r="XAJ961" s="67"/>
      <c r="XAK961" s="67"/>
      <c r="XAL961" s="67"/>
      <c r="XAM961" s="67"/>
      <c r="XAN961" s="67"/>
      <c r="XAO961" s="67"/>
      <c r="XAP961" s="67"/>
      <c r="XAQ961" s="67"/>
      <c r="XAR961" s="67"/>
      <c r="XAS961" s="67"/>
      <c r="XAT961" s="67"/>
      <c r="XAU961" s="67"/>
      <c r="XAV961" s="67"/>
      <c r="XAW961" s="67"/>
      <c r="XAX961" s="67"/>
      <c r="XAY961" s="67"/>
      <c r="XAZ961" s="67"/>
      <c r="XBA961" s="67"/>
      <c r="XBB961" s="67"/>
      <c r="XBC961" s="67"/>
      <c r="XBD961" s="67"/>
      <c r="XBE961" s="67"/>
      <c r="XBF961" s="67"/>
      <c r="XBG961" s="67"/>
      <c r="XBH961" s="67"/>
      <c r="XBI961" s="67"/>
      <c r="XBJ961" s="67"/>
      <c r="XBK961" s="67"/>
      <c r="XBL961" s="67"/>
      <c r="XBM961" s="67"/>
      <c r="XBN961" s="67"/>
      <c r="XBO961" s="67"/>
      <c r="XBP961" s="67"/>
      <c r="XBQ961" s="67"/>
      <c r="XBR961" s="67"/>
      <c r="XBS961" s="67"/>
      <c r="XBT961" s="67"/>
      <c r="XBU961" s="67"/>
      <c r="XBV961" s="67"/>
      <c r="XBW961" s="67"/>
      <c r="XBX961" s="67"/>
      <c r="XBY961" s="67"/>
      <c r="XBZ961" s="67"/>
      <c r="XCA961" s="67"/>
      <c r="XCB961" s="67"/>
      <c r="XCC961" s="67"/>
      <c r="XCD961" s="67"/>
      <c r="XCE961" s="67"/>
      <c r="XCF961" s="67"/>
      <c r="XCG961" s="67"/>
      <c r="XCH961" s="67"/>
      <c r="XCI961" s="67"/>
      <c r="XCJ961" s="67"/>
      <c r="XCK961" s="67"/>
      <c r="XCL961" s="67"/>
      <c r="XCM961" s="67"/>
      <c r="XCN961" s="67"/>
      <c r="XCO961" s="67"/>
      <c r="XCP961" s="67"/>
      <c r="XCQ961" s="67"/>
      <c r="XCR961" s="67"/>
      <c r="XCS961" s="67"/>
      <c r="XCT961" s="67"/>
      <c r="XCU961" s="67"/>
      <c r="XCV961" s="67"/>
      <c r="XCW961" s="67"/>
      <c r="XCX961" s="67"/>
      <c r="XCY961" s="67"/>
      <c r="XCZ961" s="67"/>
      <c r="XDA961" s="67"/>
      <c r="XDB961" s="67"/>
      <c r="XDC961" s="67"/>
      <c r="XDD961" s="67"/>
      <c r="XDE961" s="67"/>
      <c r="XDF961" s="67"/>
      <c r="XDG961" s="67"/>
      <c r="XDH961" s="67"/>
      <c r="XDI961" s="67"/>
      <c r="XDJ961" s="67"/>
      <c r="XDK961" s="67"/>
      <c r="XDL961" s="67"/>
      <c r="XDM961" s="67"/>
      <c r="XDN961" s="67"/>
      <c r="XDO961" s="67"/>
      <c r="XDP961" s="67"/>
      <c r="XDQ961" s="67"/>
      <c r="XDR961" s="67"/>
      <c r="XDS961" s="67"/>
      <c r="XDT961" s="67"/>
      <c r="XDU961" s="67"/>
      <c r="XDV961" s="67"/>
      <c r="XDW961" s="67"/>
      <c r="XDX961" s="67"/>
      <c r="XDY961" s="67"/>
      <c r="XDZ961" s="67"/>
      <c r="XEA961" s="67"/>
      <c r="XEB961" s="67"/>
      <c r="XEC961"/>
      <c r="XED961"/>
      <c r="XEE961"/>
      <c r="XEF961"/>
      <c r="XEG961"/>
      <c r="XEH961"/>
      <c r="XEI961"/>
      <c r="XEJ961"/>
      <c r="XEK961"/>
      <c r="XEL961"/>
      <c r="XEM961"/>
      <c r="XEN961"/>
      <c r="XEO961"/>
      <c r="XEP961"/>
      <c r="XEQ961"/>
      <c r="XER961"/>
      <c r="XES961"/>
      <c r="XET961"/>
      <c r="XEU961"/>
      <c r="XEV961"/>
      <c r="XEW961"/>
      <c r="XEX961"/>
      <c r="XEY961"/>
      <c r="XEZ961"/>
      <c r="XFA961"/>
      <c r="XFB961"/>
      <c r="XFC961"/>
    </row>
    <row r="962" ht="16" customHeight="1" spans="1:13">
      <c r="A962" s="21">
        <f t="shared" si="14"/>
        <v>959</v>
      </c>
      <c r="B962" s="11" t="s">
        <v>3114</v>
      </c>
      <c r="C962" s="12" t="s">
        <v>3115</v>
      </c>
      <c r="D962" s="13">
        <v>20</v>
      </c>
      <c r="E962" s="13" t="s">
        <v>39</v>
      </c>
      <c r="F962" s="13" t="s">
        <v>3073</v>
      </c>
      <c r="G962" s="13" t="s">
        <v>9</v>
      </c>
      <c r="H962" s="14" t="s">
        <v>3116</v>
      </c>
      <c r="I962" s="14" t="s">
        <v>42</v>
      </c>
      <c r="J962" s="21" t="s">
        <v>198</v>
      </c>
      <c r="K962" s="21"/>
      <c r="L962" s="11"/>
      <c r="M962" s="12"/>
    </row>
    <row r="963" ht="16" customHeight="1" spans="1:13">
      <c r="A963" s="21">
        <f t="shared" si="14"/>
        <v>960</v>
      </c>
      <c r="B963" s="11" t="s">
        <v>3117</v>
      </c>
      <c r="C963" s="135" t="s">
        <v>3118</v>
      </c>
      <c r="D963" s="13">
        <v>20</v>
      </c>
      <c r="E963" s="13" t="s">
        <v>39</v>
      </c>
      <c r="F963" s="13" t="s">
        <v>3073</v>
      </c>
      <c r="G963" s="13" t="s">
        <v>9</v>
      </c>
      <c r="H963" s="133" t="s">
        <v>3119</v>
      </c>
      <c r="I963" s="14" t="s">
        <v>42</v>
      </c>
      <c r="J963" s="21" t="s">
        <v>198</v>
      </c>
      <c r="K963" s="21"/>
      <c r="L963" s="11"/>
      <c r="M963" s="12"/>
    </row>
    <row r="964" ht="16" customHeight="1" spans="1:13">
      <c r="A964" s="21">
        <f t="shared" si="14"/>
        <v>961</v>
      </c>
      <c r="B964" s="11" t="s">
        <v>3120</v>
      </c>
      <c r="C964" s="135" t="s">
        <v>3121</v>
      </c>
      <c r="D964" s="13">
        <v>20</v>
      </c>
      <c r="E964" s="13" t="s">
        <v>39</v>
      </c>
      <c r="F964" s="13" t="s">
        <v>3073</v>
      </c>
      <c r="G964" s="13" t="s">
        <v>9</v>
      </c>
      <c r="H964" s="133" t="s">
        <v>3122</v>
      </c>
      <c r="I964" s="14" t="s">
        <v>42</v>
      </c>
      <c r="J964" s="21" t="s">
        <v>43</v>
      </c>
      <c r="K964" s="21"/>
      <c r="L964" s="11"/>
      <c r="M964" s="12"/>
    </row>
    <row r="965" ht="16" customHeight="1" spans="1:13">
      <c r="A965" s="21">
        <f t="shared" ref="A965:A1028" si="15">ROW(A962)</f>
        <v>962</v>
      </c>
      <c r="B965" s="11" t="s">
        <v>3123</v>
      </c>
      <c r="C965" s="11" t="s">
        <v>3124</v>
      </c>
      <c r="D965" s="13">
        <v>20</v>
      </c>
      <c r="E965" s="13" t="s">
        <v>39</v>
      </c>
      <c r="F965" s="13" t="s">
        <v>3073</v>
      </c>
      <c r="G965" s="13" t="s">
        <v>9</v>
      </c>
      <c r="H965" s="133" t="s">
        <v>3125</v>
      </c>
      <c r="I965" s="14" t="s">
        <v>42</v>
      </c>
      <c r="J965" s="21" t="s">
        <v>43</v>
      </c>
      <c r="K965" s="21"/>
      <c r="L965" s="11"/>
      <c r="M965" s="12"/>
    </row>
    <row r="966" ht="16" customHeight="1" spans="1:13">
      <c r="A966" s="21">
        <f t="shared" si="15"/>
        <v>963</v>
      </c>
      <c r="B966" s="11" t="s">
        <v>3126</v>
      </c>
      <c r="C966" s="135" t="s">
        <v>3127</v>
      </c>
      <c r="D966" s="13">
        <v>20</v>
      </c>
      <c r="E966" s="13" t="s">
        <v>39</v>
      </c>
      <c r="F966" s="13" t="s">
        <v>3073</v>
      </c>
      <c r="G966" s="13" t="s">
        <v>9</v>
      </c>
      <c r="H966" s="133" t="s">
        <v>3128</v>
      </c>
      <c r="I966" s="14" t="s">
        <v>42</v>
      </c>
      <c r="J966" s="21" t="s">
        <v>43</v>
      </c>
      <c r="K966" s="21"/>
      <c r="L966" s="11"/>
      <c r="M966" s="12"/>
    </row>
    <row r="967" ht="16" customHeight="1" spans="1:13">
      <c r="A967" s="21">
        <f t="shared" si="15"/>
        <v>964</v>
      </c>
      <c r="B967" s="11" t="s">
        <v>3129</v>
      </c>
      <c r="C967" s="11" t="s">
        <v>3130</v>
      </c>
      <c r="D967" s="13">
        <v>20</v>
      </c>
      <c r="E967" s="13" t="s">
        <v>39</v>
      </c>
      <c r="F967" s="13" t="s">
        <v>3073</v>
      </c>
      <c r="G967" s="13" t="s">
        <v>9</v>
      </c>
      <c r="H967" s="133" t="s">
        <v>3131</v>
      </c>
      <c r="I967" s="14" t="s">
        <v>42</v>
      </c>
      <c r="J967" s="21" t="s">
        <v>924</v>
      </c>
      <c r="K967" s="21"/>
      <c r="L967" s="11"/>
      <c r="M967" s="12"/>
    </row>
    <row r="968" ht="16" customHeight="1" spans="1:13">
      <c r="A968" s="21">
        <f t="shared" si="15"/>
        <v>965</v>
      </c>
      <c r="B968" s="11" t="s">
        <v>3132</v>
      </c>
      <c r="C968" s="135" t="s">
        <v>3133</v>
      </c>
      <c r="D968" s="13">
        <v>20</v>
      </c>
      <c r="E968" s="13" t="s">
        <v>39</v>
      </c>
      <c r="F968" s="13" t="s">
        <v>3073</v>
      </c>
      <c r="G968" s="13" t="s">
        <v>9</v>
      </c>
      <c r="H968" s="14" t="s">
        <v>3134</v>
      </c>
      <c r="I968" s="14" t="s">
        <v>42</v>
      </c>
      <c r="J968" s="21" t="s">
        <v>924</v>
      </c>
      <c r="K968" s="21"/>
      <c r="L968" s="11"/>
      <c r="M968" s="12"/>
    </row>
    <row r="969" ht="16" customHeight="1" spans="1:13">
      <c r="A969" s="21">
        <f t="shared" si="15"/>
        <v>966</v>
      </c>
      <c r="B969" s="11" t="s">
        <v>3135</v>
      </c>
      <c r="C969" s="11" t="s">
        <v>3136</v>
      </c>
      <c r="D969" s="13">
        <v>20</v>
      </c>
      <c r="E969" s="13" t="s">
        <v>39</v>
      </c>
      <c r="F969" s="13" t="s">
        <v>3137</v>
      </c>
      <c r="G969" s="13" t="s">
        <v>9</v>
      </c>
      <c r="H969" s="14" t="s">
        <v>3138</v>
      </c>
      <c r="I969" s="14" t="s">
        <v>42</v>
      </c>
      <c r="J969" s="21" t="s">
        <v>359</v>
      </c>
      <c r="K969" s="21"/>
      <c r="L969" s="11"/>
      <c r="M969" s="12"/>
    </row>
    <row r="970" ht="16" customHeight="1" spans="1:13">
      <c r="A970" s="21">
        <f t="shared" si="15"/>
        <v>967</v>
      </c>
      <c r="B970" s="11" t="s">
        <v>3139</v>
      </c>
      <c r="C970" s="135" t="s">
        <v>3140</v>
      </c>
      <c r="D970" s="13">
        <v>20</v>
      </c>
      <c r="E970" s="13" t="s">
        <v>39</v>
      </c>
      <c r="F970" s="13" t="s">
        <v>3137</v>
      </c>
      <c r="G970" s="13" t="s">
        <v>9</v>
      </c>
      <c r="H970" s="133" t="s">
        <v>3141</v>
      </c>
      <c r="I970" s="14" t="s">
        <v>42</v>
      </c>
      <c r="J970" s="21" t="s">
        <v>359</v>
      </c>
      <c r="K970" s="21"/>
      <c r="L970" s="11"/>
      <c r="M970" s="12"/>
    </row>
    <row r="971" ht="16" customHeight="1" spans="1:13">
      <c r="A971" s="21">
        <f t="shared" si="15"/>
        <v>968</v>
      </c>
      <c r="B971" s="11" t="s">
        <v>3142</v>
      </c>
      <c r="C971" s="135" t="s">
        <v>3143</v>
      </c>
      <c r="D971" s="13">
        <v>20</v>
      </c>
      <c r="E971" s="13" t="s">
        <v>39</v>
      </c>
      <c r="F971" s="13" t="s">
        <v>3137</v>
      </c>
      <c r="G971" s="13" t="s">
        <v>9</v>
      </c>
      <c r="H971" s="133" t="s">
        <v>3144</v>
      </c>
      <c r="I971" s="14" t="s">
        <v>42</v>
      </c>
      <c r="J971" s="21" t="s">
        <v>359</v>
      </c>
      <c r="K971" s="21"/>
      <c r="L971" s="11"/>
      <c r="M971" s="12"/>
    </row>
    <row r="972" ht="16" customHeight="1" spans="1:13">
      <c r="A972" s="21">
        <f t="shared" si="15"/>
        <v>969</v>
      </c>
      <c r="B972" s="11" t="s">
        <v>3145</v>
      </c>
      <c r="C972" s="135" t="s">
        <v>3146</v>
      </c>
      <c r="D972" s="13">
        <v>20</v>
      </c>
      <c r="E972" s="13" t="s">
        <v>39</v>
      </c>
      <c r="F972" s="13" t="s">
        <v>3137</v>
      </c>
      <c r="G972" s="13" t="s">
        <v>9</v>
      </c>
      <c r="H972" s="133" t="s">
        <v>3147</v>
      </c>
      <c r="I972" s="14" t="s">
        <v>42</v>
      </c>
      <c r="J972" s="21" t="s">
        <v>630</v>
      </c>
      <c r="K972" s="21"/>
      <c r="L972" s="11"/>
      <c r="M972" s="12"/>
    </row>
    <row r="973" ht="16" customHeight="1" spans="1:13">
      <c r="A973" s="21">
        <f t="shared" si="15"/>
        <v>970</v>
      </c>
      <c r="B973" s="11" t="s">
        <v>3148</v>
      </c>
      <c r="C973" s="135" t="s">
        <v>3149</v>
      </c>
      <c r="D973" s="13">
        <v>20</v>
      </c>
      <c r="E973" s="13" t="s">
        <v>39</v>
      </c>
      <c r="F973" s="13" t="s">
        <v>3137</v>
      </c>
      <c r="G973" s="13" t="s">
        <v>9</v>
      </c>
      <c r="H973" s="133" t="s">
        <v>3150</v>
      </c>
      <c r="I973" s="14" t="s">
        <v>42</v>
      </c>
      <c r="J973" s="21" t="s">
        <v>630</v>
      </c>
      <c r="K973" s="21"/>
      <c r="L973" s="11"/>
      <c r="M973" s="12"/>
    </row>
    <row r="974" ht="16" customHeight="1" spans="1:13">
      <c r="A974" s="21">
        <f t="shared" si="15"/>
        <v>971</v>
      </c>
      <c r="B974" s="11" t="s">
        <v>3151</v>
      </c>
      <c r="C974" s="135" t="s">
        <v>3152</v>
      </c>
      <c r="D974" s="13">
        <v>20</v>
      </c>
      <c r="E974" s="13" t="s">
        <v>39</v>
      </c>
      <c r="F974" s="13" t="s">
        <v>3137</v>
      </c>
      <c r="G974" s="13" t="s">
        <v>9</v>
      </c>
      <c r="H974" s="133" t="s">
        <v>3153</v>
      </c>
      <c r="I974" s="14" t="s">
        <v>42</v>
      </c>
      <c r="J974" s="21" t="s">
        <v>630</v>
      </c>
      <c r="K974" s="21"/>
      <c r="L974" s="11"/>
      <c r="M974" s="12"/>
    </row>
    <row r="975" ht="16" customHeight="1" spans="1:13">
      <c r="A975" s="21">
        <f t="shared" si="15"/>
        <v>972</v>
      </c>
      <c r="B975" s="11" t="s">
        <v>3154</v>
      </c>
      <c r="C975" s="135" t="s">
        <v>3155</v>
      </c>
      <c r="D975" s="13">
        <v>20</v>
      </c>
      <c r="E975" s="13" t="s">
        <v>39</v>
      </c>
      <c r="F975" s="13" t="s">
        <v>3137</v>
      </c>
      <c r="G975" s="13" t="s">
        <v>9</v>
      </c>
      <c r="H975" s="133" t="s">
        <v>3156</v>
      </c>
      <c r="I975" s="14" t="s">
        <v>42</v>
      </c>
      <c r="J975" s="21" t="s">
        <v>198</v>
      </c>
      <c r="K975" s="21"/>
      <c r="L975" s="11"/>
      <c r="M975" s="12"/>
    </row>
    <row r="976" ht="16" customHeight="1" spans="1:13">
      <c r="A976" s="21">
        <f t="shared" si="15"/>
        <v>973</v>
      </c>
      <c r="B976" s="11" t="s">
        <v>3157</v>
      </c>
      <c r="C976" s="135" t="s">
        <v>3158</v>
      </c>
      <c r="D976" s="13">
        <v>20</v>
      </c>
      <c r="E976" s="13" t="s">
        <v>39</v>
      </c>
      <c r="F976" s="13" t="s">
        <v>3137</v>
      </c>
      <c r="G976" s="13" t="s">
        <v>9</v>
      </c>
      <c r="H976" s="133" t="s">
        <v>3159</v>
      </c>
      <c r="I976" s="14" t="s">
        <v>42</v>
      </c>
      <c r="J976" s="21" t="s">
        <v>198</v>
      </c>
      <c r="K976" s="21"/>
      <c r="L976" s="11"/>
      <c r="M976" s="12"/>
    </row>
    <row r="977" ht="16" customHeight="1" spans="1:13">
      <c r="A977" s="21">
        <f t="shared" si="15"/>
        <v>974</v>
      </c>
      <c r="B977" s="11" t="s">
        <v>3160</v>
      </c>
      <c r="C977" s="11" t="s">
        <v>3161</v>
      </c>
      <c r="D977" s="13">
        <v>20</v>
      </c>
      <c r="E977" s="13" t="s">
        <v>39</v>
      </c>
      <c r="F977" s="13" t="s">
        <v>3137</v>
      </c>
      <c r="G977" s="13" t="s">
        <v>9</v>
      </c>
      <c r="H977" s="133" t="s">
        <v>3162</v>
      </c>
      <c r="I977" s="14" t="s">
        <v>42</v>
      </c>
      <c r="J977" s="21" t="s">
        <v>1474</v>
      </c>
      <c r="K977" s="21"/>
      <c r="L977" s="11"/>
      <c r="M977" s="12"/>
    </row>
    <row r="978" ht="16" customHeight="1" spans="1:13">
      <c r="A978" s="21">
        <f t="shared" si="15"/>
        <v>975</v>
      </c>
      <c r="B978" s="11" t="s">
        <v>3163</v>
      </c>
      <c r="C978" s="135" t="s">
        <v>3164</v>
      </c>
      <c r="D978" s="13">
        <v>20</v>
      </c>
      <c r="E978" s="13" t="s">
        <v>39</v>
      </c>
      <c r="F978" s="13" t="s">
        <v>3137</v>
      </c>
      <c r="G978" s="13" t="s">
        <v>9</v>
      </c>
      <c r="H978" s="133" t="s">
        <v>3165</v>
      </c>
      <c r="I978" s="14" t="s">
        <v>42</v>
      </c>
      <c r="J978" s="21" t="s">
        <v>1474</v>
      </c>
      <c r="K978" s="21"/>
      <c r="L978" s="11"/>
      <c r="M978" s="12"/>
    </row>
    <row r="979" ht="16" customHeight="1" spans="1:13">
      <c r="A979" s="21">
        <f t="shared" si="15"/>
        <v>976</v>
      </c>
      <c r="B979" s="11" t="s">
        <v>3166</v>
      </c>
      <c r="C979" s="135" t="s">
        <v>3167</v>
      </c>
      <c r="D979" s="13">
        <v>20</v>
      </c>
      <c r="E979" s="13" t="s">
        <v>39</v>
      </c>
      <c r="F979" s="13" t="s">
        <v>3137</v>
      </c>
      <c r="G979" s="13" t="s">
        <v>9</v>
      </c>
      <c r="H979" s="133" t="s">
        <v>3168</v>
      </c>
      <c r="I979" s="14" t="s">
        <v>42</v>
      </c>
      <c r="J979" s="21" t="s">
        <v>1474</v>
      </c>
      <c r="K979" s="21"/>
      <c r="L979" s="11"/>
      <c r="M979" s="12"/>
    </row>
    <row r="980" ht="16" customHeight="1" spans="1:13">
      <c r="A980" s="21">
        <f t="shared" si="15"/>
        <v>977</v>
      </c>
      <c r="B980" s="11" t="s">
        <v>3169</v>
      </c>
      <c r="C980" s="135" t="s">
        <v>3170</v>
      </c>
      <c r="D980" s="13">
        <v>20</v>
      </c>
      <c r="E980" s="13" t="s">
        <v>39</v>
      </c>
      <c r="F980" s="13" t="s">
        <v>3137</v>
      </c>
      <c r="G980" s="13" t="s">
        <v>9</v>
      </c>
      <c r="H980" s="133" t="s">
        <v>3171</v>
      </c>
      <c r="I980" s="14" t="s">
        <v>42</v>
      </c>
      <c r="J980" s="21" t="s">
        <v>988</v>
      </c>
      <c r="K980" s="21"/>
      <c r="L980" s="11"/>
      <c r="M980" s="12"/>
    </row>
    <row r="981" ht="16" customHeight="1" spans="1:13">
      <c r="A981" s="21">
        <f t="shared" si="15"/>
        <v>978</v>
      </c>
      <c r="B981" s="11" t="s">
        <v>3172</v>
      </c>
      <c r="C981" s="11" t="s">
        <v>3173</v>
      </c>
      <c r="D981" s="13">
        <v>20</v>
      </c>
      <c r="E981" s="13" t="s">
        <v>39</v>
      </c>
      <c r="F981" s="13" t="s">
        <v>3137</v>
      </c>
      <c r="G981" s="13" t="s">
        <v>9</v>
      </c>
      <c r="H981" s="133" t="s">
        <v>3174</v>
      </c>
      <c r="I981" s="14" t="s">
        <v>42</v>
      </c>
      <c r="J981" s="21" t="s">
        <v>988</v>
      </c>
      <c r="K981" s="21"/>
      <c r="L981" s="11"/>
      <c r="M981" s="12"/>
    </row>
    <row r="982" s="57" customFormat="1" ht="16" customHeight="1" spans="1:13">
      <c r="A982" s="21">
        <f t="shared" si="15"/>
        <v>979</v>
      </c>
      <c r="B982" s="11" t="s">
        <v>3175</v>
      </c>
      <c r="C982" s="135" t="s">
        <v>3176</v>
      </c>
      <c r="D982" s="13">
        <v>30</v>
      </c>
      <c r="E982" s="13" t="s">
        <v>39</v>
      </c>
      <c r="F982" s="13" t="s">
        <v>3137</v>
      </c>
      <c r="G982" s="13" t="s">
        <v>9</v>
      </c>
      <c r="H982" s="133" t="s">
        <v>3177</v>
      </c>
      <c r="I982" s="14" t="s">
        <v>42</v>
      </c>
      <c r="J982" s="21" t="s">
        <v>136</v>
      </c>
      <c r="K982" s="21"/>
      <c r="L982" s="11"/>
      <c r="M982" s="12" t="s">
        <v>352</v>
      </c>
    </row>
    <row r="983" ht="16" customHeight="1" spans="1:13">
      <c r="A983" s="21">
        <f t="shared" si="15"/>
        <v>980</v>
      </c>
      <c r="B983" s="11" t="s">
        <v>3178</v>
      </c>
      <c r="C983" s="135" t="s">
        <v>3179</v>
      </c>
      <c r="D983" s="13">
        <v>20</v>
      </c>
      <c r="E983" s="13" t="s">
        <v>39</v>
      </c>
      <c r="F983" s="13" t="s">
        <v>3137</v>
      </c>
      <c r="G983" s="13" t="s">
        <v>9</v>
      </c>
      <c r="H983" s="133" t="s">
        <v>3180</v>
      </c>
      <c r="I983" s="14" t="s">
        <v>42</v>
      </c>
      <c r="J983" s="21" t="s">
        <v>136</v>
      </c>
      <c r="K983" s="21"/>
      <c r="L983" s="11"/>
      <c r="M983" s="12"/>
    </row>
    <row r="984" ht="16" customHeight="1" spans="1:13">
      <c r="A984" s="21">
        <f t="shared" si="15"/>
        <v>981</v>
      </c>
      <c r="B984" s="11" t="s">
        <v>3181</v>
      </c>
      <c r="C984" s="135" t="s">
        <v>3182</v>
      </c>
      <c r="D984" s="13">
        <v>20</v>
      </c>
      <c r="E984" s="13" t="s">
        <v>39</v>
      </c>
      <c r="F984" s="13" t="s">
        <v>3137</v>
      </c>
      <c r="G984" s="13" t="s">
        <v>9</v>
      </c>
      <c r="H984" s="133" t="s">
        <v>3183</v>
      </c>
      <c r="I984" s="14" t="s">
        <v>42</v>
      </c>
      <c r="J984" s="21" t="s">
        <v>177</v>
      </c>
      <c r="K984" s="21"/>
      <c r="L984" s="11"/>
      <c r="M984" s="12"/>
    </row>
    <row r="985" ht="16" customHeight="1" spans="1:13">
      <c r="A985" s="21">
        <f t="shared" si="15"/>
        <v>982</v>
      </c>
      <c r="B985" s="11" t="s">
        <v>3184</v>
      </c>
      <c r="C985" s="135" t="s">
        <v>3185</v>
      </c>
      <c r="D985" s="13">
        <v>20</v>
      </c>
      <c r="E985" s="13" t="s">
        <v>39</v>
      </c>
      <c r="F985" s="13" t="s">
        <v>3137</v>
      </c>
      <c r="G985" s="13" t="s">
        <v>9</v>
      </c>
      <c r="H985" s="133" t="s">
        <v>3186</v>
      </c>
      <c r="I985" s="14" t="s">
        <v>42</v>
      </c>
      <c r="J985" s="21" t="s">
        <v>177</v>
      </c>
      <c r="K985" s="21"/>
      <c r="L985" s="11"/>
      <c r="M985" s="12"/>
    </row>
    <row r="986" ht="16" customHeight="1" spans="1:13">
      <c r="A986" s="21">
        <f t="shared" si="15"/>
        <v>983</v>
      </c>
      <c r="B986" s="11" t="s">
        <v>3187</v>
      </c>
      <c r="C986" s="135" t="s">
        <v>3188</v>
      </c>
      <c r="D986" s="13">
        <v>20</v>
      </c>
      <c r="E986" s="13" t="s">
        <v>39</v>
      </c>
      <c r="F986" s="13" t="s">
        <v>3137</v>
      </c>
      <c r="G986" s="13" t="s">
        <v>9</v>
      </c>
      <c r="H986" s="14" t="s">
        <v>3189</v>
      </c>
      <c r="I986" s="14" t="s">
        <v>42</v>
      </c>
      <c r="J986" s="21" t="s">
        <v>177</v>
      </c>
      <c r="K986" s="21"/>
      <c r="L986" s="11"/>
      <c r="M986" s="12"/>
    </row>
    <row r="987" ht="16" customHeight="1" spans="1:13">
      <c r="A987" s="21">
        <f t="shared" si="15"/>
        <v>984</v>
      </c>
      <c r="B987" s="11" t="s">
        <v>3190</v>
      </c>
      <c r="C987" s="11" t="s">
        <v>3191</v>
      </c>
      <c r="D987" s="13">
        <v>20</v>
      </c>
      <c r="E987" s="13" t="s">
        <v>39</v>
      </c>
      <c r="F987" s="13" t="s">
        <v>3137</v>
      </c>
      <c r="G987" s="13" t="s">
        <v>9</v>
      </c>
      <c r="H987" s="14" t="s">
        <v>3192</v>
      </c>
      <c r="I987" s="14" t="s">
        <v>42</v>
      </c>
      <c r="J987" s="21" t="s">
        <v>43</v>
      </c>
      <c r="K987" s="21"/>
      <c r="L987" s="11" t="s">
        <v>3193</v>
      </c>
      <c r="M987" s="12"/>
    </row>
    <row r="988" ht="16" customHeight="1" spans="1:13">
      <c r="A988" s="21">
        <f t="shared" si="15"/>
        <v>985</v>
      </c>
      <c r="B988" s="11" t="s">
        <v>3194</v>
      </c>
      <c r="C988" s="135" t="s">
        <v>3195</v>
      </c>
      <c r="D988" s="13">
        <v>20</v>
      </c>
      <c r="E988" s="13" t="s">
        <v>39</v>
      </c>
      <c r="F988" s="13" t="s">
        <v>3137</v>
      </c>
      <c r="G988" s="13" t="s">
        <v>9</v>
      </c>
      <c r="H988" s="133" t="s">
        <v>3196</v>
      </c>
      <c r="I988" s="14" t="s">
        <v>42</v>
      </c>
      <c r="J988" s="21" t="s">
        <v>43</v>
      </c>
      <c r="K988" s="21"/>
      <c r="L988" s="11"/>
      <c r="M988" s="12"/>
    </row>
    <row r="989" ht="16" customHeight="1" spans="1:13">
      <c r="A989" s="21">
        <f t="shared" si="15"/>
        <v>986</v>
      </c>
      <c r="B989" s="11" t="s">
        <v>3197</v>
      </c>
      <c r="C989" s="135" t="s">
        <v>3198</v>
      </c>
      <c r="D989" s="13">
        <v>20</v>
      </c>
      <c r="E989" s="13" t="s">
        <v>39</v>
      </c>
      <c r="F989" s="13" t="s">
        <v>3137</v>
      </c>
      <c r="G989" s="13" t="s">
        <v>9</v>
      </c>
      <c r="H989" s="133" t="s">
        <v>3199</v>
      </c>
      <c r="I989" s="14" t="s">
        <v>42</v>
      </c>
      <c r="J989" s="21" t="s">
        <v>43</v>
      </c>
      <c r="K989" s="21"/>
      <c r="L989" s="11"/>
      <c r="M989" s="12"/>
    </row>
    <row r="990" ht="16" customHeight="1" spans="1:13">
      <c r="A990" s="21">
        <f t="shared" si="15"/>
        <v>987</v>
      </c>
      <c r="B990" s="11" t="s">
        <v>3200</v>
      </c>
      <c r="C990" s="135" t="s">
        <v>3201</v>
      </c>
      <c r="D990" s="13">
        <v>20</v>
      </c>
      <c r="E990" s="13" t="s">
        <v>39</v>
      </c>
      <c r="F990" s="13" t="s">
        <v>3137</v>
      </c>
      <c r="G990" s="13" t="s">
        <v>9</v>
      </c>
      <c r="H990" s="133" t="s">
        <v>3202</v>
      </c>
      <c r="I990" s="14" t="s">
        <v>42</v>
      </c>
      <c r="J990" s="21" t="s">
        <v>43</v>
      </c>
      <c r="K990" s="21"/>
      <c r="L990" s="11"/>
      <c r="M990" s="12"/>
    </row>
    <row r="991" ht="16" customHeight="1" spans="1:13">
      <c r="A991" s="21">
        <f t="shared" si="15"/>
        <v>988</v>
      </c>
      <c r="B991" s="11" t="s">
        <v>3203</v>
      </c>
      <c r="C991" s="135" t="s">
        <v>3204</v>
      </c>
      <c r="D991" s="13">
        <v>20</v>
      </c>
      <c r="E991" s="13" t="s">
        <v>39</v>
      </c>
      <c r="F991" s="13" t="s">
        <v>3137</v>
      </c>
      <c r="G991" s="13" t="s">
        <v>9</v>
      </c>
      <c r="H991" s="133" t="s">
        <v>3205</v>
      </c>
      <c r="I991" s="14" t="s">
        <v>42</v>
      </c>
      <c r="J991" s="21" t="s">
        <v>43</v>
      </c>
      <c r="K991" s="21"/>
      <c r="L991" s="11"/>
      <c r="M991" s="12"/>
    </row>
    <row r="992" ht="16" customHeight="1" spans="1:13">
      <c r="A992" s="21">
        <f t="shared" si="15"/>
        <v>989</v>
      </c>
      <c r="B992" s="11" t="s">
        <v>3206</v>
      </c>
      <c r="C992" s="135" t="s">
        <v>3207</v>
      </c>
      <c r="D992" s="13">
        <v>20</v>
      </c>
      <c r="E992" s="13" t="s">
        <v>39</v>
      </c>
      <c r="F992" s="13" t="s">
        <v>3137</v>
      </c>
      <c r="G992" s="13" t="s">
        <v>9</v>
      </c>
      <c r="H992" s="133" t="s">
        <v>3208</v>
      </c>
      <c r="I992" s="14" t="s">
        <v>42</v>
      </c>
      <c r="J992" s="21" t="s">
        <v>43</v>
      </c>
      <c r="K992" s="21"/>
      <c r="L992" s="11"/>
      <c r="M992" s="12"/>
    </row>
    <row r="993" ht="16" customHeight="1" spans="1:13">
      <c r="A993" s="21">
        <f t="shared" si="15"/>
        <v>990</v>
      </c>
      <c r="B993" s="11" t="s">
        <v>3209</v>
      </c>
      <c r="C993" s="135" t="s">
        <v>3210</v>
      </c>
      <c r="D993" s="13">
        <v>20</v>
      </c>
      <c r="E993" s="13" t="s">
        <v>39</v>
      </c>
      <c r="F993" s="13" t="s">
        <v>3137</v>
      </c>
      <c r="G993" s="13" t="s">
        <v>9</v>
      </c>
      <c r="H993" s="14" t="s">
        <v>3211</v>
      </c>
      <c r="I993" s="14" t="s">
        <v>42</v>
      </c>
      <c r="J993" s="21" t="s">
        <v>43</v>
      </c>
      <c r="K993" s="21"/>
      <c r="L993" s="11"/>
      <c r="M993" s="12"/>
    </row>
    <row r="994" ht="16" customHeight="1" spans="1:13">
      <c r="A994" s="21">
        <f t="shared" si="15"/>
        <v>991</v>
      </c>
      <c r="B994" s="11" t="s">
        <v>3212</v>
      </c>
      <c r="C994" s="135" t="s">
        <v>3213</v>
      </c>
      <c r="D994" s="13">
        <v>20</v>
      </c>
      <c r="E994" s="13" t="s">
        <v>39</v>
      </c>
      <c r="F994" s="13" t="s">
        <v>3137</v>
      </c>
      <c r="G994" s="13" t="s">
        <v>9</v>
      </c>
      <c r="H994" s="133" t="s">
        <v>3214</v>
      </c>
      <c r="I994" s="14" t="s">
        <v>42</v>
      </c>
      <c r="J994" s="21" t="s">
        <v>924</v>
      </c>
      <c r="K994" s="21"/>
      <c r="L994" s="11"/>
      <c r="M994" s="12"/>
    </row>
    <row r="995" ht="16" customHeight="1" spans="1:13">
      <c r="A995" s="21">
        <f t="shared" si="15"/>
        <v>992</v>
      </c>
      <c r="B995" s="11" t="s">
        <v>3215</v>
      </c>
      <c r="C995" s="135" t="s">
        <v>3216</v>
      </c>
      <c r="D995" s="13">
        <v>20</v>
      </c>
      <c r="E995" s="13" t="s">
        <v>39</v>
      </c>
      <c r="F995" s="13" t="s">
        <v>3217</v>
      </c>
      <c r="G995" s="13" t="s">
        <v>9</v>
      </c>
      <c r="H995" s="133" t="s">
        <v>3218</v>
      </c>
      <c r="I995" s="14" t="s">
        <v>42</v>
      </c>
      <c r="J995" s="21" t="s">
        <v>630</v>
      </c>
      <c r="K995" s="21"/>
      <c r="L995" s="11"/>
      <c r="M995" s="12"/>
    </row>
    <row r="996" ht="16" customHeight="1" spans="1:13">
      <c r="A996" s="21">
        <f t="shared" si="15"/>
        <v>993</v>
      </c>
      <c r="B996" s="11" t="s">
        <v>3219</v>
      </c>
      <c r="C996" s="135" t="s">
        <v>3220</v>
      </c>
      <c r="D996" s="13">
        <v>20</v>
      </c>
      <c r="E996" s="13" t="s">
        <v>39</v>
      </c>
      <c r="F996" s="13" t="s">
        <v>3217</v>
      </c>
      <c r="G996" s="13" t="s">
        <v>9</v>
      </c>
      <c r="H996" s="133" t="s">
        <v>3221</v>
      </c>
      <c r="I996" s="14" t="s">
        <v>42</v>
      </c>
      <c r="J996" s="21" t="s">
        <v>1958</v>
      </c>
      <c r="K996" s="21"/>
      <c r="L996" s="11"/>
      <c r="M996" s="12"/>
    </row>
    <row r="997" ht="16" customHeight="1" spans="1:13">
      <c r="A997" s="21">
        <f t="shared" si="15"/>
        <v>994</v>
      </c>
      <c r="B997" s="11" t="s">
        <v>3222</v>
      </c>
      <c r="C997" s="135" t="s">
        <v>3223</v>
      </c>
      <c r="D997" s="13">
        <v>20</v>
      </c>
      <c r="E997" s="13" t="s">
        <v>39</v>
      </c>
      <c r="F997" s="13" t="s">
        <v>3217</v>
      </c>
      <c r="G997" s="13" t="s">
        <v>9</v>
      </c>
      <c r="H997" s="133" t="s">
        <v>3224</v>
      </c>
      <c r="I997" s="14" t="s">
        <v>42</v>
      </c>
      <c r="J997" s="21" t="s">
        <v>1474</v>
      </c>
      <c r="K997" s="21"/>
      <c r="L997" s="11"/>
      <c r="M997" s="12"/>
    </row>
    <row r="998" ht="16" customHeight="1" spans="1:13">
      <c r="A998" s="21">
        <f t="shared" si="15"/>
        <v>995</v>
      </c>
      <c r="B998" s="11" t="s">
        <v>3225</v>
      </c>
      <c r="C998" s="135" t="s">
        <v>3226</v>
      </c>
      <c r="D998" s="13">
        <v>20</v>
      </c>
      <c r="E998" s="13" t="s">
        <v>39</v>
      </c>
      <c r="F998" s="13" t="s">
        <v>3217</v>
      </c>
      <c r="G998" s="13" t="s">
        <v>9</v>
      </c>
      <c r="H998" s="133" t="s">
        <v>3227</v>
      </c>
      <c r="I998" s="14" t="s">
        <v>42</v>
      </c>
      <c r="J998" s="21" t="s">
        <v>1474</v>
      </c>
      <c r="K998" s="21"/>
      <c r="L998" s="11"/>
      <c r="M998" s="12"/>
    </row>
    <row r="999" ht="16" customHeight="1" spans="1:13">
      <c r="A999" s="21">
        <f t="shared" si="15"/>
        <v>996</v>
      </c>
      <c r="B999" s="11" t="s">
        <v>3228</v>
      </c>
      <c r="C999" s="135" t="s">
        <v>3229</v>
      </c>
      <c r="D999" s="13">
        <v>20</v>
      </c>
      <c r="E999" s="13" t="s">
        <v>39</v>
      </c>
      <c r="F999" s="13" t="s">
        <v>3217</v>
      </c>
      <c r="G999" s="13" t="s">
        <v>9</v>
      </c>
      <c r="H999" s="133" t="s">
        <v>3230</v>
      </c>
      <c r="I999" s="14" t="s">
        <v>42</v>
      </c>
      <c r="J999" s="21" t="s">
        <v>198</v>
      </c>
      <c r="K999" s="21"/>
      <c r="L999" s="11"/>
      <c r="M999" s="12"/>
    </row>
    <row r="1000" ht="16" customHeight="1" spans="1:13">
      <c r="A1000" s="21">
        <f t="shared" si="15"/>
        <v>997</v>
      </c>
      <c r="B1000" s="11" t="s">
        <v>3231</v>
      </c>
      <c r="C1000" s="135" t="s">
        <v>3232</v>
      </c>
      <c r="D1000" s="13">
        <v>20</v>
      </c>
      <c r="E1000" s="13" t="s">
        <v>39</v>
      </c>
      <c r="F1000" s="13" t="s">
        <v>3217</v>
      </c>
      <c r="G1000" s="13" t="s">
        <v>9</v>
      </c>
      <c r="H1000" s="133" t="s">
        <v>3233</v>
      </c>
      <c r="I1000" s="14" t="s">
        <v>42</v>
      </c>
      <c r="J1000" s="21" t="s">
        <v>198</v>
      </c>
      <c r="K1000" s="21"/>
      <c r="L1000" s="11"/>
      <c r="M1000" s="12"/>
    </row>
    <row r="1001" ht="16" customHeight="1" spans="1:13">
      <c r="A1001" s="21">
        <f t="shared" si="15"/>
        <v>998</v>
      </c>
      <c r="B1001" s="11" t="s">
        <v>3234</v>
      </c>
      <c r="C1001" s="135" t="s">
        <v>3235</v>
      </c>
      <c r="D1001" s="13">
        <v>20</v>
      </c>
      <c r="E1001" s="13" t="s">
        <v>39</v>
      </c>
      <c r="F1001" s="13" t="s">
        <v>3217</v>
      </c>
      <c r="G1001" s="13" t="s">
        <v>9</v>
      </c>
      <c r="H1001" s="133" t="s">
        <v>3236</v>
      </c>
      <c r="I1001" s="14" t="s">
        <v>42</v>
      </c>
      <c r="J1001" s="21" t="s">
        <v>198</v>
      </c>
      <c r="K1001" s="21"/>
      <c r="L1001" s="11"/>
      <c r="M1001" s="12"/>
    </row>
    <row r="1002" ht="16" customHeight="1" spans="1:13">
      <c r="A1002" s="21">
        <f t="shared" si="15"/>
        <v>999</v>
      </c>
      <c r="B1002" s="11" t="s">
        <v>3237</v>
      </c>
      <c r="C1002" s="135" t="s">
        <v>3238</v>
      </c>
      <c r="D1002" s="13">
        <v>20</v>
      </c>
      <c r="E1002" s="13" t="s">
        <v>39</v>
      </c>
      <c r="F1002" s="13" t="s">
        <v>3217</v>
      </c>
      <c r="G1002" s="13" t="s">
        <v>9</v>
      </c>
      <c r="H1002" s="133" t="s">
        <v>3239</v>
      </c>
      <c r="I1002" s="14" t="s">
        <v>42</v>
      </c>
      <c r="J1002" s="21" t="s">
        <v>630</v>
      </c>
      <c r="K1002" s="21"/>
      <c r="L1002" s="11"/>
      <c r="M1002" s="12"/>
    </row>
    <row r="1003" ht="16" customHeight="1" spans="1:13">
      <c r="A1003" s="21">
        <f t="shared" si="15"/>
        <v>1000</v>
      </c>
      <c r="B1003" s="11" t="s">
        <v>3240</v>
      </c>
      <c r="C1003" s="11" t="s">
        <v>3241</v>
      </c>
      <c r="D1003" s="13">
        <v>20</v>
      </c>
      <c r="E1003" s="13" t="s">
        <v>39</v>
      </c>
      <c r="F1003" s="13" t="s">
        <v>3217</v>
      </c>
      <c r="G1003" s="13" t="s">
        <v>9</v>
      </c>
      <c r="H1003" s="133" t="s">
        <v>3242</v>
      </c>
      <c r="I1003" s="14" t="s">
        <v>42</v>
      </c>
      <c r="J1003" s="21" t="s">
        <v>177</v>
      </c>
      <c r="K1003" s="21" t="s">
        <v>3243</v>
      </c>
      <c r="L1003" s="11" t="s">
        <v>3244</v>
      </c>
      <c r="M1003" s="12"/>
    </row>
    <row r="1004" ht="16" customHeight="1" spans="1:13">
      <c r="A1004" s="21">
        <f t="shared" si="15"/>
        <v>1001</v>
      </c>
      <c r="B1004" s="11" t="s">
        <v>3245</v>
      </c>
      <c r="C1004" s="11" t="s">
        <v>3246</v>
      </c>
      <c r="D1004" s="13">
        <v>20</v>
      </c>
      <c r="E1004" s="13" t="s">
        <v>39</v>
      </c>
      <c r="F1004" s="13" t="s">
        <v>3217</v>
      </c>
      <c r="G1004" s="13" t="s">
        <v>9</v>
      </c>
      <c r="H1004" s="133" t="s">
        <v>3247</v>
      </c>
      <c r="I1004" s="14" t="s">
        <v>42</v>
      </c>
      <c r="J1004" s="21" t="s">
        <v>924</v>
      </c>
      <c r="K1004" s="21"/>
      <c r="L1004" s="11"/>
      <c r="M1004" s="12"/>
    </row>
    <row r="1005" ht="16" customHeight="1" spans="1:13">
      <c r="A1005" s="21">
        <f t="shared" si="15"/>
        <v>1002</v>
      </c>
      <c r="B1005" s="11" t="s">
        <v>3248</v>
      </c>
      <c r="C1005" s="11" t="s">
        <v>3249</v>
      </c>
      <c r="D1005" s="13">
        <v>20</v>
      </c>
      <c r="E1005" s="13" t="s">
        <v>39</v>
      </c>
      <c r="F1005" s="13" t="s">
        <v>3250</v>
      </c>
      <c r="G1005" s="13" t="s">
        <v>9</v>
      </c>
      <c r="H1005" s="14" t="s">
        <v>3251</v>
      </c>
      <c r="I1005" s="14" t="s">
        <v>42</v>
      </c>
      <c r="J1005" s="21" t="s">
        <v>359</v>
      </c>
      <c r="K1005" s="21"/>
      <c r="L1005" s="11"/>
      <c r="M1005" s="80" t="s">
        <v>3252</v>
      </c>
    </row>
    <row r="1006" ht="16" customHeight="1" spans="1:13">
      <c r="A1006" s="21">
        <f t="shared" si="15"/>
        <v>1003</v>
      </c>
      <c r="B1006" s="11" t="s">
        <v>3253</v>
      </c>
      <c r="C1006" s="135" t="s">
        <v>3254</v>
      </c>
      <c r="D1006" s="13">
        <v>20</v>
      </c>
      <c r="E1006" s="13" t="s">
        <v>39</v>
      </c>
      <c r="F1006" s="13" t="s">
        <v>3250</v>
      </c>
      <c r="G1006" s="13" t="s">
        <v>9</v>
      </c>
      <c r="H1006" s="133" t="s">
        <v>3255</v>
      </c>
      <c r="I1006" s="14" t="s">
        <v>42</v>
      </c>
      <c r="J1006" s="21" t="s">
        <v>359</v>
      </c>
      <c r="K1006" s="21"/>
      <c r="L1006" s="11"/>
      <c r="M1006" s="12"/>
    </row>
    <row r="1007" ht="16" customHeight="1" spans="1:13">
      <c r="A1007" s="21">
        <f t="shared" si="15"/>
        <v>1004</v>
      </c>
      <c r="B1007" s="11" t="s">
        <v>3256</v>
      </c>
      <c r="C1007" s="12" t="s">
        <v>3257</v>
      </c>
      <c r="D1007" s="13">
        <v>20</v>
      </c>
      <c r="E1007" s="13" t="s">
        <v>39</v>
      </c>
      <c r="F1007" s="13" t="s">
        <v>3250</v>
      </c>
      <c r="G1007" s="13" t="s">
        <v>9</v>
      </c>
      <c r="H1007" s="14" t="s">
        <v>3258</v>
      </c>
      <c r="I1007" s="14" t="s">
        <v>42</v>
      </c>
      <c r="J1007" s="21" t="s">
        <v>359</v>
      </c>
      <c r="K1007" s="21"/>
      <c r="L1007" s="11"/>
      <c r="M1007" s="12"/>
    </row>
    <row r="1008" ht="16" customHeight="1" spans="1:13">
      <c r="A1008" s="21">
        <f t="shared" si="15"/>
        <v>1005</v>
      </c>
      <c r="B1008" s="11" t="s">
        <v>3259</v>
      </c>
      <c r="C1008" s="12" t="s">
        <v>3260</v>
      </c>
      <c r="D1008" s="13">
        <v>20</v>
      </c>
      <c r="E1008" s="13" t="s">
        <v>39</v>
      </c>
      <c r="F1008" s="13" t="s">
        <v>3250</v>
      </c>
      <c r="G1008" s="13" t="s">
        <v>9</v>
      </c>
      <c r="H1008" s="14" t="s">
        <v>3261</v>
      </c>
      <c r="I1008" s="14" t="s">
        <v>42</v>
      </c>
      <c r="J1008" s="21" t="s">
        <v>359</v>
      </c>
      <c r="K1008" s="21"/>
      <c r="L1008" s="11"/>
      <c r="M1008" s="12"/>
    </row>
    <row r="1009" ht="16" customHeight="1" spans="1:13">
      <c r="A1009" s="21">
        <f t="shared" si="15"/>
        <v>1006</v>
      </c>
      <c r="B1009" s="11" t="s">
        <v>3262</v>
      </c>
      <c r="C1009" s="12" t="s">
        <v>3263</v>
      </c>
      <c r="D1009" s="13">
        <v>20</v>
      </c>
      <c r="E1009" s="13" t="s">
        <v>39</v>
      </c>
      <c r="F1009" s="13" t="s">
        <v>3250</v>
      </c>
      <c r="G1009" s="13" t="s">
        <v>9</v>
      </c>
      <c r="H1009" s="14" t="s">
        <v>3264</v>
      </c>
      <c r="I1009" s="14" t="s">
        <v>42</v>
      </c>
      <c r="J1009" s="21" t="s">
        <v>359</v>
      </c>
      <c r="K1009" s="21"/>
      <c r="L1009" s="11"/>
      <c r="M1009" s="12"/>
    </row>
    <row r="1010" ht="16" customHeight="1" spans="1:13">
      <c r="A1010" s="21">
        <f t="shared" si="15"/>
        <v>1007</v>
      </c>
      <c r="B1010" s="11" t="s">
        <v>3265</v>
      </c>
      <c r="C1010" s="135" t="s">
        <v>3266</v>
      </c>
      <c r="D1010" s="13">
        <v>20</v>
      </c>
      <c r="E1010" s="13" t="s">
        <v>39</v>
      </c>
      <c r="F1010" s="13" t="s">
        <v>3250</v>
      </c>
      <c r="G1010" s="13" t="s">
        <v>9</v>
      </c>
      <c r="H1010" s="133" t="s">
        <v>3267</v>
      </c>
      <c r="I1010" s="14" t="s">
        <v>42</v>
      </c>
      <c r="J1010" s="21" t="s">
        <v>43</v>
      </c>
      <c r="K1010" s="21"/>
      <c r="L1010" s="11"/>
      <c r="M1010" s="12"/>
    </row>
    <row r="1011" ht="16" customHeight="1" spans="1:13">
      <c r="A1011" s="21">
        <f t="shared" si="15"/>
        <v>1008</v>
      </c>
      <c r="B1011" s="11" t="s">
        <v>3268</v>
      </c>
      <c r="C1011" s="135" t="s">
        <v>3269</v>
      </c>
      <c r="D1011" s="13">
        <v>20</v>
      </c>
      <c r="E1011" s="13" t="s">
        <v>39</v>
      </c>
      <c r="F1011" s="13" t="s">
        <v>3250</v>
      </c>
      <c r="G1011" s="13" t="s">
        <v>9</v>
      </c>
      <c r="H1011" s="133" t="s">
        <v>3270</v>
      </c>
      <c r="I1011" s="14" t="s">
        <v>42</v>
      </c>
      <c r="J1011" s="21" t="s">
        <v>177</v>
      </c>
      <c r="K1011" s="21"/>
      <c r="L1011" s="11"/>
      <c r="M1011" s="12"/>
    </row>
    <row r="1012" ht="16" customHeight="1" spans="1:13">
      <c r="A1012" s="21">
        <f t="shared" si="15"/>
        <v>1009</v>
      </c>
      <c r="B1012" s="11" t="s">
        <v>3271</v>
      </c>
      <c r="C1012" s="135" t="s">
        <v>3272</v>
      </c>
      <c r="D1012" s="13">
        <v>20</v>
      </c>
      <c r="E1012" s="13" t="s">
        <v>39</v>
      </c>
      <c r="F1012" s="13" t="s">
        <v>3250</v>
      </c>
      <c r="G1012" s="13" t="s">
        <v>9</v>
      </c>
      <c r="H1012" s="14" t="s">
        <v>3273</v>
      </c>
      <c r="I1012" s="14" t="s">
        <v>42</v>
      </c>
      <c r="J1012" s="21" t="s">
        <v>177</v>
      </c>
      <c r="K1012" s="21"/>
      <c r="L1012" s="11"/>
      <c r="M1012" s="12"/>
    </row>
    <row r="1013" ht="16" customHeight="1" spans="1:13">
      <c r="A1013" s="21">
        <f t="shared" si="15"/>
        <v>1010</v>
      </c>
      <c r="B1013" s="11" t="s">
        <v>3274</v>
      </c>
      <c r="C1013" s="135" t="s">
        <v>3275</v>
      </c>
      <c r="D1013" s="13">
        <v>20</v>
      </c>
      <c r="E1013" s="13" t="s">
        <v>39</v>
      </c>
      <c r="F1013" s="13" t="s">
        <v>3250</v>
      </c>
      <c r="G1013" s="13" t="s">
        <v>9</v>
      </c>
      <c r="H1013" s="133" t="s">
        <v>3276</v>
      </c>
      <c r="I1013" s="14" t="s">
        <v>42</v>
      </c>
      <c r="J1013" s="21" t="s">
        <v>988</v>
      </c>
      <c r="K1013" s="21"/>
      <c r="L1013" s="11"/>
      <c r="M1013" s="12"/>
    </row>
    <row r="1014" ht="16" customHeight="1" spans="1:13">
      <c r="A1014" s="21">
        <f t="shared" si="15"/>
        <v>1011</v>
      </c>
      <c r="B1014" s="11" t="s">
        <v>3277</v>
      </c>
      <c r="C1014" s="135" t="s">
        <v>3278</v>
      </c>
      <c r="D1014" s="13">
        <v>20</v>
      </c>
      <c r="E1014" s="13" t="s">
        <v>39</v>
      </c>
      <c r="F1014" s="13" t="s">
        <v>3250</v>
      </c>
      <c r="G1014" s="13" t="s">
        <v>9</v>
      </c>
      <c r="H1014" s="133" t="s">
        <v>3279</v>
      </c>
      <c r="I1014" s="14" t="s">
        <v>42</v>
      </c>
      <c r="J1014" s="21" t="s">
        <v>988</v>
      </c>
      <c r="K1014" s="21"/>
      <c r="L1014" s="11"/>
      <c r="M1014" s="12"/>
    </row>
    <row r="1015" ht="16" customHeight="1" spans="1:13">
      <c r="A1015" s="21">
        <f t="shared" si="15"/>
        <v>1012</v>
      </c>
      <c r="B1015" s="11" t="s">
        <v>3280</v>
      </c>
      <c r="C1015" s="135" t="s">
        <v>3281</v>
      </c>
      <c r="D1015" s="13">
        <v>20</v>
      </c>
      <c r="E1015" s="13" t="s">
        <v>39</v>
      </c>
      <c r="F1015" s="13" t="s">
        <v>3250</v>
      </c>
      <c r="G1015" s="13" t="s">
        <v>9</v>
      </c>
      <c r="H1015" s="133" t="s">
        <v>3282</v>
      </c>
      <c r="I1015" s="14" t="s">
        <v>42</v>
      </c>
      <c r="J1015" s="21" t="s">
        <v>988</v>
      </c>
      <c r="K1015" s="21"/>
      <c r="L1015" s="11"/>
      <c r="M1015" s="12"/>
    </row>
    <row r="1016" ht="16" customHeight="1" spans="1:13">
      <c r="A1016" s="21">
        <f t="shared" si="15"/>
        <v>1013</v>
      </c>
      <c r="B1016" s="11" t="s">
        <v>3283</v>
      </c>
      <c r="C1016" s="135" t="s">
        <v>3284</v>
      </c>
      <c r="D1016" s="13">
        <v>20</v>
      </c>
      <c r="E1016" s="13" t="s">
        <v>39</v>
      </c>
      <c r="F1016" s="13" t="s">
        <v>3250</v>
      </c>
      <c r="G1016" s="13" t="s">
        <v>9</v>
      </c>
      <c r="H1016" s="133" t="s">
        <v>3285</v>
      </c>
      <c r="I1016" s="14" t="s">
        <v>42</v>
      </c>
      <c r="J1016" s="21" t="s">
        <v>630</v>
      </c>
      <c r="K1016" s="21"/>
      <c r="L1016" s="11"/>
      <c r="M1016" s="12"/>
    </row>
    <row r="1017" ht="16" customHeight="1" spans="1:13">
      <c r="A1017" s="21">
        <f t="shared" si="15"/>
        <v>1014</v>
      </c>
      <c r="B1017" s="11" t="s">
        <v>3286</v>
      </c>
      <c r="C1017" s="135" t="s">
        <v>3287</v>
      </c>
      <c r="D1017" s="13">
        <v>20</v>
      </c>
      <c r="E1017" s="13" t="s">
        <v>39</v>
      </c>
      <c r="F1017" s="13" t="s">
        <v>3250</v>
      </c>
      <c r="G1017" s="13" t="s">
        <v>9</v>
      </c>
      <c r="H1017" s="133" t="s">
        <v>3288</v>
      </c>
      <c r="I1017" s="14" t="s">
        <v>42</v>
      </c>
      <c r="J1017" s="21" t="s">
        <v>630</v>
      </c>
      <c r="K1017" s="21"/>
      <c r="L1017" s="11"/>
      <c r="M1017" s="12"/>
    </row>
    <row r="1018" ht="16" customHeight="1" spans="1:13">
      <c r="A1018" s="21">
        <f t="shared" si="15"/>
        <v>1015</v>
      </c>
      <c r="B1018" s="11" t="s">
        <v>3289</v>
      </c>
      <c r="C1018" s="135" t="s">
        <v>3290</v>
      </c>
      <c r="D1018" s="13">
        <v>20</v>
      </c>
      <c r="E1018" s="13" t="s">
        <v>39</v>
      </c>
      <c r="F1018" s="13" t="s">
        <v>3250</v>
      </c>
      <c r="G1018" s="13" t="s">
        <v>9</v>
      </c>
      <c r="H1018" s="14" t="s">
        <v>3291</v>
      </c>
      <c r="I1018" s="14" t="s">
        <v>42</v>
      </c>
      <c r="J1018" s="21" t="s">
        <v>630</v>
      </c>
      <c r="K1018" s="21"/>
      <c r="L1018" s="11"/>
      <c r="M1018" s="12"/>
    </row>
    <row r="1019" ht="16" customHeight="1" spans="1:13">
      <c r="A1019" s="21">
        <f t="shared" si="15"/>
        <v>1016</v>
      </c>
      <c r="B1019" s="11" t="s">
        <v>3292</v>
      </c>
      <c r="C1019" s="135" t="s">
        <v>3293</v>
      </c>
      <c r="D1019" s="13">
        <v>20</v>
      </c>
      <c r="E1019" s="13" t="s">
        <v>39</v>
      </c>
      <c r="F1019" s="13" t="s">
        <v>3250</v>
      </c>
      <c r="G1019" s="13" t="s">
        <v>9</v>
      </c>
      <c r="H1019" s="133" t="s">
        <v>3294</v>
      </c>
      <c r="I1019" s="14" t="s">
        <v>42</v>
      </c>
      <c r="J1019" s="21" t="s">
        <v>444</v>
      </c>
      <c r="K1019" s="21"/>
      <c r="L1019" s="11"/>
      <c r="M1019" s="12"/>
    </row>
    <row r="1020" ht="16" customHeight="1" spans="1:13">
      <c r="A1020" s="21">
        <f t="shared" si="15"/>
        <v>1017</v>
      </c>
      <c r="B1020" s="11" t="s">
        <v>3295</v>
      </c>
      <c r="C1020" s="135" t="s">
        <v>3296</v>
      </c>
      <c r="D1020" s="13">
        <v>20</v>
      </c>
      <c r="E1020" s="13" t="s">
        <v>39</v>
      </c>
      <c r="F1020" s="13" t="s">
        <v>3250</v>
      </c>
      <c r="G1020" s="13" t="s">
        <v>9</v>
      </c>
      <c r="H1020" s="133" t="s">
        <v>3297</v>
      </c>
      <c r="I1020" s="14" t="s">
        <v>42</v>
      </c>
      <c r="J1020" s="21" t="s">
        <v>444</v>
      </c>
      <c r="K1020" s="21"/>
      <c r="L1020" s="11"/>
      <c r="M1020" s="12"/>
    </row>
    <row r="1021" ht="16" customHeight="1" spans="1:13">
      <c r="A1021" s="21">
        <f t="shared" si="15"/>
        <v>1018</v>
      </c>
      <c r="B1021" s="11" t="s">
        <v>3298</v>
      </c>
      <c r="C1021" s="135" t="s">
        <v>3299</v>
      </c>
      <c r="D1021" s="13">
        <v>20</v>
      </c>
      <c r="E1021" s="13" t="s">
        <v>39</v>
      </c>
      <c r="F1021" s="13" t="s">
        <v>3250</v>
      </c>
      <c r="G1021" s="13" t="s">
        <v>9</v>
      </c>
      <c r="H1021" s="133" t="s">
        <v>3300</v>
      </c>
      <c r="I1021" s="14" t="s">
        <v>42</v>
      </c>
      <c r="J1021" s="21" t="s">
        <v>924</v>
      </c>
      <c r="K1021" s="21"/>
      <c r="L1021" s="11"/>
      <c r="M1021" s="12"/>
    </row>
    <row r="1022" ht="16" customHeight="1" spans="1:13">
      <c r="A1022" s="21">
        <f t="shared" si="15"/>
        <v>1019</v>
      </c>
      <c r="B1022" s="11" t="s">
        <v>3301</v>
      </c>
      <c r="C1022" s="135" t="s">
        <v>3302</v>
      </c>
      <c r="D1022" s="13">
        <v>20</v>
      </c>
      <c r="E1022" s="13" t="s">
        <v>39</v>
      </c>
      <c r="F1022" s="13" t="s">
        <v>3250</v>
      </c>
      <c r="G1022" s="13" t="s">
        <v>9</v>
      </c>
      <c r="H1022" s="133" t="s">
        <v>3303</v>
      </c>
      <c r="I1022" s="14" t="s">
        <v>42</v>
      </c>
      <c r="J1022" s="21" t="s">
        <v>1474</v>
      </c>
      <c r="K1022" s="21"/>
      <c r="L1022" s="11"/>
      <c r="M1022" s="12"/>
    </row>
    <row r="1023" ht="16" customHeight="1" spans="1:13">
      <c r="A1023" s="21">
        <f t="shared" si="15"/>
        <v>1020</v>
      </c>
      <c r="B1023" s="11" t="s">
        <v>3304</v>
      </c>
      <c r="C1023" s="135" t="s">
        <v>3305</v>
      </c>
      <c r="D1023" s="13">
        <v>20</v>
      </c>
      <c r="E1023" s="13" t="s">
        <v>39</v>
      </c>
      <c r="F1023" s="13" t="s">
        <v>3250</v>
      </c>
      <c r="G1023" s="13" t="s">
        <v>9</v>
      </c>
      <c r="H1023" s="133" t="s">
        <v>3306</v>
      </c>
      <c r="I1023" s="14" t="s">
        <v>42</v>
      </c>
      <c r="J1023" s="21" t="s">
        <v>1474</v>
      </c>
      <c r="K1023" s="21"/>
      <c r="L1023" s="11"/>
      <c r="M1023" s="12"/>
    </row>
    <row r="1024" ht="16" customHeight="1" spans="1:13">
      <c r="A1024" s="21">
        <f t="shared" si="15"/>
        <v>1021</v>
      </c>
      <c r="B1024" s="11" t="s">
        <v>3307</v>
      </c>
      <c r="C1024" s="11" t="s">
        <v>3308</v>
      </c>
      <c r="D1024" s="13">
        <v>20</v>
      </c>
      <c r="E1024" s="13" t="s">
        <v>39</v>
      </c>
      <c r="F1024" s="13" t="s">
        <v>1469</v>
      </c>
      <c r="G1024" s="13" t="s">
        <v>9</v>
      </c>
      <c r="H1024" s="14" t="s">
        <v>3309</v>
      </c>
      <c r="I1024" s="14" t="s">
        <v>42</v>
      </c>
      <c r="J1024" s="21" t="s">
        <v>136</v>
      </c>
      <c r="K1024" s="21"/>
      <c r="L1024" s="11"/>
      <c r="M1024" s="12"/>
    </row>
    <row r="1025" ht="16" customHeight="1" spans="1:13">
      <c r="A1025" s="21">
        <f t="shared" si="15"/>
        <v>1022</v>
      </c>
      <c r="B1025" s="11" t="s">
        <v>3310</v>
      </c>
      <c r="C1025" s="12" t="s">
        <v>3311</v>
      </c>
      <c r="D1025" s="13">
        <v>20</v>
      </c>
      <c r="E1025" s="13" t="s">
        <v>39</v>
      </c>
      <c r="F1025" s="13" t="s">
        <v>1469</v>
      </c>
      <c r="G1025" s="13" t="s">
        <v>9</v>
      </c>
      <c r="H1025" s="14" t="s">
        <v>3312</v>
      </c>
      <c r="I1025" s="14" t="s">
        <v>42</v>
      </c>
      <c r="J1025" s="21" t="s">
        <v>198</v>
      </c>
      <c r="K1025" s="21"/>
      <c r="L1025" s="11"/>
      <c r="M1025" s="12"/>
    </row>
    <row r="1026" ht="16" customHeight="1" spans="1:13">
      <c r="A1026" s="21">
        <f t="shared" si="15"/>
        <v>1023</v>
      </c>
      <c r="B1026" s="11" t="s">
        <v>3313</v>
      </c>
      <c r="C1026" s="12" t="s">
        <v>3314</v>
      </c>
      <c r="D1026" s="13">
        <v>20</v>
      </c>
      <c r="E1026" s="13" t="s">
        <v>39</v>
      </c>
      <c r="F1026" s="13" t="s">
        <v>1469</v>
      </c>
      <c r="G1026" s="13" t="s">
        <v>9</v>
      </c>
      <c r="H1026" s="14" t="s">
        <v>3315</v>
      </c>
      <c r="I1026" s="14" t="s">
        <v>42</v>
      </c>
      <c r="J1026" s="21" t="s">
        <v>198</v>
      </c>
      <c r="K1026" s="21"/>
      <c r="L1026" s="11"/>
      <c r="M1026" s="12"/>
    </row>
    <row r="1027" ht="16" customHeight="1" spans="1:13">
      <c r="A1027" s="21">
        <f t="shared" si="15"/>
        <v>1024</v>
      </c>
      <c r="B1027" s="11" t="s">
        <v>3316</v>
      </c>
      <c r="C1027" s="135" t="s">
        <v>3317</v>
      </c>
      <c r="D1027" s="13">
        <v>20</v>
      </c>
      <c r="E1027" s="13" t="s">
        <v>39</v>
      </c>
      <c r="F1027" s="13" t="s">
        <v>1469</v>
      </c>
      <c r="G1027" s="13" t="s">
        <v>9</v>
      </c>
      <c r="H1027" s="133" t="s">
        <v>3318</v>
      </c>
      <c r="I1027" s="14" t="s">
        <v>42</v>
      </c>
      <c r="J1027" s="21" t="s">
        <v>1474</v>
      </c>
      <c r="K1027" s="21"/>
      <c r="L1027" s="11"/>
      <c r="M1027" s="12"/>
    </row>
    <row r="1028" ht="16" customHeight="1" spans="1:13">
      <c r="A1028" s="21">
        <f t="shared" si="15"/>
        <v>1025</v>
      </c>
      <c r="B1028" s="11" t="s">
        <v>3319</v>
      </c>
      <c r="C1028" s="135" t="s">
        <v>3320</v>
      </c>
      <c r="D1028" s="13">
        <v>20</v>
      </c>
      <c r="E1028" s="13" t="s">
        <v>39</v>
      </c>
      <c r="F1028" s="13" t="s">
        <v>3321</v>
      </c>
      <c r="G1028" s="13" t="s">
        <v>9</v>
      </c>
      <c r="H1028" s="133" t="s">
        <v>3322</v>
      </c>
      <c r="I1028" s="14" t="s">
        <v>42</v>
      </c>
      <c r="J1028" s="21" t="s">
        <v>444</v>
      </c>
      <c r="K1028" s="21"/>
      <c r="L1028" s="11"/>
      <c r="M1028" s="12"/>
    </row>
    <row r="1029" ht="16" customHeight="1" spans="1:13">
      <c r="A1029" s="21">
        <f t="shared" ref="A1029:A1092" si="16">ROW(A1026)</f>
        <v>1026</v>
      </c>
      <c r="B1029" s="11" t="s">
        <v>3323</v>
      </c>
      <c r="C1029" s="12" t="s">
        <v>3324</v>
      </c>
      <c r="D1029" s="13">
        <v>20</v>
      </c>
      <c r="E1029" s="13" t="s">
        <v>39</v>
      </c>
      <c r="F1029" s="13" t="s">
        <v>3321</v>
      </c>
      <c r="G1029" s="13" t="s">
        <v>9</v>
      </c>
      <c r="H1029" s="14" t="s">
        <v>3325</v>
      </c>
      <c r="I1029" s="14" t="s">
        <v>42</v>
      </c>
      <c r="J1029" s="21" t="s">
        <v>177</v>
      </c>
      <c r="K1029" s="21"/>
      <c r="L1029" s="11"/>
      <c r="M1029" s="12"/>
    </row>
    <row r="1030" ht="16" customHeight="1" spans="1:13">
      <c r="A1030" s="21">
        <f t="shared" si="16"/>
        <v>1027</v>
      </c>
      <c r="B1030" s="11" t="s">
        <v>3326</v>
      </c>
      <c r="C1030" s="135" t="s">
        <v>3327</v>
      </c>
      <c r="D1030" s="13">
        <v>20</v>
      </c>
      <c r="E1030" s="13" t="s">
        <v>39</v>
      </c>
      <c r="F1030" s="13" t="s">
        <v>3321</v>
      </c>
      <c r="G1030" s="13" t="s">
        <v>9</v>
      </c>
      <c r="H1030" s="133" t="s">
        <v>3328</v>
      </c>
      <c r="I1030" s="14" t="s">
        <v>42</v>
      </c>
      <c r="J1030" s="21" t="s">
        <v>177</v>
      </c>
      <c r="K1030" s="21"/>
      <c r="L1030" s="11"/>
      <c r="M1030" s="12" t="s">
        <v>3329</v>
      </c>
    </row>
    <row r="1031" ht="16" customHeight="1" spans="1:13">
      <c r="A1031" s="21">
        <f t="shared" si="16"/>
        <v>1028</v>
      </c>
      <c r="B1031" s="11" t="s">
        <v>3330</v>
      </c>
      <c r="C1031" s="135" t="s">
        <v>3331</v>
      </c>
      <c r="D1031" s="13">
        <v>20</v>
      </c>
      <c r="E1031" s="13" t="s">
        <v>39</v>
      </c>
      <c r="F1031" s="13" t="s">
        <v>3321</v>
      </c>
      <c r="G1031" s="13" t="s">
        <v>9</v>
      </c>
      <c r="H1031" s="133" t="s">
        <v>3332</v>
      </c>
      <c r="I1031" s="14" t="s">
        <v>42</v>
      </c>
      <c r="J1031" s="21" t="s">
        <v>359</v>
      </c>
      <c r="K1031" s="21"/>
      <c r="L1031" s="11"/>
      <c r="M1031" s="12"/>
    </row>
    <row r="1032" ht="16" customHeight="1" spans="1:13">
      <c r="A1032" s="21">
        <f t="shared" si="16"/>
        <v>1029</v>
      </c>
      <c r="B1032" s="11" t="s">
        <v>3333</v>
      </c>
      <c r="C1032" s="135" t="s">
        <v>3334</v>
      </c>
      <c r="D1032" s="13">
        <v>20</v>
      </c>
      <c r="E1032" s="13" t="s">
        <v>39</v>
      </c>
      <c r="F1032" s="13" t="s">
        <v>3321</v>
      </c>
      <c r="G1032" s="13" t="s">
        <v>9</v>
      </c>
      <c r="H1032" s="133" t="s">
        <v>3335</v>
      </c>
      <c r="I1032" s="14" t="s">
        <v>42</v>
      </c>
      <c r="J1032" s="21" t="s">
        <v>359</v>
      </c>
      <c r="K1032" s="21"/>
      <c r="L1032" s="11"/>
      <c r="M1032" s="12"/>
    </row>
    <row r="1033" ht="16" customHeight="1" spans="1:13">
      <c r="A1033" s="21">
        <f t="shared" si="16"/>
        <v>1030</v>
      </c>
      <c r="B1033" s="11" t="s">
        <v>3336</v>
      </c>
      <c r="C1033" s="135" t="s">
        <v>3337</v>
      </c>
      <c r="D1033" s="13">
        <v>20</v>
      </c>
      <c r="E1033" s="13" t="s">
        <v>39</v>
      </c>
      <c r="F1033" s="13" t="s">
        <v>3321</v>
      </c>
      <c r="G1033" s="13" t="s">
        <v>9</v>
      </c>
      <c r="H1033" s="133" t="s">
        <v>3338</v>
      </c>
      <c r="I1033" s="14" t="s">
        <v>42</v>
      </c>
      <c r="J1033" s="21" t="s">
        <v>988</v>
      </c>
      <c r="K1033" s="21"/>
      <c r="L1033" s="11"/>
      <c r="M1033" s="12"/>
    </row>
    <row r="1034" ht="16" customHeight="1" spans="1:13">
      <c r="A1034" s="21">
        <f t="shared" si="16"/>
        <v>1031</v>
      </c>
      <c r="B1034" s="11" t="s">
        <v>3339</v>
      </c>
      <c r="C1034" s="135" t="s">
        <v>3340</v>
      </c>
      <c r="D1034" s="13">
        <v>20</v>
      </c>
      <c r="E1034" s="13" t="s">
        <v>39</v>
      </c>
      <c r="F1034" s="13" t="s">
        <v>3321</v>
      </c>
      <c r="G1034" s="13" t="s">
        <v>9</v>
      </c>
      <c r="H1034" s="133" t="s">
        <v>3341</v>
      </c>
      <c r="I1034" s="14" t="s">
        <v>42</v>
      </c>
      <c r="J1034" s="21" t="s">
        <v>988</v>
      </c>
      <c r="K1034" s="21"/>
      <c r="L1034" s="11"/>
      <c r="M1034" s="12"/>
    </row>
    <row r="1035" ht="16" customHeight="1" spans="1:13">
      <c r="A1035" s="21">
        <f t="shared" si="16"/>
        <v>1032</v>
      </c>
      <c r="B1035" s="11" t="s">
        <v>3342</v>
      </c>
      <c r="C1035" s="135" t="s">
        <v>3343</v>
      </c>
      <c r="D1035" s="13">
        <v>20</v>
      </c>
      <c r="E1035" s="13" t="s">
        <v>39</v>
      </c>
      <c r="F1035" s="13" t="s">
        <v>3321</v>
      </c>
      <c r="G1035" s="13" t="s">
        <v>9</v>
      </c>
      <c r="H1035" s="133" t="s">
        <v>3344</v>
      </c>
      <c r="I1035" s="14" t="s">
        <v>42</v>
      </c>
      <c r="J1035" s="21" t="s">
        <v>136</v>
      </c>
      <c r="K1035" s="21"/>
      <c r="L1035" s="11"/>
      <c r="M1035" s="12"/>
    </row>
    <row r="1036" ht="16" customHeight="1" spans="1:13">
      <c r="A1036" s="21">
        <f t="shared" si="16"/>
        <v>1033</v>
      </c>
      <c r="B1036" s="11" t="s">
        <v>3345</v>
      </c>
      <c r="C1036" s="135" t="s">
        <v>3346</v>
      </c>
      <c r="D1036" s="13">
        <v>20</v>
      </c>
      <c r="E1036" s="13" t="s">
        <v>39</v>
      </c>
      <c r="F1036" s="13" t="s">
        <v>3321</v>
      </c>
      <c r="G1036" s="13" t="s">
        <v>9</v>
      </c>
      <c r="H1036" s="133" t="s">
        <v>3347</v>
      </c>
      <c r="I1036" s="14" t="s">
        <v>42</v>
      </c>
      <c r="J1036" s="21" t="s">
        <v>136</v>
      </c>
      <c r="K1036" s="21"/>
      <c r="L1036" s="11"/>
      <c r="M1036" s="12"/>
    </row>
    <row r="1037" ht="16" customHeight="1" spans="1:13">
      <c r="A1037" s="21">
        <f t="shared" si="16"/>
        <v>1034</v>
      </c>
      <c r="B1037" s="11" t="s">
        <v>3348</v>
      </c>
      <c r="C1037" s="135" t="s">
        <v>3349</v>
      </c>
      <c r="D1037" s="13">
        <v>20</v>
      </c>
      <c r="E1037" s="13" t="s">
        <v>39</v>
      </c>
      <c r="F1037" s="13" t="s">
        <v>3321</v>
      </c>
      <c r="G1037" s="13" t="s">
        <v>9</v>
      </c>
      <c r="H1037" s="133" t="s">
        <v>3350</v>
      </c>
      <c r="I1037" s="14" t="s">
        <v>42</v>
      </c>
      <c r="J1037" s="21" t="s">
        <v>1474</v>
      </c>
      <c r="K1037" s="21"/>
      <c r="L1037" s="11"/>
      <c r="M1037" s="12"/>
    </row>
    <row r="1038" ht="16" customHeight="1" spans="1:13">
      <c r="A1038" s="21">
        <f t="shared" si="16"/>
        <v>1035</v>
      </c>
      <c r="B1038" s="11" t="s">
        <v>3351</v>
      </c>
      <c r="C1038" s="134" t="s">
        <v>3352</v>
      </c>
      <c r="D1038" s="13">
        <v>20</v>
      </c>
      <c r="E1038" s="13" t="s">
        <v>39</v>
      </c>
      <c r="F1038" s="13" t="s">
        <v>3321</v>
      </c>
      <c r="G1038" s="13" t="s">
        <v>9</v>
      </c>
      <c r="H1038" s="133" t="s">
        <v>3353</v>
      </c>
      <c r="I1038" s="14" t="s">
        <v>42</v>
      </c>
      <c r="J1038" s="21" t="s">
        <v>1474</v>
      </c>
      <c r="K1038" s="21"/>
      <c r="L1038" s="11"/>
      <c r="M1038" s="12"/>
    </row>
    <row r="1039" ht="16" customHeight="1" spans="1:13">
      <c r="A1039" s="21">
        <f t="shared" si="16"/>
        <v>1036</v>
      </c>
      <c r="B1039" s="11" t="s">
        <v>3354</v>
      </c>
      <c r="C1039" s="135" t="s">
        <v>3355</v>
      </c>
      <c r="D1039" s="13">
        <v>20</v>
      </c>
      <c r="E1039" s="13" t="s">
        <v>39</v>
      </c>
      <c r="F1039" s="13" t="s">
        <v>3321</v>
      </c>
      <c r="G1039" s="13" t="s">
        <v>9</v>
      </c>
      <c r="H1039" s="14" t="s">
        <v>3356</v>
      </c>
      <c r="I1039" s="14" t="s">
        <v>42</v>
      </c>
      <c r="J1039" s="21" t="s">
        <v>924</v>
      </c>
      <c r="K1039" s="21"/>
      <c r="L1039" s="11"/>
      <c r="M1039" s="12" t="s">
        <v>3357</v>
      </c>
    </row>
    <row r="1040" ht="16" customHeight="1" spans="1:13">
      <c r="A1040" s="21">
        <f t="shared" si="16"/>
        <v>1037</v>
      </c>
      <c r="B1040" s="11" t="s">
        <v>3358</v>
      </c>
      <c r="C1040" s="135" t="s">
        <v>3359</v>
      </c>
      <c r="D1040" s="13">
        <v>20</v>
      </c>
      <c r="E1040" s="13" t="s">
        <v>39</v>
      </c>
      <c r="F1040" s="13" t="s">
        <v>3321</v>
      </c>
      <c r="G1040" s="13" t="s">
        <v>9</v>
      </c>
      <c r="H1040" s="133" t="s">
        <v>3360</v>
      </c>
      <c r="I1040" s="14" t="s">
        <v>42</v>
      </c>
      <c r="J1040" s="21" t="s">
        <v>630</v>
      </c>
      <c r="K1040" s="21"/>
      <c r="L1040" s="11"/>
      <c r="M1040" s="12"/>
    </row>
    <row r="1041" ht="16" customHeight="1" spans="1:13">
      <c r="A1041" s="21">
        <f t="shared" si="16"/>
        <v>1038</v>
      </c>
      <c r="B1041" s="11" t="s">
        <v>3361</v>
      </c>
      <c r="C1041" s="12" t="s">
        <v>3362</v>
      </c>
      <c r="D1041" s="13">
        <v>20</v>
      </c>
      <c r="E1041" s="13" t="s">
        <v>39</v>
      </c>
      <c r="F1041" s="13" t="s">
        <v>3363</v>
      </c>
      <c r="G1041" s="13" t="s">
        <v>9</v>
      </c>
      <c r="H1041" s="14" t="s">
        <v>3364</v>
      </c>
      <c r="I1041" s="14" t="s">
        <v>42</v>
      </c>
      <c r="J1041" s="21" t="s">
        <v>560</v>
      </c>
      <c r="K1041" s="21"/>
      <c r="L1041" s="11"/>
      <c r="M1041" s="12"/>
    </row>
    <row r="1042" ht="16" customHeight="1" spans="1:13">
      <c r="A1042" s="21">
        <f t="shared" si="16"/>
        <v>1039</v>
      </c>
      <c r="B1042" s="11" t="s">
        <v>3365</v>
      </c>
      <c r="C1042" s="12" t="s">
        <v>3366</v>
      </c>
      <c r="D1042" s="13">
        <v>20</v>
      </c>
      <c r="E1042" s="13" t="s">
        <v>39</v>
      </c>
      <c r="F1042" s="13" t="s">
        <v>3363</v>
      </c>
      <c r="G1042" s="13" t="s">
        <v>9</v>
      </c>
      <c r="H1042" s="14" t="s">
        <v>3367</v>
      </c>
      <c r="I1042" s="14" t="s">
        <v>42</v>
      </c>
      <c r="J1042" s="21" t="s">
        <v>560</v>
      </c>
      <c r="K1042" s="21"/>
      <c r="L1042" s="11"/>
      <c r="M1042" s="12"/>
    </row>
    <row r="1043" ht="16" customHeight="1" spans="1:13">
      <c r="A1043" s="21">
        <f t="shared" si="16"/>
        <v>1040</v>
      </c>
      <c r="B1043" s="11" t="s">
        <v>3368</v>
      </c>
      <c r="C1043" s="12" t="s">
        <v>3369</v>
      </c>
      <c r="D1043" s="13">
        <v>20</v>
      </c>
      <c r="E1043" s="13" t="s">
        <v>39</v>
      </c>
      <c r="F1043" s="13" t="s">
        <v>3363</v>
      </c>
      <c r="G1043" s="13" t="s">
        <v>9</v>
      </c>
      <c r="H1043" s="14" t="s">
        <v>3370</v>
      </c>
      <c r="I1043" s="14" t="s">
        <v>42</v>
      </c>
      <c r="J1043" s="21" t="s">
        <v>177</v>
      </c>
      <c r="K1043" s="21"/>
      <c r="L1043" s="11"/>
      <c r="M1043" s="12" t="s">
        <v>3371</v>
      </c>
    </row>
    <row r="1044" ht="16" customHeight="1" spans="1:13">
      <c r="A1044" s="21">
        <f t="shared" si="16"/>
        <v>1041</v>
      </c>
      <c r="B1044" s="11" t="s">
        <v>3372</v>
      </c>
      <c r="C1044" s="12" t="s">
        <v>3373</v>
      </c>
      <c r="D1044" s="13">
        <v>20</v>
      </c>
      <c r="E1044" s="13" t="s">
        <v>39</v>
      </c>
      <c r="F1044" s="13" t="s">
        <v>3363</v>
      </c>
      <c r="G1044" s="13" t="s">
        <v>9</v>
      </c>
      <c r="H1044" s="14" t="s">
        <v>3374</v>
      </c>
      <c r="I1044" s="14" t="s">
        <v>42</v>
      </c>
      <c r="J1044" s="21" t="s">
        <v>177</v>
      </c>
      <c r="K1044" s="21"/>
      <c r="L1044" s="11"/>
      <c r="M1044" s="12"/>
    </row>
    <row r="1045" ht="16" customHeight="1" spans="1:13">
      <c r="A1045" s="21">
        <f t="shared" si="16"/>
        <v>1042</v>
      </c>
      <c r="B1045" s="11" t="s">
        <v>3375</v>
      </c>
      <c r="C1045" s="12" t="s">
        <v>3376</v>
      </c>
      <c r="D1045" s="13">
        <v>20</v>
      </c>
      <c r="E1045" s="13" t="s">
        <v>39</v>
      </c>
      <c r="F1045" s="13" t="s">
        <v>3363</v>
      </c>
      <c r="G1045" s="13" t="s">
        <v>9</v>
      </c>
      <c r="H1045" s="14" t="s">
        <v>3377</v>
      </c>
      <c r="I1045" s="14" t="s">
        <v>42</v>
      </c>
      <c r="J1045" s="21" t="s">
        <v>177</v>
      </c>
      <c r="K1045" s="21"/>
      <c r="L1045" s="11"/>
      <c r="M1045" s="12"/>
    </row>
    <row r="1046" ht="16" customHeight="1" spans="1:13">
      <c r="A1046" s="21">
        <f t="shared" si="16"/>
        <v>1043</v>
      </c>
      <c r="B1046" s="11" t="s">
        <v>3378</v>
      </c>
      <c r="C1046" s="11" t="s">
        <v>3379</v>
      </c>
      <c r="D1046" s="13">
        <v>20</v>
      </c>
      <c r="E1046" s="13" t="s">
        <v>39</v>
      </c>
      <c r="F1046" s="13" t="s">
        <v>3363</v>
      </c>
      <c r="G1046" s="13" t="s">
        <v>9</v>
      </c>
      <c r="H1046" s="14" t="s">
        <v>3380</v>
      </c>
      <c r="I1046" s="14" t="s">
        <v>42</v>
      </c>
      <c r="J1046" s="21" t="s">
        <v>630</v>
      </c>
      <c r="K1046" s="21"/>
      <c r="L1046" s="11"/>
      <c r="M1046" s="12"/>
    </row>
    <row r="1047" ht="16" customHeight="1" spans="1:13">
      <c r="A1047" s="21">
        <f t="shared" si="16"/>
        <v>1044</v>
      </c>
      <c r="B1047" s="11" t="s">
        <v>3381</v>
      </c>
      <c r="C1047" s="11" t="s">
        <v>3382</v>
      </c>
      <c r="D1047" s="13">
        <v>20</v>
      </c>
      <c r="E1047" s="13" t="s">
        <v>39</v>
      </c>
      <c r="F1047" s="13" t="s">
        <v>3363</v>
      </c>
      <c r="G1047" s="13" t="s">
        <v>9</v>
      </c>
      <c r="H1047" s="133" t="s">
        <v>3383</v>
      </c>
      <c r="I1047" s="14" t="s">
        <v>42</v>
      </c>
      <c r="J1047" s="21" t="s">
        <v>136</v>
      </c>
      <c r="K1047" s="21"/>
      <c r="L1047" s="11"/>
      <c r="M1047" s="12"/>
    </row>
    <row r="1048" ht="16" customHeight="1" spans="1:13">
      <c r="A1048" s="21">
        <f t="shared" si="16"/>
        <v>1045</v>
      </c>
      <c r="B1048" s="11" t="s">
        <v>3384</v>
      </c>
      <c r="C1048" s="135" t="s">
        <v>3385</v>
      </c>
      <c r="D1048" s="13">
        <v>20</v>
      </c>
      <c r="E1048" s="13" t="s">
        <v>39</v>
      </c>
      <c r="F1048" s="13" t="s">
        <v>3363</v>
      </c>
      <c r="G1048" s="13" t="s">
        <v>9</v>
      </c>
      <c r="H1048" s="14" t="s">
        <v>3386</v>
      </c>
      <c r="I1048" s="14" t="s">
        <v>42</v>
      </c>
      <c r="J1048" s="21" t="s">
        <v>988</v>
      </c>
      <c r="K1048" s="21"/>
      <c r="L1048" s="11"/>
      <c r="M1048" s="12"/>
    </row>
    <row r="1049" ht="16" customHeight="1" spans="1:13">
      <c r="A1049" s="21">
        <f t="shared" si="16"/>
        <v>1046</v>
      </c>
      <c r="B1049" s="11" t="s">
        <v>3387</v>
      </c>
      <c r="C1049" s="12" t="s">
        <v>3388</v>
      </c>
      <c r="D1049" s="13">
        <v>20</v>
      </c>
      <c r="E1049" s="13" t="s">
        <v>39</v>
      </c>
      <c r="F1049" s="13" t="s">
        <v>3363</v>
      </c>
      <c r="G1049" s="13" t="s">
        <v>9</v>
      </c>
      <c r="H1049" s="14" t="s">
        <v>3389</v>
      </c>
      <c r="I1049" s="14" t="s">
        <v>42</v>
      </c>
      <c r="J1049" s="21" t="s">
        <v>359</v>
      </c>
      <c r="K1049" s="21"/>
      <c r="L1049" s="11">
        <v>18033322622</v>
      </c>
      <c r="M1049" s="12"/>
    </row>
    <row r="1050" ht="16" customHeight="1" spans="1:13">
      <c r="A1050" s="21">
        <f t="shared" si="16"/>
        <v>1047</v>
      </c>
      <c r="B1050" s="11" t="s">
        <v>3390</v>
      </c>
      <c r="C1050" s="11" t="s">
        <v>3391</v>
      </c>
      <c r="D1050" s="13">
        <v>20</v>
      </c>
      <c r="E1050" s="13" t="s">
        <v>39</v>
      </c>
      <c r="F1050" s="13" t="s">
        <v>3363</v>
      </c>
      <c r="G1050" s="13" t="s">
        <v>9</v>
      </c>
      <c r="H1050" s="133" t="s">
        <v>3392</v>
      </c>
      <c r="I1050" s="14" t="s">
        <v>42</v>
      </c>
      <c r="J1050" s="21" t="s">
        <v>359</v>
      </c>
      <c r="K1050" s="21"/>
      <c r="L1050" s="11"/>
      <c r="M1050" s="12"/>
    </row>
    <row r="1051" ht="16" customHeight="1" spans="1:13">
      <c r="A1051" s="21">
        <f t="shared" si="16"/>
        <v>1048</v>
      </c>
      <c r="B1051" s="11" t="s">
        <v>3393</v>
      </c>
      <c r="C1051" s="135" t="s">
        <v>3394</v>
      </c>
      <c r="D1051" s="13">
        <v>20</v>
      </c>
      <c r="E1051" s="13" t="s">
        <v>39</v>
      </c>
      <c r="F1051" s="13" t="s">
        <v>3363</v>
      </c>
      <c r="G1051" s="13" t="s">
        <v>9</v>
      </c>
      <c r="H1051" s="133" t="s">
        <v>3395</v>
      </c>
      <c r="I1051" s="14" t="s">
        <v>42</v>
      </c>
      <c r="J1051" s="21" t="s">
        <v>359</v>
      </c>
      <c r="K1051" s="21"/>
      <c r="L1051" s="11"/>
      <c r="M1051" s="12"/>
    </row>
    <row r="1052" ht="16" customHeight="1" spans="1:13">
      <c r="A1052" s="21">
        <f t="shared" si="16"/>
        <v>1049</v>
      </c>
      <c r="B1052" s="11" t="s">
        <v>3396</v>
      </c>
      <c r="C1052" s="135" t="s">
        <v>3397</v>
      </c>
      <c r="D1052" s="13">
        <v>20</v>
      </c>
      <c r="E1052" s="13" t="s">
        <v>39</v>
      </c>
      <c r="F1052" s="13" t="s">
        <v>3363</v>
      </c>
      <c r="G1052" s="13" t="s">
        <v>9</v>
      </c>
      <c r="H1052" s="133" t="s">
        <v>3398</v>
      </c>
      <c r="I1052" s="14" t="s">
        <v>42</v>
      </c>
      <c r="J1052" s="21" t="s">
        <v>198</v>
      </c>
      <c r="K1052" s="21"/>
      <c r="L1052" s="11"/>
      <c r="M1052" s="12"/>
    </row>
    <row r="1053" ht="16" customHeight="1" spans="1:13">
      <c r="A1053" s="21">
        <f t="shared" si="16"/>
        <v>1050</v>
      </c>
      <c r="B1053" s="11" t="s">
        <v>833</v>
      </c>
      <c r="C1053" s="135" t="s">
        <v>3399</v>
      </c>
      <c r="D1053" s="13">
        <v>20</v>
      </c>
      <c r="E1053" s="13" t="s">
        <v>39</v>
      </c>
      <c r="F1053" s="13" t="s">
        <v>3363</v>
      </c>
      <c r="G1053" s="13" t="s">
        <v>9</v>
      </c>
      <c r="H1053" s="133" t="s">
        <v>3400</v>
      </c>
      <c r="I1053" s="14" t="s">
        <v>42</v>
      </c>
      <c r="J1053" s="21" t="s">
        <v>198</v>
      </c>
      <c r="K1053" s="21"/>
      <c r="L1053" s="11"/>
      <c r="M1053" s="12"/>
    </row>
    <row r="1054" ht="16" customHeight="1" spans="1:13">
      <c r="A1054" s="21">
        <f t="shared" si="16"/>
        <v>1051</v>
      </c>
      <c r="B1054" s="11" t="s">
        <v>3401</v>
      </c>
      <c r="C1054" s="135" t="s">
        <v>3402</v>
      </c>
      <c r="D1054" s="13">
        <v>20</v>
      </c>
      <c r="E1054" s="13" t="s">
        <v>39</v>
      </c>
      <c r="F1054" s="13" t="s">
        <v>3363</v>
      </c>
      <c r="G1054" s="13" t="s">
        <v>9</v>
      </c>
      <c r="H1054" s="133" t="s">
        <v>3403</v>
      </c>
      <c r="I1054" s="14" t="s">
        <v>42</v>
      </c>
      <c r="J1054" s="21" t="s">
        <v>198</v>
      </c>
      <c r="K1054" s="21"/>
      <c r="L1054" s="11"/>
      <c r="M1054" s="12"/>
    </row>
    <row r="1055" ht="16" customHeight="1" spans="1:13">
      <c r="A1055" s="21">
        <f t="shared" si="16"/>
        <v>1052</v>
      </c>
      <c r="B1055" s="11" t="s">
        <v>3404</v>
      </c>
      <c r="C1055" s="135" t="s">
        <v>3405</v>
      </c>
      <c r="D1055" s="13">
        <v>20</v>
      </c>
      <c r="E1055" s="13" t="s">
        <v>39</v>
      </c>
      <c r="F1055" s="13" t="s">
        <v>3363</v>
      </c>
      <c r="G1055" s="13" t="s">
        <v>9</v>
      </c>
      <c r="H1055" s="133" t="s">
        <v>3406</v>
      </c>
      <c r="I1055" s="14" t="s">
        <v>42</v>
      </c>
      <c r="J1055" s="21" t="s">
        <v>198</v>
      </c>
      <c r="K1055" s="21"/>
      <c r="L1055" s="11"/>
      <c r="M1055" s="12"/>
    </row>
    <row r="1056" ht="16" customHeight="1" spans="1:13">
      <c r="A1056" s="21">
        <f t="shared" si="16"/>
        <v>1053</v>
      </c>
      <c r="B1056" s="11" t="s">
        <v>3407</v>
      </c>
      <c r="C1056" s="135" t="s">
        <v>3408</v>
      </c>
      <c r="D1056" s="13">
        <v>20</v>
      </c>
      <c r="E1056" s="13" t="s">
        <v>39</v>
      </c>
      <c r="F1056" s="13" t="s">
        <v>3363</v>
      </c>
      <c r="G1056" s="13" t="s">
        <v>9</v>
      </c>
      <c r="H1056" s="133" t="s">
        <v>3409</v>
      </c>
      <c r="I1056" s="14" t="s">
        <v>42</v>
      </c>
      <c r="J1056" s="21" t="s">
        <v>444</v>
      </c>
      <c r="K1056" s="21"/>
      <c r="L1056" s="11"/>
      <c r="M1056" s="12"/>
    </row>
    <row r="1057" ht="16" customHeight="1" spans="1:13">
      <c r="A1057" s="21">
        <f t="shared" si="16"/>
        <v>1054</v>
      </c>
      <c r="B1057" s="11" t="s">
        <v>3410</v>
      </c>
      <c r="C1057" s="135" t="s">
        <v>3411</v>
      </c>
      <c r="D1057" s="13">
        <v>30</v>
      </c>
      <c r="E1057" s="13" t="s">
        <v>39</v>
      </c>
      <c r="F1057" s="13" t="s">
        <v>3363</v>
      </c>
      <c r="G1057" s="13" t="s">
        <v>9</v>
      </c>
      <c r="H1057" s="133" t="s">
        <v>3412</v>
      </c>
      <c r="I1057" s="14" t="s">
        <v>42</v>
      </c>
      <c r="J1057" s="21" t="s">
        <v>1474</v>
      </c>
      <c r="K1057" s="21"/>
      <c r="L1057" s="11"/>
      <c r="M1057" s="12" t="s">
        <v>148</v>
      </c>
    </row>
    <row r="1058" ht="16" customHeight="1" spans="1:13">
      <c r="A1058" s="21">
        <f t="shared" si="16"/>
        <v>1055</v>
      </c>
      <c r="B1058" s="11" t="s">
        <v>3413</v>
      </c>
      <c r="C1058" s="135" t="s">
        <v>3414</v>
      </c>
      <c r="D1058" s="13">
        <v>20</v>
      </c>
      <c r="E1058" s="13" t="s">
        <v>39</v>
      </c>
      <c r="F1058" s="13" t="s">
        <v>3363</v>
      </c>
      <c r="G1058" s="13" t="s">
        <v>9</v>
      </c>
      <c r="H1058" s="133" t="s">
        <v>3415</v>
      </c>
      <c r="I1058" s="14" t="s">
        <v>42</v>
      </c>
      <c r="J1058" s="21" t="s">
        <v>924</v>
      </c>
      <c r="K1058" s="21"/>
      <c r="L1058" s="11"/>
      <c r="M1058" s="12"/>
    </row>
    <row r="1059" ht="16" customHeight="1" spans="1:13">
      <c r="A1059" s="21">
        <f t="shared" si="16"/>
        <v>1056</v>
      </c>
      <c r="B1059" s="11" t="s">
        <v>3416</v>
      </c>
      <c r="C1059" s="135" t="s">
        <v>3417</v>
      </c>
      <c r="D1059" s="13">
        <v>20</v>
      </c>
      <c r="E1059" s="13" t="s">
        <v>39</v>
      </c>
      <c r="F1059" s="13" t="s">
        <v>3363</v>
      </c>
      <c r="G1059" s="13" t="s">
        <v>9</v>
      </c>
      <c r="H1059" s="133" t="s">
        <v>3418</v>
      </c>
      <c r="I1059" s="14" t="s">
        <v>42</v>
      </c>
      <c r="J1059" s="21" t="s">
        <v>924</v>
      </c>
      <c r="K1059" s="21"/>
      <c r="L1059" s="11"/>
      <c r="M1059" s="12"/>
    </row>
    <row r="1060" ht="16" customHeight="1" spans="1:13">
      <c r="A1060" s="21">
        <f t="shared" si="16"/>
        <v>1057</v>
      </c>
      <c r="B1060" s="11" t="s">
        <v>3419</v>
      </c>
      <c r="C1060" s="135" t="s">
        <v>3420</v>
      </c>
      <c r="D1060" s="13">
        <v>20</v>
      </c>
      <c r="E1060" s="13" t="s">
        <v>39</v>
      </c>
      <c r="F1060" s="13" t="s">
        <v>3363</v>
      </c>
      <c r="G1060" s="13" t="s">
        <v>9</v>
      </c>
      <c r="H1060" s="133" t="s">
        <v>3421</v>
      </c>
      <c r="I1060" s="14" t="s">
        <v>42</v>
      </c>
      <c r="J1060" s="21" t="s">
        <v>43</v>
      </c>
      <c r="K1060" s="21"/>
      <c r="L1060" s="11"/>
      <c r="M1060" s="12"/>
    </row>
    <row r="1061" ht="16" customHeight="1" spans="1:13">
      <c r="A1061" s="21">
        <f t="shared" si="16"/>
        <v>1058</v>
      </c>
      <c r="B1061" s="11" t="s">
        <v>3422</v>
      </c>
      <c r="C1061" s="135" t="s">
        <v>3423</v>
      </c>
      <c r="D1061" s="13">
        <v>20</v>
      </c>
      <c r="E1061" s="13" t="s">
        <v>39</v>
      </c>
      <c r="F1061" s="13" t="s">
        <v>3363</v>
      </c>
      <c r="G1061" s="13" t="s">
        <v>9</v>
      </c>
      <c r="H1061" s="133" t="s">
        <v>3424</v>
      </c>
      <c r="I1061" s="14" t="s">
        <v>42</v>
      </c>
      <c r="J1061" s="21" t="s">
        <v>43</v>
      </c>
      <c r="K1061" s="21"/>
      <c r="L1061" s="11"/>
      <c r="M1061" s="12"/>
    </row>
    <row r="1062" ht="16" customHeight="1" spans="1:13">
      <c r="A1062" s="21">
        <f t="shared" si="16"/>
        <v>1059</v>
      </c>
      <c r="B1062" s="11" t="s">
        <v>3425</v>
      </c>
      <c r="C1062" s="12" t="s">
        <v>3426</v>
      </c>
      <c r="D1062" s="13">
        <v>20</v>
      </c>
      <c r="E1062" s="13" t="s">
        <v>39</v>
      </c>
      <c r="F1062" s="13" t="s">
        <v>3427</v>
      </c>
      <c r="G1062" s="13" t="s">
        <v>9</v>
      </c>
      <c r="H1062" s="14" t="s">
        <v>3428</v>
      </c>
      <c r="I1062" s="14" t="s">
        <v>42</v>
      </c>
      <c r="J1062" s="21" t="s">
        <v>630</v>
      </c>
      <c r="K1062" s="21"/>
      <c r="L1062" s="11"/>
      <c r="M1062" s="12"/>
    </row>
    <row r="1063" ht="16" customHeight="1" spans="1:13">
      <c r="A1063" s="21">
        <f t="shared" si="16"/>
        <v>1060</v>
      </c>
      <c r="B1063" s="11" t="s">
        <v>3429</v>
      </c>
      <c r="C1063" s="135" t="s">
        <v>3430</v>
      </c>
      <c r="D1063" s="13">
        <v>20</v>
      </c>
      <c r="E1063" s="13" t="s">
        <v>39</v>
      </c>
      <c r="F1063" s="13" t="s">
        <v>3427</v>
      </c>
      <c r="G1063" s="13" t="s">
        <v>9</v>
      </c>
      <c r="H1063" s="133" t="s">
        <v>3431</v>
      </c>
      <c r="I1063" s="14" t="s">
        <v>42</v>
      </c>
      <c r="J1063" s="21" t="s">
        <v>630</v>
      </c>
      <c r="K1063" s="21"/>
      <c r="L1063" s="11"/>
      <c r="M1063" s="12"/>
    </row>
    <row r="1064" ht="16" customHeight="1" spans="1:13">
      <c r="A1064" s="21">
        <f t="shared" si="16"/>
        <v>1061</v>
      </c>
      <c r="B1064" s="11" t="s">
        <v>3432</v>
      </c>
      <c r="C1064" s="135" t="s">
        <v>3433</v>
      </c>
      <c r="D1064" s="13">
        <v>20</v>
      </c>
      <c r="E1064" s="13" t="s">
        <v>39</v>
      </c>
      <c r="F1064" s="13" t="s">
        <v>3427</v>
      </c>
      <c r="G1064" s="13" t="s">
        <v>9</v>
      </c>
      <c r="H1064" s="133" t="s">
        <v>3434</v>
      </c>
      <c r="I1064" s="14" t="s">
        <v>42</v>
      </c>
      <c r="J1064" s="21" t="s">
        <v>988</v>
      </c>
      <c r="K1064" s="21"/>
      <c r="L1064" s="11"/>
      <c r="M1064" s="12"/>
    </row>
    <row r="1065" ht="16" customHeight="1" spans="1:13">
      <c r="A1065" s="21">
        <f t="shared" si="16"/>
        <v>1062</v>
      </c>
      <c r="B1065" s="11" t="s">
        <v>3435</v>
      </c>
      <c r="C1065" s="12" t="s">
        <v>3436</v>
      </c>
      <c r="D1065" s="13">
        <v>20</v>
      </c>
      <c r="E1065" s="13" t="s">
        <v>39</v>
      </c>
      <c r="F1065" s="13" t="s">
        <v>3427</v>
      </c>
      <c r="G1065" s="13" t="s">
        <v>9</v>
      </c>
      <c r="H1065" s="14" t="s">
        <v>3437</v>
      </c>
      <c r="I1065" s="14" t="s">
        <v>42</v>
      </c>
      <c r="J1065" s="21" t="s">
        <v>988</v>
      </c>
      <c r="K1065" s="21"/>
      <c r="L1065" s="11"/>
      <c r="M1065" s="12"/>
    </row>
    <row r="1066" ht="16" customHeight="1" spans="1:13">
      <c r="A1066" s="21">
        <f t="shared" si="16"/>
        <v>1063</v>
      </c>
      <c r="B1066" s="11" t="s">
        <v>3438</v>
      </c>
      <c r="C1066" s="12" t="s">
        <v>3439</v>
      </c>
      <c r="D1066" s="13">
        <v>20</v>
      </c>
      <c r="E1066" s="13" t="s">
        <v>39</v>
      </c>
      <c r="F1066" s="13" t="s">
        <v>3427</v>
      </c>
      <c r="G1066" s="13" t="s">
        <v>9</v>
      </c>
      <c r="H1066" s="14" t="s">
        <v>3440</v>
      </c>
      <c r="I1066" s="14" t="s">
        <v>42</v>
      </c>
      <c r="J1066" s="21" t="s">
        <v>988</v>
      </c>
      <c r="K1066" s="21"/>
      <c r="L1066" s="11"/>
      <c r="M1066" s="12"/>
    </row>
    <row r="1067" ht="16" customHeight="1" spans="1:13">
      <c r="A1067" s="21">
        <f t="shared" si="16"/>
        <v>1064</v>
      </c>
      <c r="B1067" s="11" t="s">
        <v>3441</v>
      </c>
      <c r="C1067" s="12" t="s">
        <v>3442</v>
      </c>
      <c r="D1067" s="13">
        <v>20</v>
      </c>
      <c r="E1067" s="13" t="s">
        <v>39</v>
      </c>
      <c r="F1067" s="13" t="s">
        <v>3427</v>
      </c>
      <c r="G1067" s="13" t="s">
        <v>9</v>
      </c>
      <c r="H1067" s="14" t="s">
        <v>3443</v>
      </c>
      <c r="I1067" s="14" t="s">
        <v>42</v>
      </c>
      <c r="J1067" s="21" t="s">
        <v>177</v>
      </c>
      <c r="K1067" s="21"/>
      <c r="L1067" s="11"/>
      <c r="M1067" s="12"/>
    </row>
    <row r="1068" ht="16" customHeight="1" spans="1:13">
      <c r="A1068" s="21">
        <f t="shared" si="16"/>
        <v>1065</v>
      </c>
      <c r="B1068" s="11" t="s">
        <v>3444</v>
      </c>
      <c r="C1068" s="135" t="s">
        <v>3445</v>
      </c>
      <c r="D1068" s="13">
        <v>20</v>
      </c>
      <c r="E1068" s="13" t="s">
        <v>39</v>
      </c>
      <c r="F1068" s="13" t="s">
        <v>3427</v>
      </c>
      <c r="G1068" s="13" t="s">
        <v>9</v>
      </c>
      <c r="H1068" s="133" t="s">
        <v>3446</v>
      </c>
      <c r="I1068" s="14" t="s">
        <v>42</v>
      </c>
      <c r="J1068" s="21" t="s">
        <v>198</v>
      </c>
      <c r="K1068" s="21"/>
      <c r="L1068" s="11"/>
      <c r="M1068" s="12"/>
    </row>
    <row r="1069" ht="16" customHeight="1" spans="1:13">
      <c r="A1069" s="21">
        <f t="shared" si="16"/>
        <v>1066</v>
      </c>
      <c r="B1069" s="11" t="s">
        <v>3447</v>
      </c>
      <c r="C1069" s="135" t="s">
        <v>3448</v>
      </c>
      <c r="D1069" s="13">
        <v>20</v>
      </c>
      <c r="E1069" s="13" t="s">
        <v>39</v>
      </c>
      <c r="F1069" s="13" t="s">
        <v>3427</v>
      </c>
      <c r="G1069" s="13" t="s">
        <v>9</v>
      </c>
      <c r="H1069" s="133" t="s">
        <v>3449</v>
      </c>
      <c r="I1069" s="14" t="s">
        <v>42</v>
      </c>
      <c r="J1069" s="21" t="s">
        <v>444</v>
      </c>
      <c r="K1069" s="21"/>
      <c r="L1069" s="11"/>
      <c r="M1069" s="12"/>
    </row>
    <row r="1070" ht="16" customHeight="1" spans="1:13">
      <c r="A1070" s="21">
        <f t="shared" si="16"/>
        <v>1067</v>
      </c>
      <c r="B1070" s="11" t="s">
        <v>3450</v>
      </c>
      <c r="C1070" s="135" t="s">
        <v>3451</v>
      </c>
      <c r="D1070" s="13">
        <v>20</v>
      </c>
      <c r="E1070" s="13" t="s">
        <v>39</v>
      </c>
      <c r="F1070" s="13" t="s">
        <v>3427</v>
      </c>
      <c r="G1070" s="13" t="s">
        <v>9</v>
      </c>
      <c r="H1070" s="14" t="s">
        <v>3452</v>
      </c>
      <c r="I1070" s="14" t="s">
        <v>42</v>
      </c>
      <c r="J1070" s="21" t="s">
        <v>43</v>
      </c>
      <c r="K1070" s="21"/>
      <c r="L1070" s="11"/>
      <c r="M1070" s="12"/>
    </row>
    <row r="1071" ht="16" customHeight="1" spans="1:13">
      <c r="A1071" s="21">
        <f t="shared" si="16"/>
        <v>1068</v>
      </c>
      <c r="B1071" s="11" t="s">
        <v>3453</v>
      </c>
      <c r="C1071" s="11" t="s">
        <v>3454</v>
      </c>
      <c r="D1071" s="13">
        <v>20</v>
      </c>
      <c r="E1071" s="13" t="s">
        <v>39</v>
      </c>
      <c r="F1071" s="13" t="s">
        <v>3427</v>
      </c>
      <c r="G1071" s="13" t="s">
        <v>9</v>
      </c>
      <c r="H1071" s="14" t="s">
        <v>3455</v>
      </c>
      <c r="I1071" s="14" t="s">
        <v>42</v>
      </c>
      <c r="J1071" s="21" t="s">
        <v>198</v>
      </c>
      <c r="K1071" s="21"/>
      <c r="L1071" s="11"/>
      <c r="M1071" s="12"/>
    </row>
    <row r="1072" ht="16" customHeight="1" spans="1:13">
      <c r="A1072" s="21">
        <f t="shared" si="16"/>
        <v>1069</v>
      </c>
      <c r="B1072" s="11" t="s">
        <v>3456</v>
      </c>
      <c r="C1072" s="135" t="s">
        <v>3457</v>
      </c>
      <c r="D1072" s="13">
        <v>20</v>
      </c>
      <c r="E1072" s="13" t="s">
        <v>39</v>
      </c>
      <c r="F1072" s="13" t="s">
        <v>3427</v>
      </c>
      <c r="G1072" s="13" t="s">
        <v>9</v>
      </c>
      <c r="H1072" s="133" t="s">
        <v>3458</v>
      </c>
      <c r="I1072" s="14" t="s">
        <v>42</v>
      </c>
      <c r="J1072" s="21" t="s">
        <v>1474</v>
      </c>
      <c r="K1072" s="21"/>
      <c r="L1072" s="11"/>
      <c r="M1072" s="12"/>
    </row>
    <row r="1073" ht="16" customHeight="1" spans="1:13">
      <c r="A1073" s="21">
        <f t="shared" si="16"/>
        <v>1070</v>
      </c>
      <c r="B1073" s="11" t="s">
        <v>3459</v>
      </c>
      <c r="C1073" s="135" t="s">
        <v>3460</v>
      </c>
      <c r="D1073" s="13">
        <v>20</v>
      </c>
      <c r="E1073" s="13" t="s">
        <v>39</v>
      </c>
      <c r="F1073" s="13" t="s">
        <v>3427</v>
      </c>
      <c r="G1073" s="13" t="s">
        <v>9</v>
      </c>
      <c r="H1073" s="133" t="s">
        <v>3461</v>
      </c>
      <c r="I1073" s="14" t="s">
        <v>42</v>
      </c>
      <c r="J1073" s="21" t="s">
        <v>1474</v>
      </c>
      <c r="K1073" s="21"/>
      <c r="L1073" s="11"/>
      <c r="M1073" s="12"/>
    </row>
    <row r="1074" ht="16" customHeight="1" spans="1:13">
      <c r="A1074" s="21">
        <f t="shared" si="16"/>
        <v>1071</v>
      </c>
      <c r="B1074" s="11" t="s">
        <v>3462</v>
      </c>
      <c r="C1074" s="135" t="s">
        <v>3463</v>
      </c>
      <c r="D1074" s="13">
        <v>20</v>
      </c>
      <c r="E1074" s="13" t="s">
        <v>39</v>
      </c>
      <c r="F1074" s="13" t="s">
        <v>3427</v>
      </c>
      <c r="G1074" s="13" t="s">
        <v>9</v>
      </c>
      <c r="H1074" s="133" t="s">
        <v>3464</v>
      </c>
      <c r="I1074" s="14" t="s">
        <v>42</v>
      </c>
      <c r="J1074" s="21" t="s">
        <v>1474</v>
      </c>
      <c r="K1074" s="21"/>
      <c r="L1074" s="11"/>
      <c r="M1074" s="12"/>
    </row>
    <row r="1075" ht="16" customHeight="1" spans="1:13">
      <c r="A1075" s="21">
        <f t="shared" si="16"/>
        <v>1072</v>
      </c>
      <c r="B1075" s="11" t="s">
        <v>3465</v>
      </c>
      <c r="C1075" s="135" t="s">
        <v>3466</v>
      </c>
      <c r="D1075" s="13">
        <v>20</v>
      </c>
      <c r="E1075" s="13" t="s">
        <v>39</v>
      </c>
      <c r="F1075" s="13" t="s">
        <v>3427</v>
      </c>
      <c r="G1075" s="13" t="s">
        <v>9</v>
      </c>
      <c r="H1075" s="14" t="s">
        <v>3467</v>
      </c>
      <c r="I1075" s="14" t="s">
        <v>42</v>
      </c>
      <c r="J1075" s="21" t="s">
        <v>1474</v>
      </c>
      <c r="K1075" s="21"/>
      <c r="L1075" s="11"/>
      <c r="M1075" s="12"/>
    </row>
    <row r="1076" ht="16" customHeight="1" spans="1:13">
      <c r="A1076" s="21">
        <f t="shared" si="16"/>
        <v>1073</v>
      </c>
      <c r="B1076" s="11" t="s">
        <v>3468</v>
      </c>
      <c r="C1076" s="135" t="s">
        <v>3469</v>
      </c>
      <c r="D1076" s="13">
        <v>20</v>
      </c>
      <c r="E1076" s="13" t="s">
        <v>39</v>
      </c>
      <c r="F1076" s="13" t="s">
        <v>3427</v>
      </c>
      <c r="G1076" s="13" t="s">
        <v>9</v>
      </c>
      <c r="H1076" s="133" t="s">
        <v>3470</v>
      </c>
      <c r="I1076" s="14" t="s">
        <v>42</v>
      </c>
      <c r="J1076" s="21" t="s">
        <v>560</v>
      </c>
      <c r="K1076" s="21"/>
      <c r="L1076" s="11"/>
      <c r="M1076" s="12"/>
    </row>
    <row r="1077" ht="16" customHeight="1" spans="1:13">
      <c r="A1077" s="21">
        <f t="shared" si="16"/>
        <v>1074</v>
      </c>
      <c r="B1077" s="11" t="s">
        <v>3471</v>
      </c>
      <c r="C1077" s="134" t="s">
        <v>3472</v>
      </c>
      <c r="D1077" s="13">
        <v>20</v>
      </c>
      <c r="E1077" s="13" t="s">
        <v>39</v>
      </c>
      <c r="F1077" s="13" t="s">
        <v>3427</v>
      </c>
      <c r="G1077" s="13" t="s">
        <v>9</v>
      </c>
      <c r="H1077" s="133" t="s">
        <v>3473</v>
      </c>
      <c r="I1077" s="14" t="s">
        <v>42</v>
      </c>
      <c r="J1077" s="21" t="s">
        <v>136</v>
      </c>
      <c r="K1077" s="21"/>
      <c r="L1077" s="11"/>
      <c r="M1077" s="12"/>
    </row>
    <row r="1078" ht="16" customHeight="1" spans="1:13">
      <c r="A1078" s="21">
        <f t="shared" si="16"/>
        <v>1075</v>
      </c>
      <c r="B1078" s="11" t="s">
        <v>3474</v>
      </c>
      <c r="C1078" s="12" t="s">
        <v>3475</v>
      </c>
      <c r="D1078" s="13">
        <v>20</v>
      </c>
      <c r="E1078" s="13" t="s">
        <v>39</v>
      </c>
      <c r="F1078" s="13" t="s">
        <v>3476</v>
      </c>
      <c r="G1078" s="13" t="s">
        <v>9</v>
      </c>
      <c r="H1078" s="14" t="s">
        <v>3477</v>
      </c>
      <c r="I1078" s="14" t="s">
        <v>42</v>
      </c>
      <c r="J1078" s="21" t="s">
        <v>988</v>
      </c>
      <c r="K1078" s="21"/>
      <c r="L1078" s="11"/>
      <c r="M1078" s="12"/>
    </row>
    <row r="1079" s="57" customFormat="1" ht="16" customHeight="1" spans="1:13">
      <c r="A1079" s="21">
        <f t="shared" si="16"/>
        <v>1076</v>
      </c>
      <c r="B1079" s="11" t="s">
        <v>3478</v>
      </c>
      <c r="C1079" s="11" t="s">
        <v>3479</v>
      </c>
      <c r="D1079" s="13">
        <v>20</v>
      </c>
      <c r="E1079" s="13" t="s">
        <v>39</v>
      </c>
      <c r="F1079" s="13" t="s">
        <v>3476</v>
      </c>
      <c r="G1079" s="13" t="s">
        <v>9</v>
      </c>
      <c r="H1079" s="14" t="s">
        <v>3480</v>
      </c>
      <c r="I1079" s="14" t="s">
        <v>42</v>
      </c>
      <c r="J1079" s="21" t="s">
        <v>359</v>
      </c>
      <c r="K1079" s="21"/>
      <c r="L1079" s="11"/>
      <c r="M1079" s="12" t="s">
        <v>3481</v>
      </c>
    </row>
    <row r="1080" ht="16" customHeight="1" spans="1:13">
      <c r="A1080" s="21">
        <f t="shared" si="16"/>
        <v>1077</v>
      </c>
      <c r="B1080" s="11" t="s">
        <v>3482</v>
      </c>
      <c r="C1080" s="12" t="s">
        <v>3483</v>
      </c>
      <c r="D1080" s="13">
        <v>20</v>
      </c>
      <c r="E1080" s="13" t="s">
        <v>39</v>
      </c>
      <c r="F1080" s="13" t="s">
        <v>3476</v>
      </c>
      <c r="G1080" s="13" t="s">
        <v>9</v>
      </c>
      <c r="H1080" s="14" t="s">
        <v>3484</v>
      </c>
      <c r="I1080" s="14" t="s">
        <v>42</v>
      </c>
      <c r="J1080" s="21" t="s">
        <v>359</v>
      </c>
      <c r="K1080" s="21"/>
      <c r="L1080" s="11"/>
      <c r="M1080" s="12"/>
    </row>
    <row r="1081" ht="16" customHeight="1" spans="1:13">
      <c r="A1081" s="21">
        <f t="shared" si="16"/>
        <v>1078</v>
      </c>
      <c r="B1081" s="11" t="s">
        <v>3485</v>
      </c>
      <c r="C1081" s="135" t="s">
        <v>3486</v>
      </c>
      <c r="D1081" s="13">
        <v>20</v>
      </c>
      <c r="E1081" s="13" t="s">
        <v>39</v>
      </c>
      <c r="F1081" s="13" t="s">
        <v>3476</v>
      </c>
      <c r="G1081" s="13" t="s">
        <v>9</v>
      </c>
      <c r="H1081" s="133" t="s">
        <v>3487</v>
      </c>
      <c r="I1081" s="14" t="s">
        <v>42</v>
      </c>
      <c r="J1081" s="21" t="s">
        <v>444</v>
      </c>
      <c r="K1081" s="21"/>
      <c r="L1081" s="11"/>
      <c r="M1081" s="12"/>
    </row>
    <row r="1082" ht="16" customHeight="1" spans="1:13">
      <c r="A1082" s="21">
        <f t="shared" si="16"/>
        <v>1079</v>
      </c>
      <c r="B1082" s="11" t="s">
        <v>3488</v>
      </c>
      <c r="C1082" s="135" t="s">
        <v>3489</v>
      </c>
      <c r="D1082" s="13">
        <v>20</v>
      </c>
      <c r="E1082" s="13" t="s">
        <v>39</v>
      </c>
      <c r="F1082" s="13" t="s">
        <v>3476</v>
      </c>
      <c r="G1082" s="13" t="s">
        <v>9</v>
      </c>
      <c r="H1082" s="133" t="s">
        <v>3490</v>
      </c>
      <c r="I1082" s="14" t="s">
        <v>42</v>
      </c>
      <c r="J1082" s="21" t="s">
        <v>177</v>
      </c>
      <c r="K1082" s="21"/>
      <c r="L1082" s="11"/>
      <c r="M1082" s="12"/>
    </row>
    <row r="1083" ht="16" customHeight="1" spans="1:13">
      <c r="A1083" s="21">
        <f t="shared" si="16"/>
        <v>1080</v>
      </c>
      <c r="B1083" s="11" t="s">
        <v>3491</v>
      </c>
      <c r="C1083" s="11" t="s">
        <v>3492</v>
      </c>
      <c r="D1083" s="13">
        <v>20</v>
      </c>
      <c r="E1083" s="13" t="s">
        <v>39</v>
      </c>
      <c r="F1083" s="13" t="s">
        <v>3476</v>
      </c>
      <c r="G1083" s="13" t="s">
        <v>9</v>
      </c>
      <c r="H1083" s="14" t="s">
        <v>3493</v>
      </c>
      <c r="I1083" s="14" t="s">
        <v>42</v>
      </c>
      <c r="J1083" s="21" t="s">
        <v>177</v>
      </c>
      <c r="K1083" s="21" t="s">
        <v>3494</v>
      </c>
      <c r="L1083" s="11" t="s">
        <v>3495</v>
      </c>
      <c r="M1083" s="12"/>
    </row>
    <row r="1084" ht="16" customHeight="1" spans="1:13">
      <c r="A1084" s="21">
        <f t="shared" si="16"/>
        <v>1081</v>
      </c>
      <c r="B1084" s="11" t="s">
        <v>3496</v>
      </c>
      <c r="C1084" s="12" t="s">
        <v>3497</v>
      </c>
      <c r="D1084" s="13">
        <v>20</v>
      </c>
      <c r="E1084" s="13" t="s">
        <v>39</v>
      </c>
      <c r="F1084" s="13" t="s">
        <v>3476</v>
      </c>
      <c r="G1084" s="13" t="s">
        <v>9</v>
      </c>
      <c r="H1084" s="14" t="s">
        <v>3498</v>
      </c>
      <c r="I1084" s="14" t="s">
        <v>42</v>
      </c>
      <c r="J1084" s="21" t="s">
        <v>177</v>
      </c>
      <c r="K1084" s="21"/>
      <c r="L1084" s="11"/>
      <c r="M1084" s="12"/>
    </row>
    <row r="1085" ht="16" customHeight="1" spans="1:13">
      <c r="A1085" s="21">
        <f t="shared" si="16"/>
        <v>1082</v>
      </c>
      <c r="B1085" s="11" t="s">
        <v>3499</v>
      </c>
      <c r="C1085" s="12" t="s">
        <v>3500</v>
      </c>
      <c r="D1085" s="13">
        <v>20</v>
      </c>
      <c r="E1085" s="13" t="s">
        <v>39</v>
      </c>
      <c r="F1085" s="13" t="s">
        <v>3476</v>
      </c>
      <c r="G1085" s="13" t="s">
        <v>9</v>
      </c>
      <c r="H1085" s="14" t="s">
        <v>3501</v>
      </c>
      <c r="I1085" s="14" t="s">
        <v>42</v>
      </c>
      <c r="J1085" s="21" t="s">
        <v>198</v>
      </c>
      <c r="K1085" s="21"/>
      <c r="L1085" s="11"/>
      <c r="M1085" s="12"/>
    </row>
    <row r="1086" ht="16" customHeight="1" spans="1:13">
      <c r="A1086" s="21">
        <f t="shared" si="16"/>
        <v>1083</v>
      </c>
      <c r="B1086" s="11" t="s">
        <v>3502</v>
      </c>
      <c r="C1086" s="12" t="s">
        <v>3503</v>
      </c>
      <c r="D1086" s="13">
        <v>20</v>
      </c>
      <c r="E1086" s="13" t="s">
        <v>39</v>
      </c>
      <c r="F1086" s="13" t="s">
        <v>3476</v>
      </c>
      <c r="G1086" s="13" t="s">
        <v>9</v>
      </c>
      <c r="H1086" s="14" t="s">
        <v>3504</v>
      </c>
      <c r="I1086" s="14" t="s">
        <v>42</v>
      </c>
      <c r="J1086" s="21" t="s">
        <v>198</v>
      </c>
      <c r="K1086" s="21"/>
      <c r="L1086" s="11">
        <v>13602246836</v>
      </c>
      <c r="M1086" s="12"/>
    </row>
    <row r="1087" ht="16" customHeight="1" spans="1:13">
      <c r="A1087" s="21">
        <f t="shared" si="16"/>
        <v>1084</v>
      </c>
      <c r="B1087" s="11" t="s">
        <v>3505</v>
      </c>
      <c r="C1087" s="135" t="s">
        <v>3506</v>
      </c>
      <c r="D1087" s="13">
        <v>20</v>
      </c>
      <c r="E1087" s="13" t="s">
        <v>39</v>
      </c>
      <c r="F1087" s="13" t="s">
        <v>3476</v>
      </c>
      <c r="G1087" s="13" t="s">
        <v>9</v>
      </c>
      <c r="H1087" s="133" t="s">
        <v>3507</v>
      </c>
      <c r="I1087" s="14" t="s">
        <v>42</v>
      </c>
      <c r="J1087" s="21" t="s">
        <v>198</v>
      </c>
      <c r="K1087" s="21"/>
      <c r="L1087" s="11"/>
      <c r="M1087" s="12"/>
    </row>
    <row r="1088" ht="16" customHeight="1" spans="1:13">
      <c r="A1088" s="21">
        <f t="shared" si="16"/>
        <v>1085</v>
      </c>
      <c r="B1088" s="11" t="s">
        <v>3508</v>
      </c>
      <c r="C1088" s="11" t="s">
        <v>3509</v>
      </c>
      <c r="D1088" s="13">
        <v>20</v>
      </c>
      <c r="E1088" s="13" t="s">
        <v>39</v>
      </c>
      <c r="F1088" s="13" t="s">
        <v>3476</v>
      </c>
      <c r="G1088" s="13" t="s">
        <v>9</v>
      </c>
      <c r="H1088" s="133" t="s">
        <v>3510</v>
      </c>
      <c r="I1088" s="14" t="s">
        <v>42</v>
      </c>
      <c r="J1088" s="21" t="s">
        <v>560</v>
      </c>
      <c r="K1088" s="21"/>
      <c r="L1088" s="11"/>
      <c r="M1088" s="12"/>
    </row>
    <row r="1089" ht="16" customHeight="1" spans="1:13">
      <c r="A1089" s="21">
        <f t="shared" si="16"/>
        <v>1086</v>
      </c>
      <c r="B1089" s="11" t="s">
        <v>3511</v>
      </c>
      <c r="C1089" s="135" t="s">
        <v>3512</v>
      </c>
      <c r="D1089" s="13">
        <v>20</v>
      </c>
      <c r="E1089" s="13" t="s">
        <v>39</v>
      </c>
      <c r="F1089" s="13" t="s">
        <v>3476</v>
      </c>
      <c r="G1089" s="13" t="s">
        <v>9</v>
      </c>
      <c r="H1089" s="133" t="s">
        <v>3513</v>
      </c>
      <c r="I1089" s="14" t="s">
        <v>42</v>
      </c>
      <c r="J1089" s="21" t="s">
        <v>43</v>
      </c>
      <c r="K1089" s="21"/>
      <c r="L1089" s="11"/>
      <c r="M1089" s="12"/>
    </row>
    <row r="1090" ht="16" customHeight="1" spans="1:13">
      <c r="A1090" s="21">
        <f t="shared" si="16"/>
        <v>1087</v>
      </c>
      <c r="B1090" s="11" t="s">
        <v>3514</v>
      </c>
      <c r="C1090" s="135" t="s">
        <v>3515</v>
      </c>
      <c r="D1090" s="13">
        <v>20</v>
      </c>
      <c r="E1090" s="13" t="s">
        <v>39</v>
      </c>
      <c r="F1090" s="13" t="s">
        <v>3476</v>
      </c>
      <c r="G1090" s="13" t="s">
        <v>9</v>
      </c>
      <c r="H1090" s="14" t="s">
        <v>3516</v>
      </c>
      <c r="I1090" s="14" t="s">
        <v>42</v>
      </c>
      <c r="J1090" s="21" t="s">
        <v>43</v>
      </c>
      <c r="K1090" s="21"/>
      <c r="L1090" s="11"/>
      <c r="M1090" s="12"/>
    </row>
    <row r="1091" ht="16" customHeight="1" spans="1:13">
      <c r="A1091" s="21">
        <f t="shared" si="16"/>
        <v>1088</v>
      </c>
      <c r="B1091" s="11" t="s">
        <v>3517</v>
      </c>
      <c r="C1091" s="135" t="s">
        <v>3518</v>
      </c>
      <c r="D1091" s="13">
        <v>20</v>
      </c>
      <c r="E1091" s="13" t="s">
        <v>39</v>
      </c>
      <c r="F1091" s="13" t="s">
        <v>3476</v>
      </c>
      <c r="G1091" s="13" t="s">
        <v>9</v>
      </c>
      <c r="H1091" s="14" t="s">
        <v>3519</v>
      </c>
      <c r="I1091" s="14" t="s">
        <v>42</v>
      </c>
      <c r="J1091" s="21" t="s">
        <v>1474</v>
      </c>
      <c r="K1091" s="21"/>
      <c r="L1091" s="11"/>
      <c r="M1091" s="12"/>
    </row>
    <row r="1092" ht="16" customHeight="1" spans="1:13">
      <c r="A1092" s="21">
        <f t="shared" si="16"/>
        <v>1089</v>
      </c>
      <c r="B1092" s="11" t="s">
        <v>3520</v>
      </c>
      <c r="C1092" s="12" t="s">
        <v>3521</v>
      </c>
      <c r="D1092" s="13">
        <v>20</v>
      </c>
      <c r="E1092" s="13" t="s">
        <v>39</v>
      </c>
      <c r="F1092" s="13" t="s">
        <v>3476</v>
      </c>
      <c r="G1092" s="13" t="s">
        <v>9</v>
      </c>
      <c r="H1092" s="14" t="s">
        <v>3522</v>
      </c>
      <c r="I1092" s="14" t="s">
        <v>42</v>
      </c>
      <c r="J1092" s="21" t="s">
        <v>1474</v>
      </c>
      <c r="K1092" s="21"/>
      <c r="L1092" s="11"/>
      <c r="M1092" s="12"/>
    </row>
    <row r="1093" ht="16" customHeight="1" spans="1:13">
      <c r="A1093" s="21">
        <f t="shared" ref="A1093:A1156" si="17">ROW(A1090)</f>
        <v>1090</v>
      </c>
      <c r="B1093" s="11" t="s">
        <v>3523</v>
      </c>
      <c r="C1093" s="135" t="s">
        <v>3524</v>
      </c>
      <c r="D1093" s="13">
        <v>20</v>
      </c>
      <c r="E1093" s="13" t="s">
        <v>39</v>
      </c>
      <c r="F1093" s="13" t="s">
        <v>3476</v>
      </c>
      <c r="G1093" s="13" t="s">
        <v>9</v>
      </c>
      <c r="H1093" s="133" t="s">
        <v>3525</v>
      </c>
      <c r="I1093" s="14" t="s">
        <v>42</v>
      </c>
      <c r="J1093" s="21" t="s">
        <v>560</v>
      </c>
      <c r="K1093" s="21"/>
      <c r="L1093" s="11"/>
      <c r="M1093" s="12"/>
    </row>
    <row r="1094" ht="16" customHeight="1" spans="1:13">
      <c r="A1094" s="21">
        <f t="shared" si="17"/>
        <v>1091</v>
      </c>
      <c r="B1094" s="11" t="s">
        <v>3526</v>
      </c>
      <c r="C1094" s="12">
        <v>6.22848143671168e+18</v>
      </c>
      <c r="D1094" s="13">
        <v>20</v>
      </c>
      <c r="E1094" s="13" t="s">
        <v>39</v>
      </c>
      <c r="F1094" s="13" t="s">
        <v>3476</v>
      </c>
      <c r="G1094" s="13" t="s">
        <v>9</v>
      </c>
      <c r="H1094" s="133" t="s">
        <v>3527</v>
      </c>
      <c r="I1094" s="14" t="s">
        <v>42</v>
      </c>
      <c r="J1094" s="21" t="s">
        <v>924</v>
      </c>
      <c r="K1094" s="21"/>
      <c r="L1094" s="11"/>
      <c r="M1094" s="12"/>
    </row>
    <row r="1095" ht="16" customHeight="1" spans="1:13">
      <c r="A1095" s="21">
        <f t="shared" si="17"/>
        <v>1092</v>
      </c>
      <c r="B1095" s="11" t="s">
        <v>3528</v>
      </c>
      <c r="C1095" s="135" t="s">
        <v>3529</v>
      </c>
      <c r="D1095" s="13">
        <v>20</v>
      </c>
      <c r="E1095" s="13" t="s">
        <v>39</v>
      </c>
      <c r="F1095" s="13" t="s">
        <v>3476</v>
      </c>
      <c r="G1095" s="13" t="s">
        <v>9</v>
      </c>
      <c r="H1095" s="133" t="s">
        <v>3530</v>
      </c>
      <c r="I1095" s="14" t="s">
        <v>42</v>
      </c>
      <c r="J1095" s="21" t="s">
        <v>924</v>
      </c>
      <c r="K1095" s="21"/>
      <c r="L1095" s="11"/>
      <c r="M1095" s="12"/>
    </row>
    <row r="1096" ht="16" customHeight="1" spans="1:13">
      <c r="A1096" s="21">
        <f t="shared" si="17"/>
        <v>1093</v>
      </c>
      <c r="B1096" s="11" t="s">
        <v>3531</v>
      </c>
      <c r="C1096" s="135" t="s">
        <v>3532</v>
      </c>
      <c r="D1096" s="13">
        <v>20</v>
      </c>
      <c r="E1096" s="13" t="s">
        <v>39</v>
      </c>
      <c r="F1096" s="13" t="s">
        <v>3476</v>
      </c>
      <c r="G1096" s="13" t="s">
        <v>9</v>
      </c>
      <c r="H1096" s="133" t="s">
        <v>3533</v>
      </c>
      <c r="I1096" s="14" t="s">
        <v>42</v>
      </c>
      <c r="J1096" s="21" t="s">
        <v>630</v>
      </c>
      <c r="K1096" s="21"/>
      <c r="L1096" s="11"/>
      <c r="M1096" s="12"/>
    </row>
    <row r="1097" ht="16" customHeight="1" spans="1:13">
      <c r="A1097" s="21">
        <f t="shared" si="17"/>
        <v>1094</v>
      </c>
      <c r="B1097" s="11" t="s">
        <v>3534</v>
      </c>
      <c r="C1097" s="12" t="s">
        <v>3535</v>
      </c>
      <c r="D1097" s="13">
        <v>20</v>
      </c>
      <c r="E1097" s="13" t="s">
        <v>39</v>
      </c>
      <c r="F1097" s="13" t="s">
        <v>3536</v>
      </c>
      <c r="G1097" s="13" t="s">
        <v>9</v>
      </c>
      <c r="H1097" s="14" t="s">
        <v>3537</v>
      </c>
      <c r="I1097" s="14" t="s">
        <v>42</v>
      </c>
      <c r="J1097" s="21" t="s">
        <v>444</v>
      </c>
      <c r="K1097" s="21"/>
      <c r="L1097" s="11"/>
      <c r="M1097" s="12"/>
    </row>
    <row r="1098" ht="16" customHeight="1" spans="1:13">
      <c r="A1098" s="21">
        <f t="shared" si="17"/>
        <v>1095</v>
      </c>
      <c r="B1098" s="11" t="s">
        <v>3538</v>
      </c>
      <c r="C1098" s="134" t="s">
        <v>3539</v>
      </c>
      <c r="D1098" s="13">
        <v>20</v>
      </c>
      <c r="E1098" s="13" t="s">
        <v>39</v>
      </c>
      <c r="F1098" s="13" t="s">
        <v>3536</v>
      </c>
      <c r="G1098" s="13" t="s">
        <v>9</v>
      </c>
      <c r="H1098" s="14" t="s">
        <v>3540</v>
      </c>
      <c r="I1098" s="14" t="s">
        <v>42</v>
      </c>
      <c r="J1098" s="21" t="s">
        <v>444</v>
      </c>
      <c r="K1098" s="21"/>
      <c r="L1098" s="11"/>
      <c r="M1098" s="12"/>
    </row>
    <row r="1099" ht="16" customHeight="1" spans="1:13">
      <c r="A1099" s="21">
        <f t="shared" si="17"/>
        <v>1096</v>
      </c>
      <c r="B1099" s="11" t="s">
        <v>3541</v>
      </c>
      <c r="C1099" s="12" t="s">
        <v>3542</v>
      </c>
      <c r="D1099" s="13">
        <v>20</v>
      </c>
      <c r="E1099" s="13" t="s">
        <v>39</v>
      </c>
      <c r="F1099" s="13" t="s">
        <v>3536</v>
      </c>
      <c r="G1099" s="13" t="s">
        <v>9</v>
      </c>
      <c r="H1099" s="14" t="s">
        <v>3543</v>
      </c>
      <c r="I1099" s="14" t="s">
        <v>42</v>
      </c>
      <c r="J1099" s="21" t="s">
        <v>444</v>
      </c>
      <c r="K1099" s="21"/>
      <c r="L1099" s="11"/>
      <c r="M1099" s="12"/>
    </row>
    <row r="1100" ht="16" customHeight="1" spans="1:13">
      <c r="A1100" s="21">
        <f t="shared" si="17"/>
        <v>1097</v>
      </c>
      <c r="B1100" s="11" t="s">
        <v>1676</v>
      </c>
      <c r="C1100" s="135" t="s">
        <v>3544</v>
      </c>
      <c r="D1100" s="13">
        <v>20</v>
      </c>
      <c r="E1100" s="13" t="s">
        <v>39</v>
      </c>
      <c r="F1100" s="13" t="s">
        <v>3536</v>
      </c>
      <c r="G1100" s="13" t="s">
        <v>9</v>
      </c>
      <c r="H1100" s="133" t="s">
        <v>3545</v>
      </c>
      <c r="I1100" s="14" t="s">
        <v>42</v>
      </c>
      <c r="J1100" s="21" t="s">
        <v>630</v>
      </c>
      <c r="K1100" s="21"/>
      <c r="L1100" s="11"/>
      <c r="M1100" s="12"/>
    </row>
    <row r="1101" ht="16" customHeight="1" spans="1:13">
      <c r="A1101" s="21">
        <f t="shared" si="17"/>
        <v>1098</v>
      </c>
      <c r="B1101" s="11" t="s">
        <v>3546</v>
      </c>
      <c r="C1101" s="135" t="s">
        <v>3547</v>
      </c>
      <c r="D1101" s="13">
        <v>20</v>
      </c>
      <c r="E1101" s="13" t="s">
        <v>39</v>
      </c>
      <c r="F1101" s="13" t="s">
        <v>3536</v>
      </c>
      <c r="G1101" s="13" t="s">
        <v>9</v>
      </c>
      <c r="H1101" s="133" t="s">
        <v>3548</v>
      </c>
      <c r="I1101" s="14" t="s">
        <v>42</v>
      </c>
      <c r="J1101" s="21" t="s">
        <v>630</v>
      </c>
      <c r="K1101" s="21"/>
      <c r="L1101" s="11"/>
      <c r="M1101" s="12"/>
    </row>
    <row r="1102" ht="16" customHeight="1" spans="1:13">
      <c r="A1102" s="21">
        <f t="shared" si="17"/>
        <v>1099</v>
      </c>
      <c r="B1102" s="11" t="s">
        <v>3549</v>
      </c>
      <c r="C1102" s="81" t="s">
        <v>3550</v>
      </c>
      <c r="D1102" s="13">
        <v>20</v>
      </c>
      <c r="E1102" s="13" t="s">
        <v>39</v>
      </c>
      <c r="F1102" s="13" t="s">
        <v>3536</v>
      </c>
      <c r="G1102" s="13" t="s">
        <v>9</v>
      </c>
      <c r="H1102" s="133" t="s">
        <v>3551</v>
      </c>
      <c r="I1102" s="14" t="s">
        <v>42</v>
      </c>
      <c r="J1102" s="21" t="s">
        <v>1474</v>
      </c>
      <c r="K1102" s="21"/>
      <c r="L1102" s="11"/>
      <c r="M1102" s="12"/>
    </row>
    <row r="1103" ht="16" customHeight="1" spans="1:13">
      <c r="A1103" s="21">
        <f t="shared" si="17"/>
        <v>1100</v>
      </c>
      <c r="B1103" s="11" t="s">
        <v>3552</v>
      </c>
      <c r="C1103" s="12" t="s">
        <v>3553</v>
      </c>
      <c r="D1103" s="13">
        <v>20</v>
      </c>
      <c r="E1103" s="13" t="s">
        <v>39</v>
      </c>
      <c r="F1103" s="13" t="s">
        <v>3536</v>
      </c>
      <c r="G1103" s="13" t="s">
        <v>9</v>
      </c>
      <c r="H1103" s="14" t="s">
        <v>3554</v>
      </c>
      <c r="I1103" s="14" t="s">
        <v>42</v>
      </c>
      <c r="J1103" s="21" t="s">
        <v>1474</v>
      </c>
      <c r="K1103" s="21"/>
      <c r="L1103" s="11"/>
      <c r="M1103" s="12"/>
    </row>
    <row r="1104" ht="16" customHeight="1" spans="1:13">
      <c r="A1104" s="21">
        <f t="shared" si="17"/>
        <v>1101</v>
      </c>
      <c r="B1104" s="11" t="s">
        <v>3555</v>
      </c>
      <c r="C1104" s="12">
        <v>4.47130004602073e+16</v>
      </c>
      <c r="D1104" s="13">
        <v>20</v>
      </c>
      <c r="E1104" s="13" t="s">
        <v>39</v>
      </c>
      <c r="F1104" s="13" t="s">
        <v>3536</v>
      </c>
      <c r="G1104" s="13" t="s">
        <v>9</v>
      </c>
      <c r="H1104" s="14" t="s">
        <v>3556</v>
      </c>
      <c r="I1104" s="14" t="s">
        <v>42</v>
      </c>
      <c r="J1104" s="21" t="s">
        <v>43</v>
      </c>
      <c r="K1104" s="21"/>
      <c r="L1104" s="11"/>
      <c r="M1104" s="12"/>
    </row>
    <row r="1105" ht="16" customHeight="1" spans="1:13">
      <c r="A1105" s="21">
        <f t="shared" si="17"/>
        <v>1102</v>
      </c>
      <c r="B1105" s="11" t="s">
        <v>3557</v>
      </c>
      <c r="C1105" s="12" t="s">
        <v>3558</v>
      </c>
      <c r="D1105" s="13">
        <v>20</v>
      </c>
      <c r="E1105" s="13" t="s">
        <v>39</v>
      </c>
      <c r="F1105" s="13" t="s">
        <v>3536</v>
      </c>
      <c r="G1105" s="13" t="s">
        <v>9</v>
      </c>
      <c r="H1105" s="14" t="s">
        <v>3559</v>
      </c>
      <c r="I1105" s="14" t="s">
        <v>42</v>
      </c>
      <c r="J1105" s="21" t="s">
        <v>359</v>
      </c>
      <c r="K1105" s="21"/>
      <c r="L1105" s="11"/>
      <c r="M1105" s="12"/>
    </row>
    <row r="1106" ht="16" customHeight="1" spans="1:13">
      <c r="A1106" s="21">
        <f t="shared" si="17"/>
        <v>1103</v>
      </c>
      <c r="B1106" s="11" t="s">
        <v>3560</v>
      </c>
      <c r="C1106" s="135" t="s">
        <v>3561</v>
      </c>
      <c r="D1106" s="13">
        <v>20</v>
      </c>
      <c r="E1106" s="13" t="s">
        <v>39</v>
      </c>
      <c r="F1106" s="13" t="s">
        <v>3536</v>
      </c>
      <c r="G1106" s="13" t="s">
        <v>9</v>
      </c>
      <c r="H1106" s="133" t="s">
        <v>3562</v>
      </c>
      <c r="I1106" s="14" t="s">
        <v>42</v>
      </c>
      <c r="J1106" s="21" t="s">
        <v>359</v>
      </c>
      <c r="K1106" s="21"/>
      <c r="L1106" s="11"/>
      <c r="M1106" s="12"/>
    </row>
    <row r="1107" ht="16" customHeight="1" spans="1:13">
      <c r="A1107" s="21">
        <f t="shared" si="17"/>
        <v>1104</v>
      </c>
      <c r="B1107" s="11" t="s">
        <v>3563</v>
      </c>
      <c r="C1107" s="135" t="s">
        <v>3564</v>
      </c>
      <c r="D1107" s="13">
        <v>20</v>
      </c>
      <c r="E1107" s="13" t="s">
        <v>39</v>
      </c>
      <c r="F1107" s="13" t="s">
        <v>3536</v>
      </c>
      <c r="G1107" s="13" t="s">
        <v>9</v>
      </c>
      <c r="H1107" s="133" t="s">
        <v>3565</v>
      </c>
      <c r="I1107" s="14" t="s">
        <v>42</v>
      </c>
      <c r="J1107" s="21" t="s">
        <v>359</v>
      </c>
      <c r="K1107" s="21"/>
      <c r="L1107" s="11"/>
      <c r="M1107" s="12"/>
    </row>
    <row r="1108" ht="16" customHeight="1" spans="1:13">
      <c r="A1108" s="21">
        <f t="shared" si="17"/>
        <v>1105</v>
      </c>
      <c r="B1108" s="11" t="s">
        <v>3566</v>
      </c>
      <c r="C1108" s="135" t="s">
        <v>3567</v>
      </c>
      <c r="D1108" s="13">
        <v>20</v>
      </c>
      <c r="E1108" s="13" t="s">
        <v>39</v>
      </c>
      <c r="F1108" s="13" t="s">
        <v>3536</v>
      </c>
      <c r="G1108" s="13" t="s">
        <v>9</v>
      </c>
      <c r="H1108" s="133" t="s">
        <v>3568</v>
      </c>
      <c r="I1108" s="14" t="s">
        <v>42</v>
      </c>
      <c r="J1108" s="21" t="s">
        <v>630</v>
      </c>
      <c r="K1108" s="21"/>
      <c r="L1108" s="11"/>
      <c r="M1108" s="12"/>
    </row>
    <row r="1109" ht="16" customHeight="1" spans="1:13">
      <c r="A1109" s="21">
        <f t="shared" si="17"/>
        <v>1106</v>
      </c>
      <c r="B1109" s="11" t="s">
        <v>3569</v>
      </c>
      <c r="C1109" s="135" t="s">
        <v>3570</v>
      </c>
      <c r="D1109" s="13">
        <v>20</v>
      </c>
      <c r="E1109" s="13" t="s">
        <v>39</v>
      </c>
      <c r="F1109" s="13" t="s">
        <v>3536</v>
      </c>
      <c r="G1109" s="13" t="s">
        <v>9</v>
      </c>
      <c r="H1109" s="133" t="s">
        <v>3571</v>
      </c>
      <c r="I1109" s="14" t="s">
        <v>42</v>
      </c>
      <c r="J1109" s="21" t="s">
        <v>560</v>
      </c>
      <c r="K1109" s="21"/>
      <c r="L1109" s="11"/>
      <c r="M1109" s="12"/>
    </row>
    <row r="1110" ht="16" customHeight="1" spans="1:13">
      <c r="A1110" s="21">
        <f t="shared" si="17"/>
        <v>1107</v>
      </c>
      <c r="B1110" s="11" t="s">
        <v>3572</v>
      </c>
      <c r="C1110" s="11" t="s">
        <v>3573</v>
      </c>
      <c r="D1110" s="13">
        <v>20</v>
      </c>
      <c r="E1110" s="13" t="s">
        <v>39</v>
      </c>
      <c r="F1110" s="13" t="s">
        <v>3536</v>
      </c>
      <c r="G1110" s="13" t="s">
        <v>9</v>
      </c>
      <c r="H1110" s="133" t="s">
        <v>3574</v>
      </c>
      <c r="I1110" s="14" t="s">
        <v>42</v>
      </c>
      <c r="J1110" s="21" t="s">
        <v>560</v>
      </c>
      <c r="K1110" s="21" t="s">
        <v>3575</v>
      </c>
      <c r="L1110" s="11"/>
      <c r="M1110" s="12"/>
    </row>
    <row r="1111" ht="16" customHeight="1" spans="1:13">
      <c r="A1111" s="21">
        <f t="shared" si="17"/>
        <v>1108</v>
      </c>
      <c r="B1111" s="11" t="s">
        <v>3576</v>
      </c>
      <c r="C1111" s="135" t="s">
        <v>3577</v>
      </c>
      <c r="D1111" s="13">
        <v>20</v>
      </c>
      <c r="E1111" s="13" t="s">
        <v>39</v>
      </c>
      <c r="F1111" s="13" t="s">
        <v>3536</v>
      </c>
      <c r="G1111" s="13" t="s">
        <v>9</v>
      </c>
      <c r="H1111" s="133" t="s">
        <v>3578</v>
      </c>
      <c r="I1111" s="14" t="s">
        <v>42</v>
      </c>
      <c r="J1111" s="21" t="s">
        <v>136</v>
      </c>
      <c r="K1111" s="21"/>
      <c r="L1111" s="11"/>
      <c r="M1111" s="12"/>
    </row>
    <row r="1112" ht="16" customHeight="1" spans="1:13">
      <c r="A1112" s="21">
        <f t="shared" si="17"/>
        <v>1109</v>
      </c>
      <c r="B1112" s="11" t="s">
        <v>3579</v>
      </c>
      <c r="C1112" s="11" t="s">
        <v>3580</v>
      </c>
      <c r="D1112" s="13">
        <v>20</v>
      </c>
      <c r="E1112" s="13" t="s">
        <v>39</v>
      </c>
      <c r="F1112" s="13" t="s">
        <v>3536</v>
      </c>
      <c r="G1112" s="13" t="s">
        <v>9</v>
      </c>
      <c r="H1112" s="133" t="s">
        <v>3581</v>
      </c>
      <c r="I1112" s="14" t="s">
        <v>42</v>
      </c>
      <c r="J1112" s="21" t="s">
        <v>198</v>
      </c>
      <c r="K1112" s="21"/>
      <c r="L1112" s="11"/>
      <c r="M1112" s="12"/>
    </row>
    <row r="1113" ht="16" customHeight="1" spans="1:13">
      <c r="A1113" s="21">
        <f t="shared" si="17"/>
        <v>1110</v>
      </c>
      <c r="B1113" s="11" t="s">
        <v>3582</v>
      </c>
      <c r="C1113" s="135" t="s">
        <v>3583</v>
      </c>
      <c r="D1113" s="13">
        <v>20</v>
      </c>
      <c r="E1113" s="13" t="s">
        <v>39</v>
      </c>
      <c r="F1113" s="13" t="s">
        <v>3536</v>
      </c>
      <c r="G1113" s="13" t="s">
        <v>9</v>
      </c>
      <c r="H1113" s="133" t="s">
        <v>3584</v>
      </c>
      <c r="I1113" s="14" t="s">
        <v>42</v>
      </c>
      <c r="J1113" s="21" t="s">
        <v>924</v>
      </c>
      <c r="K1113" s="21"/>
      <c r="L1113" s="11"/>
      <c r="M1113" s="12"/>
    </row>
    <row r="1114" ht="16" customHeight="1" spans="1:13">
      <c r="A1114" s="21">
        <f t="shared" si="17"/>
        <v>1111</v>
      </c>
      <c r="B1114" s="11" t="s">
        <v>3585</v>
      </c>
      <c r="C1114" s="12" t="s">
        <v>3586</v>
      </c>
      <c r="D1114" s="13">
        <v>20</v>
      </c>
      <c r="E1114" s="13" t="s">
        <v>39</v>
      </c>
      <c r="F1114" s="13" t="s">
        <v>3587</v>
      </c>
      <c r="G1114" s="13" t="s">
        <v>9</v>
      </c>
      <c r="H1114" s="14" t="s">
        <v>3588</v>
      </c>
      <c r="I1114" s="14" t="s">
        <v>42</v>
      </c>
      <c r="J1114" s="21" t="s">
        <v>444</v>
      </c>
      <c r="K1114" s="21"/>
      <c r="L1114" s="11"/>
      <c r="M1114" s="12"/>
    </row>
    <row r="1115" ht="16" customHeight="1" spans="1:13">
      <c r="A1115" s="21">
        <f t="shared" si="17"/>
        <v>1112</v>
      </c>
      <c r="B1115" s="11" t="s">
        <v>3589</v>
      </c>
      <c r="C1115" s="12" t="s">
        <v>3590</v>
      </c>
      <c r="D1115" s="13">
        <v>20</v>
      </c>
      <c r="E1115" s="13" t="s">
        <v>39</v>
      </c>
      <c r="F1115" s="13" t="s">
        <v>3587</v>
      </c>
      <c r="G1115" s="13" t="s">
        <v>9</v>
      </c>
      <c r="H1115" s="14" t="s">
        <v>3591</v>
      </c>
      <c r="I1115" s="14" t="s">
        <v>42</v>
      </c>
      <c r="J1115" s="21" t="s">
        <v>444</v>
      </c>
      <c r="K1115" s="21"/>
      <c r="L1115" s="11"/>
      <c r="M1115" s="12"/>
    </row>
    <row r="1116" ht="16" customHeight="1" spans="1:13">
      <c r="A1116" s="21">
        <f t="shared" si="17"/>
        <v>1113</v>
      </c>
      <c r="B1116" s="11" t="s">
        <v>3592</v>
      </c>
      <c r="C1116" s="12" t="s">
        <v>3593</v>
      </c>
      <c r="D1116" s="13">
        <v>20</v>
      </c>
      <c r="E1116" s="13" t="s">
        <v>39</v>
      </c>
      <c r="F1116" s="13" t="s">
        <v>3587</v>
      </c>
      <c r="G1116" s="13" t="s">
        <v>9</v>
      </c>
      <c r="H1116" s="14" t="s">
        <v>3594</v>
      </c>
      <c r="I1116" s="14" t="s">
        <v>42</v>
      </c>
      <c r="J1116" s="21" t="s">
        <v>359</v>
      </c>
      <c r="K1116" s="21"/>
      <c r="L1116" s="11"/>
      <c r="M1116" s="12"/>
    </row>
    <row r="1117" ht="16" customHeight="1" spans="1:13">
      <c r="A1117" s="21">
        <f t="shared" si="17"/>
        <v>1114</v>
      </c>
      <c r="B1117" s="11" t="s">
        <v>3595</v>
      </c>
      <c r="C1117" s="12" t="s">
        <v>3596</v>
      </c>
      <c r="D1117" s="13">
        <v>20</v>
      </c>
      <c r="E1117" s="13" t="s">
        <v>39</v>
      </c>
      <c r="F1117" s="13" t="s">
        <v>3587</v>
      </c>
      <c r="G1117" s="13" t="s">
        <v>9</v>
      </c>
      <c r="H1117" s="14" t="s">
        <v>3597</v>
      </c>
      <c r="I1117" s="14" t="s">
        <v>42</v>
      </c>
      <c r="J1117" s="21" t="s">
        <v>359</v>
      </c>
      <c r="K1117" s="21"/>
      <c r="L1117" s="11"/>
      <c r="M1117" s="12"/>
    </row>
    <row r="1118" ht="16" customHeight="1" spans="1:13">
      <c r="A1118" s="21">
        <f t="shared" si="17"/>
        <v>1115</v>
      </c>
      <c r="B1118" s="11" t="s">
        <v>3598</v>
      </c>
      <c r="C1118" s="12" t="s">
        <v>3599</v>
      </c>
      <c r="D1118" s="13">
        <v>20</v>
      </c>
      <c r="E1118" s="13" t="s">
        <v>39</v>
      </c>
      <c r="F1118" s="13" t="s">
        <v>3587</v>
      </c>
      <c r="G1118" s="13" t="s">
        <v>9</v>
      </c>
      <c r="H1118" s="14" t="s">
        <v>3600</v>
      </c>
      <c r="I1118" s="14" t="s">
        <v>42</v>
      </c>
      <c r="J1118" s="21" t="s">
        <v>136</v>
      </c>
      <c r="K1118" s="21"/>
      <c r="L1118" s="11"/>
      <c r="M1118" s="12"/>
    </row>
    <row r="1119" ht="16" customHeight="1" spans="1:13">
      <c r="A1119" s="21">
        <f t="shared" si="17"/>
        <v>1116</v>
      </c>
      <c r="B1119" s="11" t="s">
        <v>3601</v>
      </c>
      <c r="C1119" s="135" t="s">
        <v>3602</v>
      </c>
      <c r="D1119" s="13">
        <v>20</v>
      </c>
      <c r="E1119" s="13" t="s">
        <v>39</v>
      </c>
      <c r="F1119" s="13" t="s">
        <v>3587</v>
      </c>
      <c r="G1119" s="13" t="s">
        <v>9</v>
      </c>
      <c r="H1119" s="133" t="s">
        <v>3603</v>
      </c>
      <c r="I1119" s="14" t="s">
        <v>42</v>
      </c>
      <c r="J1119" s="21" t="s">
        <v>630</v>
      </c>
      <c r="K1119" s="21"/>
      <c r="L1119" s="11"/>
      <c r="M1119" s="12"/>
    </row>
    <row r="1120" ht="16" customHeight="1" spans="1:13">
      <c r="A1120" s="21">
        <f t="shared" si="17"/>
        <v>1117</v>
      </c>
      <c r="B1120" s="11" t="s">
        <v>3604</v>
      </c>
      <c r="C1120" s="12" t="s">
        <v>3605</v>
      </c>
      <c r="D1120" s="13">
        <v>20</v>
      </c>
      <c r="E1120" s="13" t="s">
        <v>39</v>
      </c>
      <c r="F1120" s="13" t="s">
        <v>3587</v>
      </c>
      <c r="G1120" s="13" t="s">
        <v>9</v>
      </c>
      <c r="H1120" s="14" t="s">
        <v>3606</v>
      </c>
      <c r="I1120" s="14" t="s">
        <v>42</v>
      </c>
      <c r="J1120" s="21" t="s">
        <v>630</v>
      </c>
      <c r="K1120" s="21"/>
      <c r="L1120" s="11"/>
      <c r="M1120" s="12"/>
    </row>
    <row r="1121" ht="16" customHeight="1" spans="1:13">
      <c r="A1121" s="21">
        <f t="shared" si="17"/>
        <v>1118</v>
      </c>
      <c r="B1121" s="11" t="s">
        <v>3607</v>
      </c>
      <c r="C1121" s="12" t="s">
        <v>3608</v>
      </c>
      <c r="D1121" s="13">
        <v>20</v>
      </c>
      <c r="E1121" s="13" t="s">
        <v>39</v>
      </c>
      <c r="F1121" s="13" t="s">
        <v>3587</v>
      </c>
      <c r="G1121" s="13" t="s">
        <v>9</v>
      </c>
      <c r="H1121" s="14" t="s">
        <v>3609</v>
      </c>
      <c r="I1121" s="14" t="s">
        <v>42</v>
      </c>
      <c r="J1121" s="21" t="s">
        <v>630</v>
      </c>
      <c r="K1121" s="21"/>
      <c r="L1121" s="11"/>
      <c r="M1121" s="12"/>
    </row>
    <row r="1122" ht="16" customHeight="1" spans="1:13">
      <c r="A1122" s="21">
        <f t="shared" si="17"/>
        <v>1119</v>
      </c>
      <c r="B1122" s="11" t="s">
        <v>3610</v>
      </c>
      <c r="C1122" s="135" t="s">
        <v>3611</v>
      </c>
      <c r="D1122" s="13">
        <v>20</v>
      </c>
      <c r="E1122" s="13" t="s">
        <v>39</v>
      </c>
      <c r="F1122" s="13" t="s">
        <v>3587</v>
      </c>
      <c r="G1122" s="13" t="s">
        <v>9</v>
      </c>
      <c r="H1122" s="133" t="s">
        <v>3612</v>
      </c>
      <c r="I1122" s="14" t="s">
        <v>42</v>
      </c>
      <c r="J1122" s="21" t="s">
        <v>560</v>
      </c>
      <c r="K1122" s="21"/>
      <c r="L1122" s="11"/>
      <c r="M1122" s="12"/>
    </row>
    <row r="1123" ht="16" customHeight="1" spans="1:13">
      <c r="A1123" s="21">
        <f t="shared" si="17"/>
        <v>1120</v>
      </c>
      <c r="B1123" s="11" t="s">
        <v>3613</v>
      </c>
      <c r="C1123" s="135" t="s">
        <v>3614</v>
      </c>
      <c r="D1123" s="13">
        <v>20</v>
      </c>
      <c r="E1123" s="13" t="s">
        <v>39</v>
      </c>
      <c r="F1123" s="13" t="s">
        <v>3587</v>
      </c>
      <c r="G1123" s="13" t="s">
        <v>9</v>
      </c>
      <c r="H1123" s="133" t="s">
        <v>3615</v>
      </c>
      <c r="I1123" s="14" t="s">
        <v>42</v>
      </c>
      <c r="J1123" s="21" t="s">
        <v>988</v>
      </c>
      <c r="K1123" s="21"/>
      <c r="L1123" s="11"/>
      <c r="M1123" s="12"/>
    </row>
    <row r="1124" ht="16" customHeight="1" spans="1:13">
      <c r="A1124" s="21">
        <f t="shared" si="17"/>
        <v>1121</v>
      </c>
      <c r="B1124" s="11" t="s">
        <v>3616</v>
      </c>
      <c r="C1124" s="135" t="s">
        <v>3617</v>
      </c>
      <c r="D1124" s="13">
        <v>20</v>
      </c>
      <c r="E1124" s="13" t="s">
        <v>39</v>
      </c>
      <c r="F1124" s="13" t="s">
        <v>3587</v>
      </c>
      <c r="G1124" s="13" t="s">
        <v>9</v>
      </c>
      <c r="H1124" s="133" t="s">
        <v>3618</v>
      </c>
      <c r="I1124" s="14" t="s">
        <v>42</v>
      </c>
      <c r="J1124" s="21" t="s">
        <v>988</v>
      </c>
      <c r="K1124" s="21"/>
      <c r="L1124" s="11"/>
      <c r="M1124" s="12"/>
    </row>
    <row r="1125" ht="16" customHeight="1" spans="1:13">
      <c r="A1125" s="21">
        <f t="shared" si="17"/>
        <v>1122</v>
      </c>
      <c r="B1125" s="11" t="s">
        <v>3619</v>
      </c>
      <c r="C1125" s="135" t="s">
        <v>3620</v>
      </c>
      <c r="D1125" s="13">
        <v>20</v>
      </c>
      <c r="E1125" s="13" t="s">
        <v>39</v>
      </c>
      <c r="F1125" s="13" t="s">
        <v>3587</v>
      </c>
      <c r="G1125" s="13" t="s">
        <v>9</v>
      </c>
      <c r="H1125" s="133" t="s">
        <v>3621</v>
      </c>
      <c r="I1125" s="14" t="s">
        <v>42</v>
      </c>
      <c r="J1125" s="21" t="s">
        <v>988</v>
      </c>
      <c r="K1125" s="21"/>
      <c r="L1125" s="11"/>
      <c r="M1125" s="12"/>
    </row>
    <row r="1126" ht="16" customHeight="1" spans="1:13">
      <c r="A1126" s="21">
        <f t="shared" si="17"/>
        <v>1123</v>
      </c>
      <c r="B1126" s="11" t="s">
        <v>3622</v>
      </c>
      <c r="C1126" s="135" t="s">
        <v>3623</v>
      </c>
      <c r="D1126" s="13">
        <v>20</v>
      </c>
      <c r="E1126" s="13" t="s">
        <v>39</v>
      </c>
      <c r="F1126" s="13" t="s">
        <v>3587</v>
      </c>
      <c r="G1126" s="13" t="s">
        <v>9</v>
      </c>
      <c r="H1126" s="133" t="s">
        <v>3624</v>
      </c>
      <c r="I1126" s="14" t="s">
        <v>42</v>
      </c>
      <c r="J1126" s="21" t="s">
        <v>198</v>
      </c>
      <c r="K1126" s="21"/>
      <c r="L1126" s="11"/>
      <c r="M1126" s="12"/>
    </row>
    <row r="1127" ht="16" customHeight="1" spans="1:13">
      <c r="A1127" s="21">
        <f t="shared" si="17"/>
        <v>1124</v>
      </c>
      <c r="B1127" s="11" t="s">
        <v>3625</v>
      </c>
      <c r="C1127" s="11" t="s">
        <v>3626</v>
      </c>
      <c r="D1127" s="13">
        <v>20</v>
      </c>
      <c r="E1127" s="13" t="s">
        <v>39</v>
      </c>
      <c r="F1127" s="13" t="s">
        <v>3587</v>
      </c>
      <c r="G1127" s="13" t="s">
        <v>9</v>
      </c>
      <c r="H1127" s="14" t="s">
        <v>3627</v>
      </c>
      <c r="I1127" s="14" t="s">
        <v>42</v>
      </c>
      <c r="J1127" s="21" t="s">
        <v>198</v>
      </c>
      <c r="K1127" s="21"/>
      <c r="L1127" s="11"/>
      <c r="M1127" s="12"/>
    </row>
    <row r="1128" ht="16" customHeight="1" spans="1:13">
      <c r="A1128" s="21">
        <f t="shared" si="17"/>
        <v>1125</v>
      </c>
      <c r="B1128" s="11" t="s">
        <v>3628</v>
      </c>
      <c r="C1128" s="135" t="s">
        <v>3629</v>
      </c>
      <c r="D1128" s="13">
        <v>20</v>
      </c>
      <c r="E1128" s="13" t="s">
        <v>39</v>
      </c>
      <c r="F1128" s="13" t="s">
        <v>3587</v>
      </c>
      <c r="G1128" s="13" t="s">
        <v>9</v>
      </c>
      <c r="H1128" s="133" t="s">
        <v>3630</v>
      </c>
      <c r="I1128" s="14" t="s">
        <v>42</v>
      </c>
      <c r="J1128" s="21" t="s">
        <v>1474</v>
      </c>
      <c r="K1128" s="21"/>
      <c r="L1128" s="11"/>
      <c r="M1128" s="12"/>
    </row>
    <row r="1129" ht="16" customHeight="1" spans="1:13">
      <c r="A1129" s="21">
        <f t="shared" si="17"/>
        <v>1126</v>
      </c>
      <c r="B1129" s="11" t="s">
        <v>3631</v>
      </c>
      <c r="C1129" s="11" t="s">
        <v>3632</v>
      </c>
      <c r="D1129" s="13">
        <v>20</v>
      </c>
      <c r="E1129" s="13" t="s">
        <v>39</v>
      </c>
      <c r="F1129" s="13" t="s">
        <v>3587</v>
      </c>
      <c r="G1129" s="13" t="s">
        <v>9</v>
      </c>
      <c r="H1129" s="14" t="s">
        <v>3633</v>
      </c>
      <c r="I1129" s="14" t="s">
        <v>42</v>
      </c>
      <c r="J1129" s="21" t="s">
        <v>1474</v>
      </c>
      <c r="K1129" s="21"/>
      <c r="L1129" s="11"/>
      <c r="M1129" s="12"/>
    </row>
    <row r="1130" ht="16" customHeight="1" spans="1:13">
      <c r="A1130" s="21">
        <f t="shared" si="17"/>
        <v>1127</v>
      </c>
      <c r="B1130" s="11" t="s">
        <v>3634</v>
      </c>
      <c r="C1130" s="12" t="s">
        <v>3635</v>
      </c>
      <c r="D1130" s="13">
        <v>20</v>
      </c>
      <c r="E1130" s="13" t="s">
        <v>39</v>
      </c>
      <c r="F1130" s="13" t="s">
        <v>3587</v>
      </c>
      <c r="G1130" s="13" t="s">
        <v>9</v>
      </c>
      <c r="H1130" s="14" t="s">
        <v>3636</v>
      </c>
      <c r="I1130" s="14" t="s">
        <v>42</v>
      </c>
      <c r="J1130" s="21" t="s">
        <v>1474</v>
      </c>
      <c r="K1130" s="21"/>
      <c r="L1130" s="11"/>
      <c r="M1130" s="12"/>
    </row>
    <row r="1131" ht="16" customHeight="1" spans="1:13">
      <c r="A1131" s="21">
        <f t="shared" si="17"/>
        <v>1128</v>
      </c>
      <c r="B1131" s="11" t="s">
        <v>3637</v>
      </c>
      <c r="C1131" s="12" t="s">
        <v>3638</v>
      </c>
      <c r="D1131" s="13">
        <v>20</v>
      </c>
      <c r="E1131" s="13" t="s">
        <v>39</v>
      </c>
      <c r="F1131" s="13" t="s">
        <v>3587</v>
      </c>
      <c r="G1131" s="13" t="s">
        <v>9</v>
      </c>
      <c r="H1131" s="14" t="s">
        <v>3639</v>
      </c>
      <c r="I1131" s="14" t="s">
        <v>42</v>
      </c>
      <c r="J1131" s="21" t="s">
        <v>1474</v>
      </c>
      <c r="K1131" s="21"/>
      <c r="L1131" s="11"/>
      <c r="M1131" s="12"/>
    </row>
    <row r="1132" ht="16" customHeight="1" spans="1:13">
      <c r="A1132" s="21">
        <f t="shared" si="17"/>
        <v>1129</v>
      </c>
      <c r="B1132" s="11" t="s">
        <v>3640</v>
      </c>
      <c r="C1132" s="135" t="s">
        <v>3641</v>
      </c>
      <c r="D1132" s="13">
        <v>20</v>
      </c>
      <c r="E1132" s="13" t="s">
        <v>39</v>
      </c>
      <c r="F1132" s="13" t="s">
        <v>3587</v>
      </c>
      <c r="G1132" s="13" t="s">
        <v>9</v>
      </c>
      <c r="H1132" s="14" t="s">
        <v>3642</v>
      </c>
      <c r="I1132" s="14" t="s">
        <v>42</v>
      </c>
      <c r="J1132" s="21" t="s">
        <v>43</v>
      </c>
      <c r="K1132" s="21"/>
      <c r="L1132" s="11"/>
      <c r="M1132" s="12"/>
    </row>
    <row r="1133" ht="16" customHeight="1" spans="1:13">
      <c r="A1133" s="21">
        <f t="shared" si="17"/>
        <v>1130</v>
      </c>
      <c r="B1133" s="11" t="s">
        <v>3643</v>
      </c>
      <c r="C1133" s="12" t="s">
        <v>3644</v>
      </c>
      <c r="D1133" s="13">
        <v>20</v>
      </c>
      <c r="E1133" s="13" t="s">
        <v>39</v>
      </c>
      <c r="F1133" s="13" t="s">
        <v>3645</v>
      </c>
      <c r="G1133" s="13" t="s">
        <v>9</v>
      </c>
      <c r="H1133" s="14" t="s">
        <v>3646</v>
      </c>
      <c r="I1133" s="14" t="s">
        <v>42</v>
      </c>
      <c r="J1133" s="21" t="s">
        <v>177</v>
      </c>
      <c r="K1133" s="21"/>
      <c r="L1133" s="11"/>
      <c r="M1133" s="12"/>
    </row>
    <row r="1134" ht="16" customHeight="1" spans="1:13">
      <c r="A1134" s="21">
        <f t="shared" si="17"/>
        <v>1131</v>
      </c>
      <c r="B1134" s="11" t="s">
        <v>3647</v>
      </c>
      <c r="C1134" s="11" t="s">
        <v>3648</v>
      </c>
      <c r="D1134" s="13">
        <v>20</v>
      </c>
      <c r="E1134" s="13" t="s">
        <v>39</v>
      </c>
      <c r="F1134" s="13" t="s">
        <v>3645</v>
      </c>
      <c r="G1134" s="13" t="s">
        <v>9</v>
      </c>
      <c r="H1134" s="14" t="s">
        <v>3649</v>
      </c>
      <c r="I1134" s="14" t="s">
        <v>42</v>
      </c>
      <c r="J1134" s="21" t="s">
        <v>177</v>
      </c>
      <c r="K1134" s="21" t="s">
        <v>3650</v>
      </c>
      <c r="L1134" s="11" t="s">
        <v>3651</v>
      </c>
      <c r="M1134" s="12"/>
    </row>
    <row r="1135" ht="16" customHeight="1" spans="1:13">
      <c r="A1135" s="21">
        <f t="shared" si="17"/>
        <v>1132</v>
      </c>
      <c r="B1135" s="11" t="s">
        <v>3652</v>
      </c>
      <c r="C1135" s="12" t="s">
        <v>3653</v>
      </c>
      <c r="D1135" s="13">
        <v>20</v>
      </c>
      <c r="E1135" s="13" t="s">
        <v>39</v>
      </c>
      <c r="F1135" s="13" t="s">
        <v>3645</v>
      </c>
      <c r="G1135" s="13" t="s">
        <v>9</v>
      </c>
      <c r="H1135" s="14" t="s">
        <v>3654</v>
      </c>
      <c r="I1135" s="14" t="s">
        <v>42</v>
      </c>
      <c r="J1135" s="21" t="s">
        <v>177</v>
      </c>
      <c r="K1135" s="21"/>
      <c r="L1135" s="11"/>
      <c r="M1135" s="12"/>
    </row>
    <row r="1136" ht="16" customHeight="1" spans="1:13">
      <c r="A1136" s="21">
        <f t="shared" si="17"/>
        <v>1133</v>
      </c>
      <c r="B1136" s="11" t="s">
        <v>3655</v>
      </c>
      <c r="C1136" s="12" t="s">
        <v>3656</v>
      </c>
      <c r="D1136" s="13">
        <v>20</v>
      </c>
      <c r="E1136" s="13" t="s">
        <v>39</v>
      </c>
      <c r="F1136" s="13" t="s">
        <v>3645</v>
      </c>
      <c r="G1136" s="13" t="s">
        <v>9</v>
      </c>
      <c r="H1136" s="14" t="s">
        <v>3657</v>
      </c>
      <c r="I1136" s="14" t="s">
        <v>42</v>
      </c>
      <c r="J1136" s="21" t="s">
        <v>177</v>
      </c>
      <c r="K1136" s="21"/>
      <c r="L1136" s="11"/>
      <c r="M1136" s="12"/>
    </row>
    <row r="1137" ht="16" customHeight="1" spans="1:13">
      <c r="A1137" s="21">
        <f t="shared" si="17"/>
        <v>1134</v>
      </c>
      <c r="B1137" s="11" t="s">
        <v>3658</v>
      </c>
      <c r="C1137" s="12" t="s">
        <v>3659</v>
      </c>
      <c r="D1137" s="13">
        <v>20</v>
      </c>
      <c r="E1137" s="13" t="s">
        <v>39</v>
      </c>
      <c r="F1137" s="13" t="s">
        <v>3645</v>
      </c>
      <c r="G1137" s="13" t="s">
        <v>9</v>
      </c>
      <c r="H1137" s="14" t="s">
        <v>3660</v>
      </c>
      <c r="I1137" s="14" t="s">
        <v>42</v>
      </c>
      <c r="J1137" s="21" t="s">
        <v>630</v>
      </c>
      <c r="K1137" s="21"/>
      <c r="L1137" s="11"/>
      <c r="M1137" s="12"/>
    </row>
    <row r="1138" ht="16" customHeight="1" spans="1:13">
      <c r="A1138" s="21">
        <f t="shared" si="17"/>
        <v>1135</v>
      </c>
      <c r="B1138" s="11" t="s">
        <v>3661</v>
      </c>
      <c r="C1138" s="12" t="s">
        <v>3662</v>
      </c>
      <c r="D1138" s="13">
        <v>20</v>
      </c>
      <c r="E1138" s="13" t="s">
        <v>39</v>
      </c>
      <c r="F1138" s="13" t="s">
        <v>3645</v>
      </c>
      <c r="G1138" s="13" t="s">
        <v>9</v>
      </c>
      <c r="H1138" s="14" t="s">
        <v>3663</v>
      </c>
      <c r="I1138" s="14" t="s">
        <v>42</v>
      </c>
      <c r="J1138" s="21" t="s">
        <v>630</v>
      </c>
      <c r="K1138" s="21"/>
      <c r="L1138" s="11"/>
      <c r="M1138" s="12"/>
    </row>
    <row r="1139" ht="16" customHeight="1" spans="1:13">
      <c r="A1139" s="21">
        <f t="shared" si="17"/>
        <v>1136</v>
      </c>
      <c r="B1139" s="11" t="s">
        <v>3664</v>
      </c>
      <c r="C1139" s="12" t="s">
        <v>3665</v>
      </c>
      <c r="D1139" s="13">
        <v>20</v>
      </c>
      <c r="E1139" s="13" t="s">
        <v>39</v>
      </c>
      <c r="F1139" s="13" t="s">
        <v>3645</v>
      </c>
      <c r="G1139" s="13" t="s">
        <v>9</v>
      </c>
      <c r="H1139" s="14" t="s">
        <v>3666</v>
      </c>
      <c r="I1139" s="14" t="s">
        <v>42</v>
      </c>
      <c r="J1139" s="21" t="s">
        <v>560</v>
      </c>
      <c r="K1139" s="21"/>
      <c r="L1139" s="11"/>
      <c r="M1139" s="12"/>
    </row>
    <row r="1140" ht="16" customHeight="1" spans="1:13">
      <c r="A1140" s="21">
        <f t="shared" si="17"/>
        <v>1137</v>
      </c>
      <c r="B1140" s="11" t="s">
        <v>3667</v>
      </c>
      <c r="C1140" s="12" t="s">
        <v>3668</v>
      </c>
      <c r="D1140" s="13">
        <v>20</v>
      </c>
      <c r="E1140" s="13" t="s">
        <v>39</v>
      </c>
      <c r="F1140" s="13" t="s">
        <v>3645</v>
      </c>
      <c r="G1140" s="13" t="s">
        <v>9</v>
      </c>
      <c r="H1140" s="14" t="s">
        <v>3669</v>
      </c>
      <c r="I1140" s="14" t="s">
        <v>42</v>
      </c>
      <c r="J1140" s="21" t="s">
        <v>43</v>
      </c>
      <c r="K1140" s="21"/>
      <c r="L1140" s="11"/>
      <c r="M1140" s="12"/>
    </row>
    <row r="1141" ht="16" customHeight="1" spans="1:13">
      <c r="A1141" s="21">
        <f t="shared" si="17"/>
        <v>1138</v>
      </c>
      <c r="B1141" s="11" t="s">
        <v>3670</v>
      </c>
      <c r="C1141" s="11" t="s">
        <v>3671</v>
      </c>
      <c r="D1141" s="13">
        <v>20</v>
      </c>
      <c r="E1141" s="13" t="s">
        <v>39</v>
      </c>
      <c r="F1141" s="13" t="s">
        <v>3645</v>
      </c>
      <c r="G1141" s="13" t="s">
        <v>9</v>
      </c>
      <c r="H1141" s="14" t="s">
        <v>3672</v>
      </c>
      <c r="I1141" s="14" t="s">
        <v>42</v>
      </c>
      <c r="J1141" s="21" t="s">
        <v>198</v>
      </c>
      <c r="K1141" s="21"/>
      <c r="L1141" s="11"/>
      <c r="M1141" s="12"/>
    </row>
    <row r="1142" ht="16" customHeight="1" spans="1:13">
      <c r="A1142" s="21">
        <f t="shared" si="17"/>
        <v>1139</v>
      </c>
      <c r="B1142" s="11" t="s">
        <v>3673</v>
      </c>
      <c r="C1142" s="135" t="s">
        <v>3674</v>
      </c>
      <c r="D1142" s="13">
        <v>20</v>
      </c>
      <c r="E1142" s="13" t="s">
        <v>39</v>
      </c>
      <c r="F1142" s="13" t="s">
        <v>3645</v>
      </c>
      <c r="G1142" s="13" t="s">
        <v>9</v>
      </c>
      <c r="H1142" s="14" t="s">
        <v>3675</v>
      </c>
      <c r="I1142" s="14" t="s">
        <v>42</v>
      </c>
      <c r="J1142" s="21" t="s">
        <v>444</v>
      </c>
      <c r="K1142" s="21"/>
      <c r="L1142" s="11"/>
      <c r="M1142" s="12"/>
    </row>
    <row r="1143" ht="16" customHeight="1" spans="1:13">
      <c r="A1143" s="21">
        <f t="shared" si="17"/>
        <v>1140</v>
      </c>
      <c r="B1143" s="11" t="s">
        <v>3676</v>
      </c>
      <c r="C1143" s="135" t="s">
        <v>3677</v>
      </c>
      <c r="D1143" s="13">
        <v>20</v>
      </c>
      <c r="E1143" s="13" t="s">
        <v>39</v>
      </c>
      <c r="F1143" s="13" t="s">
        <v>3645</v>
      </c>
      <c r="G1143" s="13" t="s">
        <v>9</v>
      </c>
      <c r="H1143" s="14" t="s">
        <v>3678</v>
      </c>
      <c r="I1143" s="14" t="s">
        <v>42</v>
      </c>
      <c r="J1143" s="21" t="s">
        <v>1474</v>
      </c>
      <c r="K1143" s="21"/>
      <c r="L1143" s="11"/>
      <c r="M1143" s="12"/>
    </row>
    <row r="1144" ht="16" customHeight="1" spans="1:13">
      <c r="A1144" s="21">
        <f t="shared" si="17"/>
        <v>1141</v>
      </c>
      <c r="B1144" s="11" t="s">
        <v>3679</v>
      </c>
      <c r="C1144" s="12" t="s">
        <v>3680</v>
      </c>
      <c r="D1144" s="13">
        <v>20</v>
      </c>
      <c r="E1144" s="13" t="s">
        <v>39</v>
      </c>
      <c r="F1144" s="13" t="s">
        <v>3645</v>
      </c>
      <c r="G1144" s="13" t="s">
        <v>9</v>
      </c>
      <c r="H1144" s="14" t="s">
        <v>3681</v>
      </c>
      <c r="I1144" s="14" t="s">
        <v>42</v>
      </c>
      <c r="J1144" s="21" t="s">
        <v>1474</v>
      </c>
      <c r="K1144" s="21"/>
      <c r="L1144" s="11"/>
      <c r="M1144" s="12"/>
    </row>
    <row r="1145" ht="16" customHeight="1" spans="1:13">
      <c r="A1145" s="21">
        <f t="shared" si="17"/>
        <v>1142</v>
      </c>
      <c r="B1145" s="11" t="s">
        <v>3682</v>
      </c>
      <c r="C1145" s="135" t="s">
        <v>3683</v>
      </c>
      <c r="D1145" s="13">
        <v>20</v>
      </c>
      <c r="E1145" s="13" t="s">
        <v>39</v>
      </c>
      <c r="F1145" s="13" t="s">
        <v>3645</v>
      </c>
      <c r="G1145" s="13" t="s">
        <v>9</v>
      </c>
      <c r="H1145" s="133" t="s">
        <v>3684</v>
      </c>
      <c r="I1145" s="14" t="s">
        <v>42</v>
      </c>
      <c r="J1145" s="21" t="s">
        <v>1474</v>
      </c>
      <c r="K1145" s="21"/>
      <c r="L1145" s="11"/>
      <c r="M1145" s="12"/>
    </row>
    <row r="1146" ht="16" customHeight="1" spans="1:13">
      <c r="A1146" s="21">
        <f t="shared" si="17"/>
        <v>1143</v>
      </c>
      <c r="B1146" s="11" t="s">
        <v>3685</v>
      </c>
      <c r="C1146" s="12" t="s">
        <v>3686</v>
      </c>
      <c r="D1146" s="13">
        <v>20</v>
      </c>
      <c r="E1146" s="13" t="s">
        <v>39</v>
      </c>
      <c r="F1146" s="13" t="s">
        <v>3645</v>
      </c>
      <c r="G1146" s="13" t="s">
        <v>9</v>
      </c>
      <c r="H1146" s="14" t="s">
        <v>3687</v>
      </c>
      <c r="I1146" s="14" t="s">
        <v>42</v>
      </c>
      <c r="J1146" s="21" t="s">
        <v>1474</v>
      </c>
      <c r="K1146" s="21"/>
      <c r="L1146" s="11"/>
      <c r="M1146" s="12"/>
    </row>
    <row r="1147" ht="16" customHeight="1" spans="1:13">
      <c r="A1147" s="21">
        <f t="shared" si="17"/>
        <v>1144</v>
      </c>
      <c r="B1147" s="11" t="s">
        <v>3688</v>
      </c>
      <c r="C1147" s="135" t="s">
        <v>3689</v>
      </c>
      <c r="D1147" s="13">
        <v>20</v>
      </c>
      <c r="E1147" s="13" t="s">
        <v>39</v>
      </c>
      <c r="F1147" s="13" t="s">
        <v>3645</v>
      </c>
      <c r="G1147" s="13" t="s">
        <v>9</v>
      </c>
      <c r="H1147" s="133" t="s">
        <v>3690</v>
      </c>
      <c r="I1147" s="14" t="s">
        <v>42</v>
      </c>
      <c r="J1147" s="21" t="s">
        <v>359</v>
      </c>
      <c r="K1147" s="21"/>
      <c r="L1147" s="11"/>
      <c r="M1147" s="12"/>
    </row>
    <row r="1148" ht="16" customHeight="1" spans="1:13">
      <c r="A1148" s="21">
        <f t="shared" si="17"/>
        <v>1145</v>
      </c>
      <c r="B1148" s="11" t="s">
        <v>3691</v>
      </c>
      <c r="C1148" s="135" t="s">
        <v>3692</v>
      </c>
      <c r="D1148" s="13">
        <v>20</v>
      </c>
      <c r="E1148" s="13" t="s">
        <v>39</v>
      </c>
      <c r="F1148" s="13" t="s">
        <v>3645</v>
      </c>
      <c r="G1148" s="13" t="s">
        <v>9</v>
      </c>
      <c r="H1148" s="133" t="s">
        <v>3693</v>
      </c>
      <c r="I1148" s="14" t="s">
        <v>42</v>
      </c>
      <c r="J1148" s="21" t="s">
        <v>359</v>
      </c>
      <c r="K1148" s="21"/>
      <c r="L1148" s="11"/>
      <c r="M1148" s="12"/>
    </row>
    <row r="1149" ht="16" customHeight="1" spans="1:13">
      <c r="A1149" s="21">
        <f t="shared" si="17"/>
        <v>1146</v>
      </c>
      <c r="B1149" s="11" t="s">
        <v>3694</v>
      </c>
      <c r="C1149" s="11" t="s">
        <v>3695</v>
      </c>
      <c r="D1149" s="13">
        <v>20</v>
      </c>
      <c r="E1149" s="13" t="s">
        <v>39</v>
      </c>
      <c r="F1149" s="13" t="s">
        <v>3645</v>
      </c>
      <c r="G1149" s="13" t="s">
        <v>9</v>
      </c>
      <c r="H1149" s="133" t="s">
        <v>3696</v>
      </c>
      <c r="I1149" s="14" t="s">
        <v>42</v>
      </c>
      <c r="J1149" s="21" t="s">
        <v>359</v>
      </c>
      <c r="K1149" s="21"/>
      <c r="L1149" s="11"/>
      <c r="M1149" s="12"/>
    </row>
    <row r="1150" ht="16" customHeight="1" spans="1:13">
      <c r="A1150" s="21">
        <f t="shared" si="17"/>
        <v>1147</v>
      </c>
      <c r="B1150" s="11" t="s">
        <v>3697</v>
      </c>
      <c r="C1150" s="135" t="s">
        <v>3698</v>
      </c>
      <c r="D1150" s="13">
        <v>20</v>
      </c>
      <c r="E1150" s="13" t="s">
        <v>39</v>
      </c>
      <c r="F1150" s="13" t="s">
        <v>3645</v>
      </c>
      <c r="G1150" s="13" t="s">
        <v>9</v>
      </c>
      <c r="H1150" s="133" t="s">
        <v>3699</v>
      </c>
      <c r="I1150" s="14" t="s">
        <v>42</v>
      </c>
      <c r="J1150" s="21" t="s">
        <v>359</v>
      </c>
      <c r="K1150" s="21"/>
      <c r="L1150" s="11"/>
      <c r="M1150" s="12"/>
    </row>
    <row r="1151" ht="16" customHeight="1" spans="1:13">
      <c r="A1151" s="21">
        <f t="shared" si="17"/>
        <v>1148</v>
      </c>
      <c r="B1151" s="11" t="s">
        <v>2712</v>
      </c>
      <c r="C1151" s="135" t="s">
        <v>3700</v>
      </c>
      <c r="D1151" s="13">
        <v>20</v>
      </c>
      <c r="E1151" s="13" t="s">
        <v>39</v>
      </c>
      <c r="F1151" s="13" t="s">
        <v>3701</v>
      </c>
      <c r="G1151" s="13" t="s">
        <v>9</v>
      </c>
      <c r="H1151" s="14" t="s">
        <v>3702</v>
      </c>
      <c r="I1151" s="14" t="s">
        <v>42</v>
      </c>
      <c r="J1151" s="21" t="s">
        <v>444</v>
      </c>
      <c r="K1151" s="21"/>
      <c r="L1151" s="11"/>
      <c r="M1151" s="12"/>
    </row>
    <row r="1152" ht="16" customHeight="1" spans="1:13">
      <c r="A1152" s="21">
        <f t="shared" si="17"/>
        <v>1149</v>
      </c>
      <c r="B1152" s="11" t="s">
        <v>3703</v>
      </c>
      <c r="C1152" s="135" t="s">
        <v>3704</v>
      </c>
      <c r="D1152" s="13">
        <v>20</v>
      </c>
      <c r="E1152" s="13" t="s">
        <v>39</v>
      </c>
      <c r="F1152" s="13" t="s">
        <v>3701</v>
      </c>
      <c r="G1152" s="13" t="s">
        <v>9</v>
      </c>
      <c r="H1152" s="14" t="s">
        <v>3705</v>
      </c>
      <c r="I1152" s="14" t="s">
        <v>42</v>
      </c>
      <c r="J1152" s="21" t="s">
        <v>444</v>
      </c>
      <c r="K1152" s="21"/>
      <c r="L1152" s="11"/>
      <c r="M1152" s="12"/>
    </row>
    <row r="1153" ht="16" customHeight="1" spans="1:13">
      <c r="A1153" s="21">
        <f t="shared" si="17"/>
        <v>1150</v>
      </c>
      <c r="B1153" s="11" t="s">
        <v>3706</v>
      </c>
      <c r="C1153" s="12" t="s">
        <v>3707</v>
      </c>
      <c r="D1153" s="13">
        <v>20</v>
      </c>
      <c r="E1153" s="13" t="s">
        <v>39</v>
      </c>
      <c r="F1153" s="13" t="s">
        <v>3701</v>
      </c>
      <c r="G1153" s="13" t="s">
        <v>9</v>
      </c>
      <c r="H1153" s="14" t="s">
        <v>3708</v>
      </c>
      <c r="I1153" s="14" t="s">
        <v>42</v>
      </c>
      <c r="J1153" s="21" t="s">
        <v>630</v>
      </c>
      <c r="K1153" s="21"/>
      <c r="L1153" s="11"/>
      <c r="M1153" s="12"/>
    </row>
    <row r="1154" ht="16" customHeight="1" spans="1:13">
      <c r="A1154" s="21">
        <f t="shared" si="17"/>
        <v>1151</v>
      </c>
      <c r="B1154" s="11" t="s">
        <v>3709</v>
      </c>
      <c r="C1154" s="12" t="s">
        <v>3710</v>
      </c>
      <c r="D1154" s="13">
        <v>20</v>
      </c>
      <c r="E1154" s="13" t="s">
        <v>39</v>
      </c>
      <c r="F1154" s="13" t="s">
        <v>3701</v>
      </c>
      <c r="G1154" s="13" t="s">
        <v>9</v>
      </c>
      <c r="H1154" s="14" t="s">
        <v>3711</v>
      </c>
      <c r="I1154" s="14" t="s">
        <v>42</v>
      </c>
      <c r="J1154" s="21" t="s">
        <v>560</v>
      </c>
      <c r="K1154" s="21"/>
      <c r="L1154" s="11"/>
      <c r="M1154" s="12"/>
    </row>
    <row r="1155" ht="16" customHeight="1" spans="1:13">
      <c r="A1155" s="21">
        <f t="shared" si="17"/>
        <v>1152</v>
      </c>
      <c r="B1155" s="11" t="s">
        <v>3712</v>
      </c>
      <c r="C1155" s="12" t="s">
        <v>3713</v>
      </c>
      <c r="D1155" s="13">
        <v>20</v>
      </c>
      <c r="E1155" s="13" t="s">
        <v>39</v>
      </c>
      <c r="F1155" s="13" t="s">
        <v>3701</v>
      </c>
      <c r="G1155" s="13" t="s">
        <v>9</v>
      </c>
      <c r="H1155" s="14" t="s">
        <v>3714</v>
      </c>
      <c r="I1155" s="14" t="s">
        <v>42</v>
      </c>
      <c r="J1155" s="21" t="s">
        <v>560</v>
      </c>
      <c r="K1155" s="21"/>
      <c r="L1155" s="11"/>
      <c r="M1155" s="12"/>
    </row>
    <row r="1156" ht="16" customHeight="1" spans="1:13">
      <c r="A1156" s="21">
        <f t="shared" si="17"/>
        <v>1153</v>
      </c>
      <c r="B1156" s="11" t="s">
        <v>3715</v>
      </c>
      <c r="C1156" s="11" t="s">
        <v>3716</v>
      </c>
      <c r="D1156" s="13">
        <v>20</v>
      </c>
      <c r="E1156" s="13" t="s">
        <v>39</v>
      </c>
      <c r="F1156" s="13" t="s">
        <v>3701</v>
      </c>
      <c r="G1156" s="13" t="s">
        <v>9</v>
      </c>
      <c r="H1156" s="14" t="s">
        <v>3717</v>
      </c>
      <c r="I1156" s="14" t="s">
        <v>42</v>
      </c>
      <c r="J1156" s="21" t="s">
        <v>198</v>
      </c>
      <c r="K1156" s="21"/>
      <c r="L1156" s="11"/>
      <c r="M1156" s="12"/>
    </row>
    <row r="1157" ht="16" customHeight="1" spans="1:13">
      <c r="A1157" s="21">
        <f t="shared" ref="A1157:A1220" si="18">ROW(A1154)</f>
        <v>1154</v>
      </c>
      <c r="B1157" s="11" t="s">
        <v>3718</v>
      </c>
      <c r="C1157" s="12" t="s">
        <v>3719</v>
      </c>
      <c r="D1157" s="13">
        <v>20</v>
      </c>
      <c r="E1157" s="13" t="s">
        <v>39</v>
      </c>
      <c r="F1157" s="13" t="s">
        <v>3701</v>
      </c>
      <c r="G1157" s="13" t="s">
        <v>9</v>
      </c>
      <c r="H1157" s="14" t="s">
        <v>3720</v>
      </c>
      <c r="I1157" s="14" t="s">
        <v>42</v>
      </c>
      <c r="J1157" s="21" t="s">
        <v>198</v>
      </c>
      <c r="K1157" s="21"/>
      <c r="L1157" s="11"/>
      <c r="M1157" s="12"/>
    </row>
    <row r="1158" ht="16" customHeight="1" spans="1:13">
      <c r="A1158" s="21">
        <f t="shared" si="18"/>
        <v>1155</v>
      </c>
      <c r="B1158" s="11" t="s">
        <v>3721</v>
      </c>
      <c r="C1158" s="12" t="s">
        <v>3722</v>
      </c>
      <c r="D1158" s="13">
        <v>20</v>
      </c>
      <c r="E1158" s="13" t="s">
        <v>39</v>
      </c>
      <c r="F1158" s="13" t="s">
        <v>3701</v>
      </c>
      <c r="G1158" s="13" t="s">
        <v>9</v>
      </c>
      <c r="H1158" s="14" t="s">
        <v>3723</v>
      </c>
      <c r="I1158" s="14" t="s">
        <v>42</v>
      </c>
      <c r="J1158" s="21" t="s">
        <v>198</v>
      </c>
      <c r="K1158" s="21"/>
      <c r="L1158" s="11"/>
      <c r="M1158" s="12"/>
    </row>
    <row r="1159" ht="16" customHeight="1" spans="1:13">
      <c r="A1159" s="21">
        <f t="shared" si="18"/>
        <v>1156</v>
      </c>
      <c r="B1159" s="11" t="s">
        <v>3724</v>
      </c>
      <c r="C1159" s="12" t="s">
        <v>3725</v>
      </c>
      <c r="D1159" s="13">
        <v>20</v>
      </c>
      <c r="E1159" s="13" t="s">
        <v>39</v>
      </c>
      <c r="F1159" s="13" t="s">
        <v>3701</v>
      </c>
      <c r="G1159" s="13" t="s">
        <v>9</v>
      </c>
      <c r="H1159" s="14" t="s">
        <v>3726</v>
      </c>
      <c r="I1159" s="14" t="s">
        <v>42</v>
      </c>
      <c r="J1159" s="21" t="s">
        <v>136</v>
      </c>
      <c r="K1159" s="21"/>
      <c r="L1159" s="11"/>
      <c r="M1159" s="12"/>
    </row>
    <row r="1160" ht="16" customHeight="1" spans="1:13">
      <c r="A1160" s="21">
        <f t="shared" si="18"/>
        <v>1157</v>
      </c>
      <c r="B1160" s="11" t="s">
        <v>3727</v>
      </c>
      <c r="C1160" s="12" t="s">
        <v>3728</v>
      </c>
      <c r="D1160" s="13">
        <v>20</v>
      </c>
      <c r="E1160" s="13" t="s">
        <v>39</v>
      </c>
      <c r="F1160" s="13" t="s">
        <v>3701</v>
      </c>
      <c r="G1160" s="13" t="s">
        <v>9</v>
      </c>
      <c r="H1160" s="14" t="s">
        <v>3729</v>
      </c>
      <c r="I1160" s="14" t="s">
        <v>42</v>
      </c>
      <c r="J1160" s="21" t="s">
        <v>136</v>
      </c>
      <c r="K1160" s="21"/>
      <c r="L1160" s="11"/>
      <c r="M1160" s="12"/>
    </row>
    <row r="1161" ht="16" customHeight="1" spans="1:13">
      <c r="A1161" s="21">
        <f t="shared" si="18"/>
        <v>1158</v>
      </c>
      <c r="B1161" s="11" t="s">
        <v>3730</v>
      </c>
      <c r="C1161" s="135" t="s">
        <v>3731</v>
      </c>
      <c r="D1161" s="13">
        <v>20</v>
      </c>
      <c r="E1161" s="13" t="s">
        <v>39</v>
      </c>
      <c r="F1161" s="13" t="s">
        <v>3701</v>
      </c>
      <c r="G1161" s="13" t="s">
        <v>9</v>
      </c>
      <c r="H1161" s="14" t="s">
        <v>3732</v>
      </c>
      <c r="I1161" s="14" t="s">
        <v>42</v>
      </c>
      <c r="J1161" s="21" t="s">
        <v>359</v>
      </c>
      <c r="K1161" s="21"/>
      <c r="L1161" s="11"/>
      <c r="M1161" s="12"/>
    </row>
    <row r="1162" ht="16" customHeight="1" spans="1:13">
      <c r="A1162" s="21">
        <f t="shared" si="18"/>
        <v>1159</v>
      </c>
      <c r="B1162" s="11" t="s">
        <v>3733</v>
      </c>
      <c r="C1162" s="135" t="s">
        <v>3734</v>
      </c>
      <c r="D1162" s="13">
        <v>20</v>
      </c>
      <c r="E1162" s="13" t="s">
        <v>39</v>
      </c>
      <c r="F1162" s="13" t="s">
        <v>3701</v>
      </c>
      <c r="G1162" s="13" t="s">
        <v>9</v>
      </c>
      <c r="H1162" s="14" t="s">
        <v>3735</v>
      </c>
      <c r="I1162" s="14" t="s">
        <v>42</v>
      </c>
      <c r="J1162" s="21" t="s">
        <v>359</v>
      </c>
      <c r="K1162" s="21"/>
      <c r="L1162" s="11"/>
      <c r="M1162" s="12"/>
    </row>
    <row r="1163" ht="16" customHeight="1" spans="1:13">
      <c r="A1163" s="21">
        <f t="shared" si="18"/>
        <v>1160</v>
      </c>
      <c r="B1163" s="11" t="s">
        <v>3736</v>
      </c>
      <c r="C1163" s="135" t="s">
        <v>3737</v>
      </c>
      <c r="D1163" s="13">
        <v>20</v>
      </c>
      <c r="E1163" s="13" t="s">
        <v>39</v>
      </c>
      <c r="F1163" s="13" t="s">
        <v>3701</v>
      </c>
      <c r="G1163" s="13" t="s">
        <v>9</v>
      </c>
      <c r="H1163" s="14" t="s">
        <v>3738</v>
      </c>
      <c r="I1163" s="14" t="s">
        <v>42</v>
      </c>
      <c r="J1163" s="21" t="s">
        <v>359</v>
      </c>
      <c r="K1163" s="21"/>
      <c r="L1163" s="11"/>
      <c r="M1163" s="12"/>
    </row>
    <row r="1164" ht="16" customHeight="1" spans="1:13">
      <c r="A1164" s="21">
        <f t="shared" si="18"/>
        <v>1161</v>
      </c>
      <c r="B1164" s="11" t="s">
        <v>3739</v>
      </c>
      <c r="C1164" s="12" t="s">
        <v>3740</v>
      </c>
      <c r="D1164" s="13">
        <v>20</v>
      </c>
      <c r="E1164" s="13" t="s">
        <v>39</v>
      </c>
      <c r="F1164" s="13" t="s">
        <v>3701</v>
      </c>
      <c r="G1164" s="13" t="s">
        <v>9</v>
      </c>
      <c r="H1164" s="14" t="s">
        <v>3741</v>
      </c>
      <c r="I1164" s="14" t="s">
        <v>42</v>
      </c>
      <c r="J1164" s="21" t="s">
        <v>1474</v>
      </c>
      <c r="K1164" s="21"/>
      <c r="L1164" s="11"/>
      <c r="M1164" s="12"/>
    </row>
    <row r="1165" ht="16" customHeight="1" spans="1:13">
      <c r="A1165" s="21">
        <f t="shared" si="18"/>
        <v>1162</v>
      </c>
      <c r="B1165" s="11" t="s">
        <v>3742</v>
      </c>
      <c r="C1165" s="12" t="s">
        <v>3743</v>
      </c>
      <c r="D1165" s="13">
        <v>20</v>
      </c>
      <c r="E1165" s="13" t="s">
        <v>39</v>
      </c>
      <c r="F1165" s="13" t="s">
        <v>3701</v>
      </c>
      <c r="G1165" s="13" t="s">
        <v>9</v>
      </c>
      <c r="H1165" s="14" t="s">
        <v>3744</v>
      </c>
      <c r="I1165" s="14" t="s">
        <v>42</v>
      </c>
      <c r="J1165" s="21" t="s">
        <v>1474</v>
      </c>
      <c r="K1165" s="21"/>
      <c r="L1165" s="11"/>
      <c r="M1165" s="12"/>
    </row>
    <row r="1166" ht="16" customHeight="1" spans="1:13">
      <c r="A1166" s="21">
        <f t="shared" si="18"/>
        <v>1163</v>
      </c>
      <c r="B1166" s="11" t="s">
        <v>3745</v>
      </c>
      <c r="C1166" s="12" t="s">
        <v>3746</v>
      </c>
      <c r="D1166" s="13">
        <v>20</v>
      </c>
      <c r="E1166" s="13" t="s">
        <v>39</v>
      </c>
      <c r="F1166" s="13" t="s">
        <v>3701</v>
      </c>
      <c r="G1166" s="13" t="s">
        <v>9</v>
      </c>
      <c r="H1166" s="14" t="s">
        <v>3747</v>
      </c>
      <c r="I1166" s="14" t="s">
        <v>42</v>
      </c>
      <c r="J1166" s="21" t="s">
        <v>1474</v>
      </c>
      <c r="K1166" s="21"/>
      <c r="L1166" s="11"/>
      <c r="M1166" s="12"/>
    </row>
    <row r="1167" ht="16" customHeight="1" spans="1:13">
      <c r="A1167" s="21">
        <f t="shared" si="18"/>
        <v>1164</v>
      </c>
      <c r="B1167" s="11" t="s">
        <v>3748</v>
      </c>
      <c r="C1167" s="135" t="s">
        <v>3749</v>
      </c>
      <c r="D1167" s="13">
        <v>20</v>
      </c>
      <c r="E1167" s="13" t="s">
        <v>39</v>
      </c>
      <c r="F1167" s="13" t="s">
        <v>3701</v>
      </c>
      <c r="G1167" s="13" t="s">
        <v>9</v>
      </c>
      <c r="H1167" s="133" t="s">
        <v>3750</v>
      </c>
      <c r="I1167" s="14" t="s">
        <v>42</v>
      </c>
      <c r="J1167" s="21" t="s">
        <v>1474</v>
      </c>
      <c r="K1167" s="21"/>
      <c r="L1167" s="11"/>
      <c r="M1167" s="12"/>
    </row>
    <row r="1168" ht="16" customHeight="1" spans="1:13">
      <c r="A1168" s="21">
        <f t="shared" si="18"/>
        <v>1165</v>
      </c>
      <c r="B1168" s="11" t="s">
        <v>3751</v>
      </c>
      <c r="C1168" s="135" t="s">
        <v>3752</v>
      </c>
      <c r="D1168" s="13">
        <v>20</v>
      </c>
      <c r="E1168" s="13" t="s">
        <v>39</v>
      </c>
      <c r="F1168" s="13" t="s">
        <v>3701</v>
      </c>
      <c r="G1168" s="13" t="s">
        <v>9</v>
      </c>
      <c r="H1168" s="14" t="s">
        <v>3753</v>
      </c>
      <c r="I1168" s="14" t="s">
        <v>42</v>
      </c>
      <c r="J1168" s="21" t="s">
        <v>1474</v>
      </c>
      <c r="K1168" s="21"/>
      <c r="L1168" s="11"/>
      <c r="M1168" s="12"/>
    </row>
    <row r="1169" ht="16" customHeight="1" spans="1:13">
      <c r="A1169" s="21">
        <f t="shared" si="18"/>
        <v>1166</v>
      </c>
      <c r="B1169" s="11" t="s">
        <v>3754</v>
      </c>
      <c r="C1169" s="135" t="s">
        <v>3755</v>
      </c>
      <c r="D1169" s="13">
        <v>20</v>
      </c>
      <c r="E1169" s="13" t="s">
        <v>39</v>
      </c>
      <c r="F1169" s="13" t="s">
        <v>3701</v>
      </c>
      <c r="G1169" s="13" t="s">
        <v>9</v>
      </c>
      <c r="H1169" s="133" t="s">
        <v>3756</v>
      </c>
      <c r="I1169" s="14" t="s">
        <v>42</v>
      </c>
      <c r="J1169" s="21" t="s">
        <v>1474</v>
      </c>
      <c r="K1169" s="21"/>
      <c r="L1169" s="11"/>
      <c r="M1169" s="12"/>
    </row>
    <row r="1170" ht="16" customHeight="1" spans="1:13">
      <c r="A1170" s="21">
        <f t="shared" si="18"/>
        <v>1167</v>
      </c>
      <c r="B1170" s="11" t="s">
        <v>3757</v>
      </c>
      <c r="C1170" s="134" t="s">
        <v>3758</v>
      </c>
      <c r="D1170" s="13">
        <v>20</v>
      </c>
      <c r="E1170" s="13" t="s">
        <v>39</v>
      </c>
      <c r="F1170" s="13" t="s">
        <v>3701</v>
      </c>
      <c r="G1170" s="13" t="s">
        <v>9</v>
      </c>
      <c r="H1170" s="133" t="s">
        <v>3759</v>
      </c>
      <c r="I1170" s="14" t="s">
        <v>42</v>
      </c>
      <c r="J1170" s="21" t="s">
        <v>1474</v>
      </c>
      <c r="K1170" s="21"/>
      <c r="L1170" s="11"/>
      <c r="M1170" s="12"/>
    </row>
    <row r="1171" ht="16" customHeight="1" spans="1:13">
      <c r="A1171" s="21">
        <f t="shared" si="18"/>
        <v>1168</v>
      </c>
      <c r="B1171" s="11" t="s">
        <v>3760</v>
      </c>
      <c r="C1171" s="11" t="s">
        <v>3761</v>
      </c>
      <c r="D1171" s="13">
        <v>20</v>
      </c>
      <c r="E1171" s="13" t="s">
        <v>39</v>
      </c>
      <c r="F1171" s="13" t="s">
        <v>3701</v>
      </c>
      <c r="G1171" s="13" t="s">
        <v>9</v>
      </c>
      <c r="H1171" s="133" t="s">
        <v>3762</v>
      </c>
      <c r="I1171" s="14" t="s">
        <v>42</v>
      </c>
      <c r="J1171" s="21" t="s">
        <v>43</v>
      </c>
      <c r="K1171" s="21"/>
      <c r="L1171" s="11"/>
      <c r="M1171" s="12"/>
    </row>
    <row r="1172" ht="16" customHeight="1" spans="1:13">
      <c r="A1172" s="21">
        <f t="shared" si="18"/>
        <v>1169</v>
      </c>
      <c r="B1172" s="11" t="s">
        <v>3763</v>
      </c>
      <c r="C1172" s="135" t="s">
        <v>3764</v>
      </c>
      <c r="D1172" s="13">
        <v>20</v>
      </c>
      <c r="E1172" s="13" t="s">
        <v>39</v>
      </c>
      <c r="F1172" s="13" t="s">
        <v>3701</v>
      </c>
      <c r="G1172" s="13" t="s">
        <v>9</v>
      </c>
      <c r="H1172" s="133" t="s">
        <v>3765</v>
      </c>
      <c r="I1172" s="14" t="s">
        <v>42</v>
      </c>
      <c r="J1172" s="21" t="s">
        <v>43</v>
      </c>
      <c r="K1172" s="21"/>
      <c r="L1172" s="11"/>
      <c r="M1172" s="12"/>
    </row>
    <row r="1173" ht="16" customHeight="1" spans="1:13">
      <c r="A1173" s="21">
        <f t="shared" si="18"/>
        <v>1170</v>
      </c>
      <c r="B1173" s="11" t="s">
        <v>3766</v>
      </c>
      <c r="C1173" s="135" t="s">
        <v>3767</v>
      </c>
      <c r="D1173" s="13">
        <v>20</v>
      </c>
      <c r="E1173" s="13" t="s">
        <v>39</v>
      </c>
      <c r="F1173" s="13" t="s">
        <v>3701</v>
      </c>
      <c r="G1173" s="13" t="s">
        <v>9</v>
      </c>
      <c r="H1173" s="133" t="s">
        <v>3768</v>
      </c>
      <c r="I1173" s="14" t="s">
        <v>42</v>
      </c>
      <c r="J1173" s="21" t="s">
        <v>43</v>
      </c>
      <c r="K1173" s="21"/>
      <c r="L1173" s="11"/>
      <c r="M1173" s="12"/>
    </row>
    <row r="1174" ht="16" customHeight="1" spans="1:13">
      <c r="A1174" s="21">
        <f t="shared" si="18"/>
        <v>1171</v>
      </c>
      <c r="B1174" s="11" t="s">
        <v>3769</v>
      </c>
      <c r="C1174" s="135" t="s">
        <v>3770</v>
      </c>
      <c r="D1174" s="13">
        <v>20</v>
      </c>
      <c r="E1174" s="13" t="s">
        <v>39</v>
      </c>
      <c r="F1174" s="13" t="s">
        <v>3701</v>
      </c>
      <c r="G1174" s="13" t="s">
        <v>9</v>
      </c>
      <c r="H1174" s="133" t="s">
        <v>3771</v>
      </c>
      <c r="I1174" s="14" t="s">
        <v>42</v>
      </c>
      <c r="J1174" s="21" t="s">
        <v>136</v>
      </c>
      <c r="K1174" s="13" t="s">
        <v>3772</v>
      </c>
      <c r="L1174" s="11"/>
      <c r="M1174" s="12"/>
    </row>
    <row r="1175" ht="16" customHeight="1" spans="1:13">
      <c r="A1175" s="21">
        <f t="shared" si="18"/>
        <v>1172</v>
      </c>
      <c r="B1175" s="11" t="s">
        <v>3773</v>
      </c>
      <c r="C1175" s="135" t="s">
        <v>3774</v>
      </c>
      <c r="D1175" s="13">
        <v>20</v>
      </c>
      <c r="E1175" s="13" t="s">
        <v>39</v>
      </c>
      <c r="F1175" s="13" t="s">
        <v>3701</v>
      </c>
      <c r="G1175" s="13" t="s">
        <v>9</v>
      </c>
      <c r="H1175" s="133" t="s">
        <v>3775</v>
      </c>
      <c r="I1175" s="14" t="s">
        <v>42</v>
      </c>
      <c r="J1175" s="21" t="s">
        <v>136</v>
      </c>
      <c r="K1175" s="13" t="s">
        <v>3776</v>
      </c>
      <c r="L1175" s="11"/>
      <c r="M1175" s="12"/>
    </row>
    <row r="1176" ht="16" customHeight="1" spans="1:13">
      <c r="A1176" s="21">
        <f t="shared" si="18"/>
        <v>1173</v>
      </c>
      <c r="B1176" s="11" t="s">
        <v>3777</v>
      </c>
      <c r="C1176" s="135" t="s">
        <v>3778</v>
      </c>
      <c r="D1176" s="13">
        <v>20</v>
      </c>
      <c r="E1176" s="13" t="s">
        <v>39</v>
      </c>
      <c r="F1176" s="13" t="s">
        <v>3701</v>
      </c>
      <c r="G1176" s="13" t="s">
        <v>9</v>
      </c>
      <c r="H1176" s="133" t="s">
        <v>3779</v>
      </c>
      <c r="I1176" s="14" t="s">
        <v>42</v>
      </c>
      <c r="J1176" s="21" t="s">
        <v>924</v>
      </c>
      <c r="K1176" s="21"/>
      <c r="L1176" s="11"/>
      <c r="M1176" s="12"/>
    </row>
    <row r="1177" ht="16" customHeight="1" spans="1:13">
      <c r="A1177" s="21">
        <f t="shared" si="18"/>
        <v>1174</v>
      </c>
      <c r="B1177" s="11" t="s">
        <v>3780</v>
      </c>
      <c r="C1177" s="11" t="s">
        <v>3781</v>
      </c>
      <c r="D1177" s="13">
        <v>20</v>
      </c>
      <c r="E1177" s="13" t="s">
        <v>39</v>
      </c>
      <c r="F1177" s="13" t="s">
        <v>3701</v>
      </c>
      <c r="G1177" s="13" t="s">
        <v>9</v>
      </c>
      <c r="H1177" s="133" t="s">
        <v>3782</v>
      </c>
      <c r="I1177" s="14" t="s">
        <v>42</v>
      </c>
      <c r="J1177" s="21" t="s">
        <v>924</v>
      </c>
      <c r="K1177" s="21"/>
      <c r="L1177" s="11"/>
      <c r="M1177" s="12"/>
    </row>
    <row r="1178" ht="16" customHeight="1" spans="1:13">
      <c r="A1178" s="21">
        <f t="shared" si="18"/>
        <v>1175</v>
      </c>
      <c r="B1178" s="11" t="s">
        <v>3783</v>
      </c>
      <c r="C1178" s="11" t="s">
        <v>3784</v>
      </c>
      <c r="D1178" s="13">
        <v>20</v>
      </c>
      <c r="E1178" s="13" t="s">
        <v>39</v>
      </c>
      <c r="F1178" s="13" t="s">
        <v>3701</v>
      </c>
      <c r="G1178" s="13" t="s">
        <v>9</v>
      </c>
      <c r="H1178" s="133" t="s">
        <v>3785</v>
      </c>
      <c r="I1178" s="14" t="s">
        <v>42</v>
      </c>
      <c r="J1178" s="21" t="s">
        <v>924</v>
      </c>
      <c r="K1178" s="21"/>
      <c r="L1178" s="11"/>
      <c r="M1178" s="12"/>
    </row>
    <row r="1179" ht="16" customHeight="1" spans="1:13">
      <c r="A1179" s="21">
        <f t="shared" si="18"/>
        <v>1176</v>
      </c>
      <c r="B1179" s="11" t="s">
        <v>3786</v>
      </c>
      <c r="C1179" s="135" t="s">
        <v>3787</v>
      </c>
      <c r="D1179" s="13">
        <v>20</v>
      </c>
      <c r="E1179" s="13" t="s">
        <v>39</v>
      </c>
      <c r="F1179" s="13" t="s">
        <v>3701</v>
      </c>
      <c r="G1179" s="13" t="s">
        <v>9</v>
      </c>
      <c r="H1179" s="133" t="s">
        <v>3788</v>
      </c>
      <c r="I1179" s="14" t="s">
        <v>42</v>
      </c>
      <c r="J1179" s="21" t="s">
        <v>359</v>
      </c>
      <c r="K1179" s="21"/>
      <c r="L1179" s="11"/>
      <c r="M1179" s="12"/>
    </row>
    <row r="1180" ht="16" customHeight="1" spans="1:13">
      <c r="A1180" s="21">
        <f t="shared" si="18"/>
        <v>1177</v>
      </c>
      <c r="B1180" s="11" t="s">
        <v>3789</v>
      </c>
      <c r="C1180" s="135" t="s">
        <v>3790</v>
      </c>
      <c r="D1180" s="13">
        <v>20</v>
      </c>
      <c r="E1180" s="13" t="s">
        <v>39</v>
      </c>
      <c r="F1180" s="13" t="s">
        <v>3701</v>
      </c>
      <c r="G1180" s="13" t="s">
        <v>9</v>
      </c>
      <c r="H1180" s="133" t="s">
        <v>3791</v>
      </c>
      <c r="I1180" s="14" t="s">
        <v>42</v>
      </c>
      <c r="J1180" s="21" t="s">
        <v>359</v>
      </c>
      <c r="K1180" s="21"/>
      <c r="L1180" s="11"/>
      <c r="M1180" s="12"/>
    </row>
    <row r="1181" ht="16" customHeight="1" spans="1:13">
      <c r="A1181" s="21">
        <f t="shared" si="18"/>
        <v>1178</v>
      </c>
      <c r="B1181" s="11" t="s">
        <v>3792</v>
      </c>
      <c r="C1181" s="135" t="s">
        <v>3793</v>
      </c>
      <c r="D1181" s="13">
        <v>20</v>
      </c>
      <c r="E1181" s="13" t="s">
        <v>39</v>
      </c>
      <c r="F1181" s="13" t="s">
        <v>3701</v>
      </c>
      <c r="G1181" s="13" t="s">
        <v>9</v>
      </c>
      <c r="H1181" s="133" t="s">
        <v>3794</v>
      </c>
      <c r="I1181" s="14" t="s">
        <v>42</v>
      </c>
      <c r="J1181" s="21" t="s">
        <v>43</v>
      </c>
      <c r="K1181" s="21"/>
      <c r="L1181" s="11"/>
      <c r="M1181" s="12"/>
    </row>
    <row r="1182" ht="16" customHeight="1" spans="1:13">
      <c r="A1182" s="21">
        <f t="shared" si="18"/>
        <v>1179</v>
      </c>
      <c r="B1182" s="11" t="s">
        <v>3795</v>
      </c>
      <c r="C1182" s="12" t="s">
        <v>3796</v>
      </c>
      <c r="D1182" s="13">
        <v>20</v>
      </c>
      <c r="E1182" s="13" t="s">
        <v>39</v>
      </c>
      <c r="F1182" s="13" t="s">
        <v>3797</v>
      </c>
      <c r="G1182" s="13" t="s">
        <v>9</v>
      </c>
      <c r="H1182" s="14" t="s">
        <v>3798</v>
      </c>
      <c r="I1182" s="14" t="s">
        <v>42</v>
      </c>
      <c r="J1182" s="21" t="s">
        <v>359</v>
      </c>
      <c r="K1182" s="21"/>
      <c r="L1182" s="11"/>
      <c r="M1182" s="12"/>
    </row>
    <row r="1183" ht="16" customHeight="1" spans="1:13">
      <c r="A1183" s="21">
        <f t="shared" si="18"/>
        <v>1180</v>
      </c>
      <c r="B1183" s="11" t="s">
        <v>3799</v>
      </c>
      <c r="C1183" s="135" t="s">
        <v>3800</v>
      </c>
      <c r="D1183" s="13">
        <v>20</v>
      </c>
      <c r="E1183" s="13" t="s">
        <v>39</v>
      </c>
      <c r="F1183" s="13" t="s">
        <v>3797</v>
      </c>
      <c r="G1183" s="13" t="s">
        <v>9</v>
      </c>
      <c r="H1183" s="14" t="s">
        <v>3801</v>
      </c>
      <c r="I1183" s="14" t="s">
        <v>42</v>
      </c>
      <c r="J1183" s="21" t="s">
        <v>359</v>
      </c>
      <c r="K1183" s="21"/>
      <c r="L1183" s="11"/>
      <c r="M1183" s="12"/>
    </row>
    <row r="1184" ht="16" customHeight="1" spans="1:13">
      <c r="A1184" s="21">
        <f t="shared" si="18"/>
        <v>1181</v>
      </c>
      <c r="B1184" s="11" t="s">
        <v>3802</v>
      </c>
      <c r="C1184" s="135" t="s">
        <v>3803</v>
      </c>
      <c r="D1184" s="13">
        <v>20</v>
      </c>
      <c r="E1184" s="13" t="s">
        <v>39</v>
      </c>
      <c r="F1184" s="13" t="s">
        <v>3797</v>
      </c>
      <c r="G1184" s="13" t="s">
        <v>9</v>
      </c>
      <c r="H1184" s="14" t="s">
        <v>3804</v>
      </c>
      <c r="I1184" s="14" t="s">
        <v>42</v>
      </c>
      <c r="J1184" s="21" t="s">
        <v>359</v>
      </c>
      <c r="K1184" s="21"/>
      <c r="L1184" s="11"/>
      <c r="M1184" s="12"/>
    </row>
    <row r="1185" ht="16" customHeight="1" spans="1:13">
      <c r="A1185" s="21">
        <f t="shared" si="18"/>
        <v>1182</v>
      </c>
      <c r="B1185" s="11" t="s">
        <v>3805</v>
      </c>
      <c r="C1185" s="135" t="s">
        <v>3806</v>
      </c>
      <c r="D1185" s="13">
        <v>20</v>
      </c>
      <c r="E1185" s="13" t="s">
        <v>39</v>
      </c>
      <c r="F1185" s="13" t="s">
        <v>3797</v>
      </c>
      <c r="G1185" s="13" t="s">
        <v>9</v>
      </c>
      <c r="H1185" s="14" t="s">
        <v>3807</v>
      </c>
      <c r="I1185" s="14" t="s">
        <v>42</v>
      </c>
      <c r="J1185" s="21" t="s">
        <v>560</v>
      </c>
      <c r="K1185" s="21"/>
      <c r="L1185" s="11"/>
      <c r="M1185" s="12"/>
    </row>
    <row r="1186" ht="16" customHeight="1" spans="1:13">
      <c r="A1186" s="21">
        <f t="shared" si="18"/>
        <v>1183</v>
      </c>
      <c r="B1186" s="11" t="s">
        <v>3808</v>
      </c>
      <c r="C1186" s="135" t="s">
        <v>3809</v>
      </c>
      <c r="D1186" s="13">
        <v>20</v>
      </c>
      <c r="E1186" s="13" t="s">
        <v>39</v>
      </c>
      <c r="F1186" s="13" t="s">
        <v>3797</v>
      </c>
      <c r="G1186" s="13" t="s">
        <v>9</v>
      </c>
      <c r="H1186" s="14" t="s">
        <v>3810</v>
      </c>
      <c r="I1186" s="14" t="s">
        <v>42</v>
      </c>
      <c r="J1186" s="21" t="s">
        <v>560</v>
      </c>
      <c r="K1186" s="21"/>
      <c r="L1186" s="11"/>
      <c r="M1186" s="12"/>
    </row>
    <row r="1187" ht="16" customHeight="1" spans="1:13">
      <c r="A1187" s="21">
        <f t="shared" si="18"/>
        <v>1184</v>
      </c>
      <c r="B1187" s="11" t="s">
        <v>3811</v>
      </c>
      <c r="C1187" s="12" t="s">
        <v>3812</v>
      </c>
      <c r="D1187" s="13">
        <v>20</v>
      </c>
      <c r="E1187" s="13" t="s">
        <v>39</v>
      </c>
      <c r="F1187" s="13" t="s">
        <v>3797</v>
      </c>
      <c r="G1187" s="13" t="s">
        <v>9</v>
      </c>
      <c r="H1187" s="14" t="s">
        <v>3813</v>
      </c>
      <c r="I1187" s="14" t="s">
        <v>42</v>
      </c>
      <c r="J1187" s="21" t="s">
        <v>136</v>
      </c>
      <c r="K1187" s="21"/>
      <c r="L1187" s="11"/>
      <c r="M1187" s="12"/>
    </row>
    <row r="1188" ht="16" customHeight="1" spans="1:13">
      <c r="A1188" s="21">
        <f t="shared" si="18"/>
        <v>1185</v>
      </c>
      <c r="B1188" s="11" t="s">
        <v>3814</v>
      </c>
      <c r="C1188" s="12" t="s">
        <v>3815</v>
      </c>
      <c r="D1188" s="13">
        <v>20</v>
      </c>
      <c r="E1188" s="13" t="s">
        <v>39</v>
      </c>
      <c r="F1188" s="13" t="s">
        <v>3797</v>
      </c>
      <c r="G1188" s="13" t="s">
        <v>9</v>
      </c>
      <c r="H1188" s="14" t="s">
        <v>3816</v>
      </c>
      <c r="I1188" s="14" t="s">
        <v>42</v>
      </c>
      <c r="J1188" s="21" t="s">
        <v>43</v>
      </c>
      <c r="K1188" s="21"/>
      <c r="L1188" s="11"/>
      <c r="M1188" s="12"/>
    </row>
    <row r="1189" ht="16" customHeight="1" spans="1:13">
      <c r="A1189" s="21">
        <f t="shared" si="18"/>
        <v>1186</v>
      </c>
      <c r="B1189" s="11" t="s">
        <v>3817</v>
      </c>
      <c r="C1189" s="12" t="s">
        <v>3818</v>
      </c>
      <c r="D1189" s="13">
        <v>20</v>
      </c>
      <c r="E1189" s="13" t="s">
        <v>39</v>
      </c>
      <c r="F1189" s="13" t="s">
        <v>3797</v>
      </c>
      <c r="G1189" s="13" t="s">
        <v>9</v>
      </c>
      <c r="H1189" s="14" t="s">
        <v>3819</v>
      </c>
      <c r="I1189" s="14" t="s">
        <v>42</v>
      </c>
      <c r="J1189" s="21" t="s">
        <v>43</v>
      </c>
      <c r="K1189" s="21"/>
      <c r="L1189" s="11"/>
      <c r="M1189" s="12"/>
    </row>
    <row r="1190" ht="16" customHeight="1" spans="1:13">
      <c r="A1190" s="21">
        <f t="shared" si="18"/>
        <v>1187</v>
      </c>
      <c r="B1190" s="11" t="s">
        <v>3820</v>
      </c>
      <c r="C1190" s="12" t="s">
        <v>3821</v>
      </c>
      <c r="D1190" s="13">
        <v>20</v>
      </c>
      <c r="E1190" s="13" t="s">
        <v>39</v>
      </c>
      <c r="F1190" s="13" t="s">
        <v>3797</v>
      </c>
      <c r="G1190" s="13" t="s">
        <v>9</v>
      </c>
      <c r="H1190" s="14" t="s">
        <v>3822</v>
      </c>
      <c r="I1190" s="14" t="s">
        <v>42</v>
      </c>
      <c r="J1190" s="21" t="s">
        <v>43</v>
      </c>
      <c r="K1190" s="21"/>
      <c r="L1190" s="11"/>
      <c r="M1190" s="12"/>
    </row>
    <row r="1191" ht="16" customHeight="1" spans="1:13">
      <c r="A1191" s="21">
        <f t="shared" si="18"/>
        <v>1188</v>
      </c>
      <c r="B1191" s="11" t="s">
        <v>3823</v>
      </c>
      <c r="C1191" s="12" t="s">
        <v>3824</v>
      </c>
      <c r="D1191" s="13">
        <v>20</v>
      </c>
      <c r="E1191" s="13" t="s">
        <v>39</v>
      </c>
      <c r="F1191" s="13" t="s">
        <v>3797</v>
      </c>
      <c r="G1191" s="13" t="s">
        <v>9</v>
      </c>
      <c r="H1191" s="14" t="s">
        <v>3825</v>
      </c>
      <c r="I1191" s="14" t="s">
        <v>42</v>
      </c>
      <c r="J1191" s="21" t="s">
        <v>198</v>
      </c>
      <c r="K1191" s="21"/>
      <c r="L1191" s="11"/>
      <c r="M1191" s="12"/>
    </row>
    <row r="1192" ht="16" customHeight="1" spans="1:13">
      <c r="A1192" s="21">
        <f t="shared" si="18"/>
        <v>1189</v>
      </c>
      <c r="B1192" s="11" t="s">
        <v>3826</v>
      </c>
      <c r="C1192" s="11" t="s">
        <v>3827</v>
      </c>
      <c r="D1192" s="13">
        <v>20</v>
      </c>
      <c r="E1192" s="13" t="s">
        <v>39</v>
      </c>
      <c r="F1192" s="13" t="s">
        <v>3797</v>
      </c>
      <c r="G1192" s="13" t="s">
        <v>9</v>
      </c>
      <c r="H1192" s="14" t="s">
        <v>3828</v>
      </c>
      <c r="I1192" s="14" t="s">
        <v>42</v>
      </c>
      <c r="J1192" s="21" t="s">
        <v>198</v>
      </c>
      <c r="K1192" s="21"/>
      <c r="L1192" s="11"/>
      <c r="M1192" s="12"/>
    </row>
    <row r="1193" ht="16" customHeight="1" spans="1:13">
      <c r="A1193" s="21">
        <f t="shared" si="18"/>
        <v>1190</v>
      </c>
      <c r="B1193" s="11" t="s">
        <v>3829</v>
      </c>
      <c r="C1193" s="12" t="s">
        <v>3830</v>
      </c>
      <c r="D1193" s="13">
        <v>20</v>
      </c>
      <c r="E1193" s="13" t="s">
        <v>39</v>
      </c>
      <c r="F1193" s="13" t="s">
        <v>3797</v>
      </c>
      <c r="G1193" s="13" t="s">
        <v>9</v>
      </c>
      <c r="H1193" s="14" t="s">
        <v>3831</v>
      </c>
      <c r="I1193" s="14" t="s">
        <v>42</v>
      </c>
      <c r="J1193" s="21" t="s">
        <v>198</v>
      </c>
      <c r="K1193" s="21"/>
      <c r="L1193" s="11"/>
      <c r="M1193" s="12"/>
    </row>
    <row r="1194" ht="16" customHeight="1" spans="1:13">
      <c r="A1194" s="21">
        <f t="shared" si="18"/>
        <v>1191</v>
      </c>
      <c r="B1194" s="11" t="s">
        <v>3832</v>
      </c>
      <c r="C1194" s="12" t="s">
        <v>3833</v>
      </c>
      <c r="D1194" s="13">
        <v>20</v>
      </c>
      <c r="E1194" s="13" t="s">
        <v>39</v>
      </c>
      <c r="F1194" s="13" t="s">
        <v>3797</v>
      </c>
      <c r="G1194" s="13" t="s">
        <v>9</v>
      </c>
      <c r="H1194" s="14" t="s">
        <v>3834</v>
      </c>
      <c r="I1194" s="14" t="s">
        <v>42</v>
      </c>
      <c r="J1194" s="21" t="s">
        <v>198</v>
      </c>
      <c r="K1194" s="21"/>
      <c r="L1194" s="11"/>
      <c r="M1194" s="12"/>
    </row>
    <row r="1195" ht="16" customHeight="1" spans="1:13">
      <c r="A1195" s="21">
        <f t="shared" si="18"/>
        <v>1192</v>
      </c>
      <c r="B1195" s="11" t="s">
        <v>3835</v>
      </c>
      <c r="C1195" s="12" t="s">
        <v>3836</v>
      </c>
      <c r="D1195" s="13">
        <v>20</v>
      </c>
      <c r="E1195" s="13" t="s">
        <v>39</v>
      </c>
      <c r="F1195" s="13" t="s">
        <v>3797</v>
      </c>
      <c r="G1195" s="13" t="s">
        <v>9</v>
      </c>
      <c r="H1195" s="14" t="s">
        <v>3837</v>
      </c>
      <c r="I1195" s="14" t="s">
        <v>42</v>
      </c>
      <c r="J1195" s="21" t="s">
        <v>198</v>
      </c>
      <c r="K1195" s="21"/>
      <c r="L1195" s="11"/>
      <c r="M1195" s="12"/>
    </row>
    <row r="1196" ht="16" customHeight="1" spans="1:13">
      <c r="A1196" s="21">
        <f t="shared" si="18"/>
        <v>1193</v>
      </c>
      <c r="B1196" s="11" t="s">
        <v>3838</v>
      </c>
      <c r="C1196" s="12" t="s">
        <v>3839</v>
      </c>
      <c r="D1196" s="13">
        <v>20</v>
      </c>
      <c r="E1196" s="13" t="s">
        <v>39</v>
      </c>
      <c r="F1196" s="13" t="s">
        <v>3797</v>
      </c>
      <c r="G1196" s="13" t="s">
        <v>9</v>
      </c>
      <c r="H1196" s="14" t="s">
        <v>3840</v>
      </c>
      <c r="I1196" s="14" t="s">
        <v>42</v>
      </c>
      <c r="J1196" s="21" t="s">
        <v>198</v>
      </c>
      <c r="K1196" s="21"/>
      <c r="L1196" s="11"/>
      <c r="M1196" s="12"/>
    </row>
    <row r="1197" ht="16" customHeight="1" spans="1:13">
      <c r="A1197" s="21">
        <f t="shared" si="18"/>
        <v>1194</v>
      </c>
      <c r="B1197" s="11" t="s">
        <v>3841</v>
      </c>
      <c r="C1197" s="12" t="s">
        <v>3842</v>
      </c>
      <c r="D1197" s="13">
        <v>20</v>
      </c>
      <c r="E1197" s="13" t="s">
        <v>39</v>
      </c>
      <c r="F1197" s="13" t="s">
        <v>3797</v>
      </c>
      <c r="G1197" s="13" t="s">
        <v>9</v>
      </c>
      <c r="H1197" s="14" t="s">
        <v>3843</v>
      </c>
      <c r="I1197" s="14" t="s">
        <v>42</v>
      </c>
      <c r="J1197" s="21" t="s">
        <v>1474</v>
      </c>
      <c r="K1197" s="21"/>
      <c r="L1197" s="11"/>
      <c r="M1197" s="12"/>
    </row>
    <row r="1198" ht="16" customHeight="1" spans="1:13">
      <c r="A1198" s="21">
        <f t="shared" si="18"/>
        <v>1195</v>
      </c>
      <c r="B1198" s="11" t="s">
        <v>3844</v>
      </c>
      <c r="C1198" s="135" t="s">
        <v>3845</v>
      </c>
      <c r="D1198" s="13">
        <v>20</v>
      </c>
      <c r="E1198" s="13" t="s">
        <v>39</v>
      </c>
      <c r="F1198" s="13" t="s">
        <v>3797</v>
      </c>
      <c r="G1198" s="13" t="s">
        <v>9</v>
      </c>
      <c r="H1198" s="133" t="s">
        <v>3846</v>
      </c>
      <c r="I1198" s="14" t="s">
        <v>42</v>
      </c>
      <c r="J1198" s="21" t="s">
        <v>1474</v>
      </c>
      <c r="K1198" s="21"/>
      <c r="L1198" s="11"/>
      <c r="M1198" s="12"/>
    </row>
    <row r="1199" ht="16" customHeight="1" spans="1:13">
      <c r="A1199" s="21">
        <f t="shared" si="18"/>
        <v>1196</v>
      </c>
      <c r="B1199" s="11" t="s">
        <v>3847</v>
      </c>
      <c r="C1199" s="135" t="s">
        <v>3848</v>
      </c>
      <c r="D1199" s="13">
        <v>20</v>
      </c>
      <c r="E1199" s="13" t="s">
        <v>39</v>
      </c>
      <c r="F1199" s="13" t="s">
        <v>3797</v>
      </c>
      <c r="G1199" s="13" t="s">
        <v>9</v>
      </c>
      <c r="H1199" s="14" t="s">
        <v>3849</v>
      </c>
      <c r="I1199" s="14" t="s">
        <v>42</v>
      </c>
      <c r="J1199" s="21" t="s">
        <v>1474</v>
      </c>
      <c r="K1199" s="21"/>
      <c r="L1199" s="11"/>
      <c r="M1199" s="12"/>
    </row>
    <row r="1200" ht="16" customHeight="1" spans="1:13">
      <c r="A1200" s="21">
        <f t="shared" si="18"/>
        <v>1197</v>
      </c>
      <c r="B1200" s="11" t="s">
        <v>3850</v>
      </c>
      <c r="C1200" s="135" t="s">
        <v>3851</v>
      </c>
      <c r="D1200" s="13">
        <v>20</v>
      </c>
      <c r="E1200" s="13" t="s">
        <v>39</v>
      </c>
      <c r="F1200" s="13" t="s">
        <v>3797</v>
      </c>
      <c r="G1200" s="13" t="s">
        <v>9</v>
      </c>
      <c r="H1200" s="14" t="s">
        <v>3852</v>
      </c>
      <c r="I1200" s="14" t="s">
        <v>42</v>
      </c>
      <c r="J1200" s="21" t="s">
        <v>1474</v>
      </c>
      <c r="K1200" s="21"/>
      <c r="L1200" s="11"/>
      <c r="M1200" s="12"/>
    </row>
    <row r="1201" ht="16" customHeight="1" spans="1:13">
      <c r="A1201" s="21">
        <f t="shared" si="18"/>
        <v>1198</v>
      </c>
      <c r="B1201" s="11" t="s">
        <v>3853</v>
      </c>
      <c r="C1201" s="135" t="s">
        <v>3854</v>
      </c>
      <c r="D1201" s="13">
        <v>20</v>
      </c>
      <c r="E1201" s="13" t="s">
        <v>39</v>
      </c>
      <c r="F1201" s="13" t="s">
        <v>3797</v>
      </c>
      <c r="G1201" s="13" t="s">
        <v>9</v>
      </c>
      <c r="H1201" s="14" t="s">
        <v>3855</v>
      </c>
      <c r="I1201" s="14" t="s">
        <v>42</v>
      </c>
      <c r="J1201" s="21" t="s">
        <v>1474</v>
      </c>
      <c r="K1201" s="21"/>
      <c r="L1201" s="11"/>
      <c r="M1201" s="12"/>
    </row>
    <row r="1202" ht="16" customHeight="1" spans="1:13">
      <c r="A1202" s="21">
        <f t="shared" si="18"/>
        <v>1199</v>
      </c>
      <c r="B1202" s="11" t="s">
        <v>3856</v>
      </c>
      <c r="C1202" s="12" t="s">
        <v>3857</v>
      </c>
      <c r="D1202" s="13">
        <v>20</v>
      </c>
      <c r="E1202" s="13" t="s">
        <v>39</v>
      </c>
      <c r="F1202" s="13" t="s">
        <v>3797</v>
      </c>
      <c r="G1202" s="13" t="s">
        <v>9</v>
      </c>
      <c r="H1202" s="14" t="s">
        <v>3858</v>
      </c>
      <c r="I1202" s="14" t="s">
        <v>42</v>
      </c>
      <c r="J1202" s="21" t="s">
        <v>1474</v>
      </c>
      <c r="K1202" s="21"/>
      <c r="L1202" s="11"/>
      <c r="M1202" s="12"/>
    </row>
    <row r="1203" ht="16" customHeight="1" spans="1:13">
      <c r="A1203" s="21">
        <f t="shared" si="18"/>
        <v>1200</v>
      </c>
      <c r="B1203" s="11" t="s">
        <v>3859</v>
      </c>
      <c r="C1203" s="135" t="s">
        <v>3860</v>
      </c>
      <c r="D1203" s="13">
        <v>20</v>
      </c>
      <c r="E1203" s="13" t="s">
        <v>39</v>
      </c>
      <c r="F1203" s="13" t="s">
        <v>3797</v>
      </c>
      <c r="G1203" s="13" t="s">
        <v>9</v>
      </c>
      <c r="H1203" s="133" t="s">
        <v>3861</v>
      </c>
      <c r="I1203" s="14" t="s">
        <v>42</v>
      </c>
      <c r="J1203" s="21" t="s">
        <v>1474</v>
      </c>
      <c r="K1203" s="21"/>
      <c r="L1203" s="11"/>
      <c r="M1203" s="12"/>
    </row>
    <row r="1204" ht="16" customHeight="1" spans="1:13">
      <c r="A1204" s="21">
        <f t="shared" si="18"/>
        <v>1201</v>
      </c>
      <c r="B1204" s="11" t="s">
        <v>3862</v>
      </c>
      <c r="C1204" s="12" t="s">
        <v>3863</v>
      </c>
      <c r="D1204" s="13">
        <v>20</v>
      </c>
      <c r="E1204" s="13" t="s">
        <v>39</v>
      </c>
      <c r="F1204" s="13" t="s">
        <v>3797</v>
      </c>
      <c r="G1204" s="13" t="s">
        <v>9</v>
      </c>
      <c r="H1204" s="14" t="s">
        <v>3864</v>
      </c>
      <c r="I1204" s="14" t="s">
        <v>42</v>
      </c>
      <c r="J1204" s="21" t="s">
        <v>924</v>
      </c>
      <c r="K1204" s="21"/>
      <c r="L1204" s="11"/>
      <c r="M1204" s="12"/>
    </row>
    <row r="1205" ht="16" customHeight="1" spans="1:13">
      <c r="A1205" s="21">
        <f t="shared" si="18"/>
        <v>1202</v>
      </c>
      <c r="B1205" s="11" t="s">
        <v>3865</v>
      </c>
      <c r="C1205" s="135" t="s">
        <v>3866</v>
      </c>
      <c r="D1205" s="13">
        <v>20</v>
      </c>
      <c r="E1205" s="13" t="s">
        <v>39</v>
      </c>
      <c r="F1205" s="13" t="s">
        <v>3797</v>
      </c>
      <c r="G1205" s="13" t="s">
        <v>9</v>
      </c>
      <c r="H1205" s="133" t="s">
        <v>3867</v>
      </c>
      <c r="I1205" s="14" t="s">
        <v>42</v>
      </c>
      <c r="J1205" s="21" t="s">
        <v>177</v>
      </c>
      <c r="K1205" s="21"/>
      <c r="L1205" s="11"/>
      <c r="M1205" s="12"/>
    </row>
    <row r="1206" ht="16" customHeight="1" spans="1:13">
      <c r="A1206" s="21">
        <f t="shared" si="18"/>
        <v>1203</v>
      </c>
      <c r="B1206" s="11" t="s">
        <v>3868</v>
      </c>
      <c r="C1206" s="135" t="s">
        <v>3869</v>
      </c>
      <c r="D1206" s="13">
        <v>20</v>
      </c>
      <c r="E1206" s="13" t="s">
        <v>39</v>
      </c>
      <c r="F1206" s="13" t="s">
        <v>3797</v>
      </c>
      <c r="G1206" s="13" t="s">
        <v>9</v>
      </c>
      <c r="H1206" s="133" t="s">
        <v>3870</v>
      </c>
      <c r="I1206" s="14" t="s">
        <v>42</v>
      </c>
      <c r="J1206" s="21" t="s">
        <v>177</v>
      </c>
      <c r="K1206" s="21"/>
      <c r="L1206" s="11"/>
      <c r="M1206" s="12"/>
    </row>
    <row r="1207" ht="16" customHeight="1" spans="1:13">
      <c r="A1207" s="21">
        <f t="shared" si="18"/>
        <v>1204</v>
      </c>
      <c r="B1207" s="11" t="s">
        <v>3871</v>
      </c>
      <c r="C1207" s="135" t="s">
        <v>3872</v>
      </c>
      <c r="D1207" s="13">
        <v>20</v>
      </c>
      <c r="E1207" s="13" t="s">
        <v>39</v>
      </c>
      <c r="F1207" s="13" t="s">
        <v>3797</v>
      </c>
      <c r="G1207" s="13" t="s">
        <v>9</v>
      </c>
      <c r="H1207" s="133" t="s">
        <v>3873</v>
      </c>
      <c r="I1207" s="14" t="s">
        <v>42</v>
      </c>
      <c r="J1207" s="21" t="s">
        <v>444</v>
      </c>
      <c r="K1207" s="21"/>
      <c r="L1207" s="11"/>
      <c r="M1207" s="12"/>
    </row>
    <row r="1208" ht="16" customHeight="1" spans="1:13">
      <c r="A1208" s="21">
        <f t="shared" si="18"/>
        <v>1205</v>
      </c>
      <c r="B1208" s="11" t="s">
        <v>3874</v>
      </c>
      <c r="C1208" s="12" t="s">
        <v>3875</v>
      </c>
      <c r="D1208" s="13">
        <v>20</v>
      </c>
      <c r="E1208" s="13" t="s">
        <v>39</v>
      </c>
      <c r="F1208" s="13" t="s">
        <v>3876</v>
      </c>
      <c r="G1208" s="13" t="s">
        <v>9</v>
      </c>
      <c r="H1208" s="14" t="s">
        <v>3877</v>
      </c>
      <c r="I1208" s="14" t="s">
        <v>42</v>
      </c>
      <c r="J1208" s="21" t="s">
        <v>359</v>
      </c>
      <c r="K1208" s="21"/>
      <c r="L1208" s="11"/>
      <c r="M1208" s="12"/>
    </row>
    <row r="1209" ht="16" customHeight="1" spans="1:13">
      <c r="A1209" s="21">
        <f t="shared" si="18"/>
        <v>1206</v>
      </c>
      <c r="B1209" s="11" t="s">
        <v>3878</v>
      </c>
      <c r="C1209" s="135" t="s">
        <v>3879</v>
      </c>
      <c r="D1209" s="13">
        <v>20</v>
      </c>
      <c r="E1209" s="13" t="s">
        <v>39</v>
      </c>
      <c r="F1209" s="13" t="s">
        <v>3876</v>
      </c>
      <c r="G1209" s="13" t="s">
        <v>9</v>
      </c>
      <c r="H1209" s="14" t="s">
        <v>3880</v>
      </c>
      <c r="I1209" s="14" t="s">
        <v>42</v>
      </c>
      <c r="J1209" s="21" t="s">
        <v>359</v>
      </c>
      <c r="K1209" s="21"/>
      <c r="L1209" s="11"/>
      <c r="M1209" s="12"/>
    </row>
    <row r="1210" ht="16" customHeight="1" spans="1:13">
      <c r="A1210" s="21">
        <f t="shared" si="18"/>
        <v>1207</v>
      </c>
      <c r="B1210" s="11" t="s">
        <v>3881</v>
      </c>
      <c r="C1210" s="135" t="s">
        <v>3882</v>
      </c>
      <c r="D1210" s="13">
        <v>20</v>
      </c>
      <c r="E1210" s="13" t="s">
        <v>39</v>
      </c>
      <c r="F1210" s="13" t="s">
        <v>3876</v>
      </c>
      <c r="G1210" s="13" t="s">
        <v>9</v>
      </c>
      <c r="H1210" s="14" t="s">
        <v>3883</v>
      </c>
      <c r="I1210" s="14" t="s">
        <v>42</v>
      </c>
      <c r="J1210" s="21" t="s">
        <v>630</v>
      </c>
      <c r="K1210" s="21"/>
      <c r="L1210" s="11"/>
      <c r="M1210" s="12"/>
    </row>
    <row r="1211" ht="16" customHeight="1" spans="1:13">
      <c r="A1211" s="21">
        <f t="shared" si="18"/>
        <v>1208</v>
      </c>
      <c r="B1211" s="11" t="s">
        <v>3884</v>
      </c>
      <c r="C1211" s="135" t="s">
        <v>3885</v>
      </c>
      <c r="D1211" s="13">
        <v>20</v>
      </c>
      <c r="E1211" s="13" t="s">
        <v>39</v>
      </c>
      <c r="F1211" s="13" t="s">
        <v>3876</v>
      </c>
      <c r="G1211" s="13" t="s">
        <v>9</v>
      </c>
      <c r="H1211" s="14" t="s">
        <v>3886</v>
      </c>
      <c r="I1211" s="14" t="s">
        <v>42</v>
      </c>
      <c r="J1211" s="21" t="s">
        <v>630</v>
      </c>
      <c r="K1211" s="21"/>
      <c r="L1211" s="11"/>
      <c r="M1211" s="12"/>
    </row>
    <row r="1212" ht="16" customHeight="1" spans="1:13">
      <c r="A1212" s="21">
        <f t="shared" si="18"/>
        <v>1209</v>
      </c>
      <c r="B1212" s="11" t="s">
        <v>3887</v>
      </c>
      <c r="C1212" s="135" t="s">
        <v>3888</v>
      </c>
      <c r="D1212" s="13">
        <v>20</v>
      </c>
      <c r="E1212" s="13" t="s">
        <v>39</v>
      </c>
      <c r="F1212" s="13" t="s">
        <v>3876</v>
      </c>
      <c r="G1212" s="13" t="s">
        <v>9</v>
      </c>
      <c r="H1212" s="14" t="s">
        <v>3889</v>
      </c>
      <c r="I1212" s="14" t="s">
        <v>42</v>
      </c>
      <c r="J1212" s="21" t="s">
        <v>177</v>
      </c>
      <c r="K1212" s="21"/>
      <c r="L1212" s="11"/>
      <c r="M1212" s="12"/>
    </row>
    <row r="1213" ht="16" customHeight="1" spans="1:13">
      <c r="A1213" s="21">
        <f t="shared" si="18"/>
        <v>1210</v>
      </c>
      <c r="B1213" s="11" t="s">
        <v>3890</v>
      </c>
      <c r="C1213" s="135" t="s">
        <v>3891</v>
      </c>
      <c r="D1213" s="13">
        <v>20</v>
      </c>
      <c r="E1213" s="13" t="s">
        <v>39</v>
      </c>
      <c r="F1213" s="13" t="s">
        <v>3876</v>
      </c>
      <c r="G1213" s="13" t="s">
        <v>9</v>
      </c>
      <c r="H1213" s="14" t="s">
        <v>3892</v>
      </c>
      <c r="I1213" s="14" t="s">
        <v>42</v>
      </c>
      <c r="J1213" s="21" t="s">
        <v>198</v>
      </c>
      <c r="K1213" s="21"/>
      <c r="L1213" s="11"/>
      <c r="M1213" s="12"/>
    </row>
    <row r="1214" ht="16" customHeight="1" spans="1:13">
      <c r="A1214" s="21">
        <f t="shared" si="18"/>
        <v>1211</v>
      </c>
      <c r="B1214" s="11" t="s">
        <v>3893</v>
      </c>
      <c r="C1214" s="11" t="s">
        <v>3894</v>
      </c>
      <c r="D1214" s="13">
        <v>20</v>
      </c>
      <c r="E1214" s="13" t="s">
        <v>39</v>
      </c>
      <c r="F1214" s="13" t="s">
        <v>3876</v>
      </c>
      <c r="G1214" s="13" t="s">
        <v>9</v>
      </c>
      <c r="H1214" s="14" t="s">
        <v>3895</v>
      </c>
      <c r="I1214" s="14" t="s">
        <v>42</v>
      </c>
      <c r="J1214" s="21" t="s">
        <v>198</v>
      </c>
      <c r="K1214" s="21"/>
      <c r="L1214" s="11"/>
      <c r="M1214" s="12"/>
    </row>
    <row r="1215" ht="16" customHeight="1" spans="1:13">
      <c r="A1215" s="21">
        <f t="shared" si="18"/>
        <v>1212</v>
      </c>
      <c r="B1215" s="11" t="s">
        <v>3896</v>
      </c>
      <c r="C1215" s="12" t="s">
        <v>3897</v>
      </c>
      <c r="D1215" s="13">
        <v>20</v>
      </c>
      <c r="E1215" s="13" t="s">
        <v>39</v>
      </c>
      <c r="F1215" s="13" t="s">
        <v>3876</v>
      </c>
      <c r="G1215" s="13" t="s">
        <v>9</v>
      </c>
      <c r="H1215" s="14" t="s">
        <v>3898</v>
      </c>
      <c r="I1215" s="14" t="s">
        <v>42</v>
      </c>
      <c r="J1215" s="21" t="s">
        <v>198</v>
      </c>
      <c r="K1215" s="21"/>
      <c r="L1215" s="11"/>
      <c r="M1215" s="12"/>
    </row>
    <row r="1216" ht="16" customHeight="1" spans="1:13">
      <c r="A1216" s="21">
        <f t="shared" si="18"/>
        <v>1213</v>
      </c>
      <c r="B1216" s="11" t="s">
        <v>2137</v>
      </c>
      <c r="C1216" s="12" t="s">
        <v>3899</v>
      </c>
      <c r="D1216" s="13">
        <v>20</v>
      </c>
      <c r="E1216" s="13" t="s">
        <v>39</v>
      </c>
      <c r="F1216" s="13" t="s">
        <v>3876</v>
      </c>
      <c r="G1216" s="13" t="s">
        <v>9</v>
      </c>
      <c r="H1216" s="14" t="s">
        <v>3900</v>
      </c>
      <c r="I1216" s="14" t="s">
        <v>42</v>
      </c>
      <c r="J1216" s="21" t="s">
        <v>560</v>
      </c>
      <c r="K1216" s="21"/>
      <c r="L1216" s="11"/>
      <c r="M1216" s="12"/>
    </row>
    <row r="1217" ht="16" customHeight="1" spans="1:13">
      <c r="A1217" s="21">
        <f t="shared" si="18"/>
        <v>1214</v>
      </c>
      <c r="B1217" s="11" t="s">
        <v>3901</v>
      </c>
      <c r="C1217" s="12" t="s">
        <v>3902</v>
      </c>
      <c r="D1217" s="13">
        <v>20</v>
      </c>
      <c r="E1217" s="13" t="s">
        <v>39</v>
      </c>
      <c r="F1217" s="13" t="s">
        <v>3876</v>
      </c>
      <c r="G1217" s="13" t="s">
        <v>9</v>
      </c>
      <c r="H1217" s="14" t="s">
        <v>3903</v>
      </c>
      <c r="I1217" s="14" t="s">
        <v>42</v>
      </c>
      <c r="J1217" s="21" t="s">
        <v>560</v>
      </c>
      <c r="K1217" s="21"/>
      <c r="L1217" s="11"/>
      <c r="M1217" s="12"/>
    </row>
    <row r="1218" ht="16" customHeight="1" spans="1:13">
      <c r="A1218" s="21">
        <f t="shared" si="18"/>
        <v>1215</v>
      </c>
      <c r="B1218" s="11" t="s">
        <v>3904</v>
      </c>
      <c r="C1218" s="12" t="s">
        <v>3905</v>
      </c>
      <c r="D1218" s="13">
        <v>20</v>
      </c>
      <c r="E1218" s="13" t="s">
        <v>39</v>
      </c>
      <c r="F1218" s="13" t="s">
        <v>3876</v>
      </c>
      <c r="G1218" s="13" t="s">
        <v>9</v>
      </c>
      <c r="H1218" s="14" t="s">
        <v>3906</v>
      </c>
      <c r="I1218" s="14" t="s">
        <v>42</v>
      </c>
      <c r="J1218" s="21" t="s">
        <v>560</v>
      </c>
      <c r="K1218" s="21"/>
      <c r="L1218" s="11"/>
      <c r="M1218" s="12"/>
    </row>
    <row r="1219" ht="16" customHeight="1" spans="1:13">
      <c r="A1219" s="21">
        <f t="shared" si="18"/>
        <v>1216</v>
      </c>
      <c r="B1219" s="11" t="s">
        <v>3907</v>
      </c>
      <c r="C1219" s="12" t="s">
        <v>3908</v>
      </c>
      <c r="D1219" s="13">
        <v>20</v>
      </c>
      <c r="E1219" s="13" t="s">
        <v>39</v>
      </c>
      <c r="F1219" s="13" t="s">
        <v>3876</v>
      </c>
      <c r="G1219" s="13" t="s">
        <v>9</v>
      </c>
      <c r="H1219" s="14" t="s">
        <v>3909</v>
      </c>
      <c r="I1219" s="14" t="s">
        <v>42</v>
      </c>
      <c r="J1219" s="21" t="s">
        <v>1474</v>
      </c>
      <c r="K1219" s="21"/>
      <c r="L1219" s="11"/>
      <c r="M1219" s="12"/>
    </row>
    <row r="1220" ht="16" customHeight="1" spans="1:13">
      <c r="A1220" s="21">
        <f t="shared" si="18"/>
        <v>1217</v>
      </c>
      <c r="B1220" s="11" t="s">
        <v>3910</v>
      </c>
      <c r="C1220" s="12" t="s">
        <v>3911</v>
      </c>
      <c r="D1220" s="13">
        <v>20</v>
      </c>
      <c r="E1220" s="13" t="s">
        <v>39</v>
      </c>
      <c r="F1220" s="13" t="s">
        <v>3876</v>
      </c>
      <c r="G1220" s="13" t="s">
        <v>9</v>
      </c>
      <c r="H1220" s="14" t="s">
        <v>3912</v>
      </c>
      <c r="I1220" s="14" t="s">
        <v>42</v>
      </c>
      <c r="J1220" s="21" t="s">
        <v>1474</v>
      </c>
      <c r="K1220" s="21"/>
      <c r="L1220" s="11"/>
      <c r="M1220" s="12"/>
    </row>
    <row r="1221" ht="16" customHeight="1" spans="1:13">
      <c r="A1221" s="21">
        <f t="shared" ref="A1221:A1284" si="19">ROW(A1218)</f>
        <v>1218</v>
      </c>
      <c r="B1221" s="11" t="s">
        <v>3913</v>
      </c>
      <c r="C1221" s="134" t="s">
        <v>3914</v>
      </c>
      <c r="D1221" s="13">
        <v>20</v>
      </c>
      <c r="E1221" s="13" t="s">
        <v>39</v>
      </c>
      <c r="F1221" s="13" t="s">
        <v>3876</v>
      </c>
      <c r="G1221" s="13" t="s">
        <v>9</v>
      </c>
      <c r="H1221" s="133" t="s">
        <v>3915</v>
      </c>
      <c r="I1221" s="14" t="s">
        <v>42</v>
      </c>
      <c r="J1221" s="21" t="s">
        <v>444</v>
      </c>
      <c r="K1221" s="21"/>
      <c r="L1221" s="11"/>
      <c r="M1221" s="12"/>
    </row>
    <row r="1222" ht="16" customHeight="1" spans="1:13">
      <c r="A1222" s="21">
        <f t="shared" si="19"/>
        <v>1219</v>
      </c>
      <c r="B1222" s="11" t="s">
        <v>3916</v>
      </c>
      <c r="C1222" s="12" t="s">
        <v>3917</v>
      </c>
      <c r="D1222" s="13">
        <v>20</v>
      </c>
      <c r="E1222" s="13" t="s">
        <v>39</v>
      </c>
      <c r="F1222" s="13" t="s">
        <v>3876</v>
      </c>
      <c r="G1222" s="13" t="s">
        <v>9</v>
      </c>
      <c r="H1222" s="14" t="s">
        <v>3918</v>
      </c>
      <c r="I1222" s="14" t="s">
        <v>42</v>
      </c>
      <c r="J1222" s="21" t="s">
        <v>444</v>
      </c>
      <c r="K1222" s="21"/>
      <c r="L1222" s="11"/>
      <c r="M1222" s="12"/>
    </row>
    <row r="1223" ht="16" customHeight="1" spans="1:13">
      <c r="A1223" s="21">
        <f t="shared" si="19"/>
        <v>1220</v>
      </c>
      <c r="B1223" s="11" t="s">
        <v>3919</v>
      </c>
      <c r="C1223" s="12" t="s">
        <v>3920</v>
      </c>
      <c r="D1223" s="13">
        <v>20</v>
      </c>
      <c r="E1223" s="13" t="s">
        <v>39</v>
      </c>
      <c r="F1223" s="13" t="s">
        <v>3876</v>
      </c>
      <c r="G1223" s="13" t="s">
        <v>9</v>
      </c>
      <c r="H1223" s="14" t="s">
        <v>3921</v>
      </c>
      <c r="I1223" s="14" t="s">
        <v>42</v>
      </c>
      <c r="J1223" s="21" t="s">
        <v>988</v>
      </c>
      <c r="K1223" s="21"/>
      <c r="L1223" s="11"/>
      <c r="M1223" s="12"/>
    </row>
    <row r="1224" ht="16" customHeight="1" spans="1:13">
      <c r="A1224" s="21">
        <f t="shared" si="19"/>
        <v>1221</v>
      </c>
      <c r="B1224" s="11" t="s">
        <v>3922</v>
      </c>
      <c r="C1224" s="12" t="s">
        <v>3923</v>
      </c>
      <c r="D1224" s="13">
        <v>20</v>
      </c>
      <c r="E1224" s="13" t="s">
        <v>39</v>
      </c>
      <c r="F1224" s="13" t="s">
        <v>3876</v>
      </c>
      <c r="G1224" s="13" t="s">
        <v>9</v>
      </c>
      <c r="H1224" s="14" t="s">
        <v>3924</v>
      </c>
      <c r="I1224" s="14" t="s">
        <v>42</v>
      </c>
      <c r="J1224" s="21" t="s">
        <v>988</v>
      </c>
      <c r="K1224" s="21"/>
      <c r="L1224" s="11"/>
      <c r="M1224" s="12"/>
    </row>
    <row r="1225" ht="16" customHeight="1" spans="1:13">
      <c r="A1225" s="21">
        <f t="shared" si="19"/>
        <v>1222</v>
      </c>
      <c r="B1225" s="11" t="s">
        <v>3925</v>
      </c>
      <c r="C1225" s="12" t="s">
        <v>3926</v>
      </c>
      <c r="D1225" s="13">
        <v>20</v>
      </c>
      <c r="E1225" s="13" t="s">
        <v>39</v>
      </c>
      <c r="F1225" s="13" t="s">
        <v>3876</v>
      </c>
      <c r="G1225" s="13" t="s">
        <v>9</v>
      </c>
      <c r="H1225" s="14" t="s">
        <v>3927</v>
      </c>
      <c r="I1225" s="14" t="s">
        <v>42</v>
      </c>
      <c r="J1225" s="21" t="s">
        <v>988</v>
      </c>
      <c r="K1225" s="21"/>
      <c r="L1225" s="11"/>
      <c r="M1225" s="12"/>
    </row>
    <row r="1226" ht="16" customHeight="1" spans="1:13">
      <c r="A1226" s="21">
        <f t="shared" si="19"/>
        <v>1223</v>
      </c>
      <c r="B1226" s="11" t="s">
        <v>3928</v>
      </c>
      <c r="C1226" s="11" t="s">
        <v>3929</v>
      </c>
      <c r="D1226" s="13">
        <v>20</v>
      </c>
      <c r="E1226" s="13" t="s">
        <v>39</v>
      </c>
      <c r="F1226" s="13" t="s">
        <v>3876</v>
      </c>
      <c r="G1226" s="13" t="s">
        <v>9</v>
      </c>
      <c r="H1226" s="14" t="s">
        <v>3930</v>
      </c>
      <c r="I1226" s="14" t="s">
        <v>42</v>
      </c>
      <c r="J1226" s="21" t="s">
        <v>924</v>
      </c>
      <c r="K1226" s="21"/>
      <c r="L1226" s="11"/>
      <c r="M1226" s="12" t="s">
        <v>3931</v>
      </c>
    </row>
    <row r="1227" ht="16" customHeight="1" spans="1:13">
      <c r="A1227" s="21">
        <f t="shared" si="19"/>
        <v>1224</v>
      </c>
      <c r="B1227" s="11" t="s">
        <v>3932</v>
      </c>
      <c r="C1227" s="12" t="s">
        <v>3933</v>
      </c>
      <c r="D1227" s="13">
        <v>20</v>
      </c>
      <c r="E1227" s="13" t="s">
        <v>39</v>
      </c>
      <c r="F1227" s="13" t="s">
        <v>3876</v>
      </c>
      <c r="G1227" s="13" t="s">
        <v>9</v>
      </c>
      <c r="H1227" s="14" t="s">
        <v>3934</v>
      </c>
      <c r="I1227" s="14" t="s">
        <v>42</v>
      </c>
      <c r="J1227" s="21" t="s">
        <v>924</v>
      </c>
      <c r="K1227" s="21"/>
      <c r="L1227" s="11"/>
      <c r="M1227" s="12"/>
    </row>
    <row r="1228" ht="16" customHeight="1" spans="1:13">
      <c r="A1228" s="21">
        <f t="shared" si="19"/>
        <v>1225</v>
      </c>
      <c r="B1228" s="11" t="s">
        <v>3935</v>
      </c>
      <c r="C1228" s="12" t="s">
        <v>3936</v>
      </c>
      <c r="D1228" s="13">
        <v>20</v>
      </c>
      <c r="E1228" s="13" t="s">
        <v>39</v>
      </c>
      <c r="F1228" s="13" t="s">
        <v>3937</v>
      </c>
      <c r="G1228" s="13" t="s">
        <v>9</v>
      </c>
      <c r="H1228" s="14" t="s">
        <v>3938</v>
      </c>
      <c r="I1228" s="14" t="s">
        <v>42</v>
      </c>
      <c r="J1228" s="21" t="s">
        <v>1474</v>
      </c>
      <c r="K1228" s="21"/>
      <c r="L1228" s="11"/>
      <c r="M1228" s="12"/>
    </row>
    <row r="1229" ht="16" customHeight="1" spans="1:13">
      <c r="A1229" s="21">
        <f t="shared" si="19"/>
        <v>1226</v>
      </c>
      <c r="B1229" s="11" t="s">
        <v>3939</v>
      </c>
      <c r="C1229" s="135" t="s">
        <v>3940</v>
      </c>
      <c r="D1229" s="13">
        <v>20</v>
      </c>
      <c r="E1229" s="13" t="s">
        <v>39</v>
      </c>
      <c r="F1229" s="13" t="s">
        <v>3937</v>
      </c>
      <c r="G1229" s="13" t="s">
        <v>9</v>
      </c>
      <c r="H1229" s="14" t="s">
        <v>3941</v>
      </c>
      <c r="I1229" s="14" t="s">
        <v>42</v>
      </c>
      <c r="J1229" s="21" t="s">
        <v>198</v>
      </c>
      <c r="K1229" s="21"/>
      <c r="L1229" s="11"/>
      <c r="M1229" s="12"/>
    </row>
    <row r="1230" ht="16" customHeight="1" spans="1:13">
      <c r="A1230" s="21">
        <f t="shared" si="19"/>
        <v>1227</v>
      </c>
      <c r="B1230" s="11" t="s">
        <v>3942</v>
      </c>
      <c r="C1230" s="135" t="s">
        <v>3943</v>
      </c>
      <c r="D1230" s="13">
        <v>20</v>
      </c>
      <c r="E1230" s="13" t="s">
        <v>39</v>
      </c>
      <c r="F1230" s="13" t="s">
        <v>3937</v>
      </c>
      <c r="G1230" s="13" t="s">
        <v>9</v>
      </c>
      <c r="H1230" s="14" t="s">
        <v>3944</v>
      </c>
      <c r="I1230" s="14" t="s">
        <v>42</v>
      </c>
      <c r="J1230" s="21" t="s">
        <v>560</v>
      </c>
      <c r="K1230" s="21"/>
      <c r="L1230" s="11"/>
      <c r="M1230" s="12"/>
    </row>
    <row r="1231" ht="16" customHeight="1" spans="1:13">
      <c r="A1231" s="21">
        <f t="shared" si="19"/>
        <v>1228</v>
      </c>
      <c r="B1231" s="11" t="s">
        <v>3945</v>
      </c>
      <c r="C1231" s="12" t="s">
        <v>3946</v>
      </c>
      <c r="D1231" s="13">
        <v>20</v>
      </c>
      <c r="E1231" s="13" t="s">
        <v>39</v>
      </c>
      <c r="F1231" s="13" t="s">
        <v>3937</v>
      </c>
      <c r="G1231" s="13" t="s">
        <v>9</v>
      </c>
      <c r="H1231" s="14" t="s">
        <v>3947</v>
      </c>
      <c r="I1231" s="14" t="s">
        <v>42</v>
      </c>
      <c r="J1231" s="21" t="s">
        <v>560</v>
      </c>
      <c r="K1231" s="21"/>
      <c r="L1231" s="11"/>
      <c r="M1231" s="12"/>
    </row>
    <row r="1232" ht="16" customHeight="1" spans="1:13">
      <c r="A1232" s="21">
        <f t="shared" si="19"/>
        <v>1229</v>
      </c>
      <c r="B1232" s="11" t="s">
        <v>3948</v>
      </c>
      <c r="C1232" s="135" t="s">
        <v>3949</v>
      </c>
      <c r="D1232" s="13">
        <v>20</v>
      </c>
      <c r="E1232" s="13" t="s">
        <v>39</v>
      </c>
      <c r="F1232" s="13" t="s">
        <v>3937</v>
      </c>
      <c r="G1232" s="13" t="s">
        <v>9</v>
      </c>
      <c r="H1232" s="133" t="s">
        <v>3950</v>
      </c>
      <c r="I1232" s="14" t="s">
        <v>42</v>
      </c>
      <c r="J1232" s="21" t="s">
        <v>136</v>
      </c>
      <c r="K1232" s="21"/>
      <c r="L1232" s="11"/>
      <c r="M1232" s="12"/>
    </row>
    <row r="1233" ht="16" customHeight="1" spans="1:13">
      <c r="A1233" s="21">
        <f t="shared" si="19"/>
        <v>1230</v>
      </c>
      <c r="B1233" s="11" t="s">
        <v>3951</v>
      </c>
      <c r="C1233" s="11" t="s">
        <v>3952</v>
      </c>
      <c r="D1233" s="13">
        <v>20</v>
      </c>
      <c r="E1233" s="13" t="s">
        <v>39</v>
      </c>
      <c r="F1233" s="13" t="s">
        <v>3937</v>
      </c>
      <c r="G1233" s="13" t="s">
        <v>9</v>
      </c>
      <c r="H1233" s="14" t="s">
        <v>3953</v>
      </c>
      <c r="I1233" s="14" t="s">
        <v>42</v>
      </c>
      <c r="J1233" s="21" t="s">
        <v>359</v>
      </c>
      <c r="K1233" s="21"/>
      <c r="L1233" s="11"/>
      <c r="M1233" s="12"/>
    </row>
    <row r="1234" ht="16" customHeight="1" spans="1:13">
      <c r="A1234" s="21">
        <f t="shared" si="19"/>
        <v>1231</v>
      </c>
      <c r="B1234" s="11" t="s">
        <v>3954</v>
      </c>
      <c r="C1234" s="135" t="s">
        <v>3955</v>
      </c>
      <c r="D1234" s="13">
        <v>20</v>
      </c>
      <c r="E1234" s="13" t="s">
        <v>39</v>
      </c>
      <c r="F1234" s="13" t="s">
        <v>3956</v>
      </c>
      <c r="G1234" s="13" t="s">
        <v>9</v>
      </c>
      <c r="H1234" s="14" t="s">
        <v>3957</v>
      </c>
      <c r="I1234" s="14" t="s">
        <v>42</v>
      </c>
      <c r="J1234" s="21" t="s">
        <v>1474</v>
      </c>
      <c r="K1234" s="21"/>
      <c r="L1234" s="11"/>
      <c r="M1234" s="12"/>
    </row>
    <row r="1235" ht="16" customHeight="1" spans="1:13">
      <c r="A1235" s="21">
        <f t="shared" si="19"/>
        <v>1232</v>
      </c>
      <c r="B1235" s="11" t="s">
        <v>3958</v>
      </c>
      <c r="C1235" s="135" t="s">
        <v>3959</v>
      </c>
      <c r="D1235" s="13">
        <v>20</v>
      </c>
      <c r="E1235" s="13" t="s">
        <v>39</v>
      </c>
      <c r="F1235" s="13" t="s">
        <v>3956</v>
      </c>
      <c r="G1235" s="13" t="s">
        <v>9</v>
      </c>
      <c r="H1235" s="14" t="s">
        <v>3960</v>
      </c>
      <c r="I1235" s="14" t="s">
        <v>42</v>
      </c>
      <c r="J1235" s="21" t="s">
        <v>1474</v>
      </c>
      <c r="K1235" s="21"/>
      <c r="L1235" s="11"/>
      <c r="M1235" s="12"/>
    </row>
    <row r="1236" ht="16" customHeight="1" spans="1:13">
      <c r="A1236" s="21">
        <f t="shared" si="19"/>
        <v>1233</v>
      </c>
      <c r="B1236" s="11" t="s">
        <v>3961</v>
      </c>
      <c r="C1236" s="135" t="s">
        <v>3962</v>
      </c>
      <c r="D1236" s="13">
        <v>20</v>
      </c>
      <c r="E1236" s="13" t="s">
        <v>39</v>
      </c>
      <c r="F1236" s="13" t="s">
        <v>3956</v>
      </c>
      <c r="G1236" s="13" t="s">
        <v>9</v>
      </c>
      <c r="H1236" s="14" t="s">
        <v>3963</v>
      </c>
      <c r="I1236" s="14" t="s">
        <v>42</v>
      </c>
      <c r="J1236" s="21" t="s">
        <v>1474</v>
      </c>
      <c r="K1236" s="21"/>
      <c r="L1236" s="11"/>
      <c r="M1236" s="12"/>
    </row>
    <row r="1237" ht="16" customHeight="1" spans="1:13">
      <c r="A1237" s="21">
        <f t="shared" si="19"/>
        <v>1234</v>
      </c>
      <c r="B1237" s="11" t="s">
        <v>3964</v>
      </c>
      <c r="C1237" s="12" t="s">
        <v>3965</v>
      </c>
      <c r="D1237" s="13">
        <v>20</v>
      </c>
      <c r="E1237" s="13" t="s">
        <v>39</v>
      </c>
      <c r="F1237" s="13" t="s">
        <v>3956</v>
      </c>
      <c r="G1237" s="13" t="s">
        <v>9</v>
      </c>
      <c r="H1237" s="14" t="s">
        <v>3966</v>
      </c>
      <c r="I1237" s="14" t="s">
        <v>42</v>
      </c>
      <c r="J1237" s="21" t="s">
        <v>1474</v>
      </c>
      <c r="K1237" s="21"/>
      <c r="L1237" s="11"/>
      <c r="M1237" s="12"/>
    </row>
    <row r="1238" ht="16" customHeight="1" spans="1:13">
      <c r="A1238" s="21">
        <f t="shared" si="19"/>
        <v>1235</v>
      </c>
      <c r="B1238" s="11" t="s">
        <v>3967</v>
      </c>
      <c r="C1238" s="12" t="s">
        <v>3968</v>
      </c>
      <c r="D1238" s="13">
        <v>20</v>
      </c>
      <c r="E1238" s="13" t="s">
        <v>39</v>
      </c>
      <c r="F1238" s="13" t="s">
        <v>3956</v>
      </c>
      <c r="G1238" s="13" t="s">
        <v>9</v>
      </c>
      <c r="H1238" s="14" t="s">
        <v>3969</v>
      </c>
      <c r="I1238" s="14" t="s">
        <v>42</v>
      </c>
      <c r="J1238" s="21" t="s">
        <v>198</v>
      </c>
      <c r="K1238" s="21"/>
      <c r="L1238" s="11"/>
      <c r="M1238" s="12"/>
    </row>
    <row r="1239" ht="16" customHeight="1" spans="1:13">
      <c r="A1239" s="21">
        <f t="shared" si="19"/>
        <v>1236</v>
      </c>
      <c r="B1239" s="11" t="s">
        <v>3970</v>
      </c>
      <c r="C1239" s="135" t="s">
        <v>3971</v>
      </c>
      <c r="D1239" s="13">
        <v>20</v>
      </c>
      <c r="E1239" s="13" t="s">
        <v>39</v>
      </c>
      <c r="F1239" s="13" t="s">
        <v>3956</v>
      </c>
      <c r="G1239" s="13" t="s">
        <v>9</v>
      </c>
      <c r="H1239" s="133" t="s">
        <v>3972</v>
      </c>
      <c r="I1239" s="14" t="s">
        <v>42</v>
      </c>
      <c r="J1239" s="21" t="s">
        <v>198</v>
      </c>
      <c r="K1239" s="21"/>
      <c r="L1239" s="11"/>
      <c r="M1239" s="12"/>
    </row>
    <row r="1240" ht="16" customHeight="1" spans="1:13">
      <c r="A1240" s="21">
        <f t="shared" si="19"/>
        <v>1237</v>
      </c>
      <c r="B1240" s="11" t="s">
        <v>3973</v>
      </c>
      <c r="C1240" s="12" t="s">
        <v>3974</v>
      </c>
      <c r="D1240" s="13">
        <v>20</v>
      </c>
      <c r="E1240" s="13" t="s">
        <v>39</v>
      </c>
      <c r="F1240" s="13" t="s">
        <v>3956</v>
      </c>
      <c r="G1240" s="13" t="s">
        <v>9</v>
      </c>
      <c r="H1240" s="14" t="s">
        <v>3975</v>
      </c>
      <c r="I1240" s="14" t="s">
        <v>42</v>
      </c>
      <c r="J1240" s="21" t="s">
        <v>198</v>
      </c>
      <c r="K1240" s="21"/>
      <c r="L1240" s="11"/>
      <c r="M1240" s="12"/>
    </row>
    <row r="1241" ht="16" customHeight="1" spans="1:13">
      <c r="A1241" s="21">
        <f t="shared" si="19"/>
        <v>1238</v>
      </c>
      <c r="B1241" s="11" t="s">
        <v>3976</v>
      </c>
      <c r="C1241" s="11" t="s">
        <v>3977</v>
      </c>
      <c r="D1241" s="13">
        <v>20</v>
      </c>
      <c r="E1241" s="13" t="s">
        <v>39</v>
      </c>
      <c r="F1241" s="13" t="s">
        <v>3956</v>
      </c>
      <c r="G1241" s="13" t="s">
        <v>9</v>
      </c>
      <c r="H1241" s="14" t="s">
        <v>3978</v>
      </c>
      <c r="I1241" s="14" t="s">
        <v>42</v>
      </c>
      <c r="J1241" s="21" t="s">
        <v>198</v>
      </c>
      <c r="K1241" s="21"/>
      <c r="L1241" s="11"/>
      <c r="M1241" s="12"/>
    </row>
    <row r="1242" ht="16" customHeight="1" spans="1:13">
      <c r="A1242" s="21">
        <f t="shared" si="19"/>
        <v>1239</v>
      </c>
      <c r="B1242" s="11" t="s">
        <v>3979</v>
      </c>
      <c r="C1242" s="12" t="s">
        <v>3980</v>
      </c>
      <c r="D1242" s="13">
        <v>20</v>
      </c>
      <c r="E1242" s="13" t="s">
        <v>39</v>
      </c>
      <c r="F1242" s="13" t="s">
        <v>3956</v>
      </c>
      <c r="G1242" s="13" t="s">
        <v>9</v>
      </c>
      <c r="H1242" s="14" t="s">
        <v>3981</v>
      </c>
      <c r="I1242" s="14" t="s">
        <v>42</v>
      </c>
      <c r="J1242" s="21" t="s">
        <v>198</v>
      </c>
      <c r="K1242" s="21"/>
      <c r="L1242" s="11"/>
      <c r="M1242" s="12"/>
    </row>
    <row r="1243" ht="16" customHeight="1" spans="1:13">
      <c r="A1243" s="21">
        <f t="shared" si="19"/>
        <v>1240</v>
      </c>
      <c r="B1243" s="11" t="s">
        <v>3982</v>
      </c>
      <c r="C1243" s="12" t="s">
        <v>3983</v>
      </c>
      <c r="D1243" s="13">
        <v>20</v>
      </c>
      <c r="E1243" s="13" t="s">
        <v>39</v>
      </c>
      <c r="F1243" s="13" t="s">
        <v>3956</v>
      </c>
      <c r="G1243" s="13" t="s">
        <v>9</v>
      </c>
      <c r="H1243" s="14" t="s">
        <v>3984</v>
      </c>
      <c r="I1243" s="14" t="s">
        <v>42</v>
      </c>
      <c r="J1243" s="21" t="s">
        <v>630</v>
      </c>
      <c r="K1243" s="21"/>
      <c r="L1243" s="11"/>
      <c r="M1243" s="12"/>
    </row>
    <row r="1244" ht="16" customHeight="1" spans="1:13">
      <c r="A1244" s="21">
        <f t="shared" si="19"/>
        <v>1241</v>
      </c>
      <c r="B1244" s="11" t="s">
        <v>3985</v>
      </c>
      <c r="C1244" s="12" t="s">
        <v>3986</v>
      </c>
      <c r="D1244" s="13">
        <v>20</v>
      </c>
      <c r="E1244" s="13" t="s">
        <v>39</v>
      </c>
      <c r="F1244" s="13" t="s">
        <v>3956</v>
      </c>
      <c r="G1244" s="13" t="s">
        <v>9</v>
      </c>
      <c r="H1244" s="14" t="s">
        <v>3987</v>
      </c>
      <c r="I1244" s="14" t="s">
        <v>42</v>
      </c>
      <c r="J1244" s="21" t="s">
        <v>359</v>
      </c>
      <c r="K1244" s="21"/>
      <c r="L1244" s="11"/>
      <c r="M1244" s="12"/>
    </row>
    <row r="1245" ht="16" customHeight="1" spans="1:13">
      <c r="A1245" s="21">
        <f t="shared" si="19"/>
        <v>1242</v>
      </c>
      <c r="B1245" s="11" t="s">
        <v>3988</v>
      </c>
      <c r="C1245" s="11" t="s">
        <v>3989</v>
      </c>
      <c r="D1245" s="13">
        <v>20</v>
      </c>
      <c r="E1245" s="13" t="s">
        <v>39</v>
      </c>
      <c r="F1245" s="13" t="s">
        <v>3956</v>
      </c>
      <c r="G1245" s="13" t="s">
        <v>9</v>
      </c>
      <c r="H1245" s="14" t="s">
        <v>3990</v>
      </c>
      <c r="I1245" s="14" t="s">
        <v>42</v>
      </c>
      <c r="J1245" s="21" t="s">
        <v>560</v>
      </c>
      <c r="K1245" s="21" t="s">
        <v>3991</v>
      </c>
      <c r="L1245" s="11"/>
      <c r="M1245" s="12"/>
    </row>
    <row r="1246" ht="16" customHeight="1" spans="1:13">
      <c r="A1246" s="21">
        <f t="shared" si="19"/>
        <v>1243</v>
      </c>
      <c r="B1246" s="11" t="s">
        <v>3992</v>
      </c>
      <c r="C1246" s="12" t="s">
        <v>3993</v>
      </c>
      <c r="D1246" s="13">
        <v>20</v>
      </c>
      <c r="E1246" s="13" t="s">
        <v>39</v>
      </c>
      <c r="F1246" s="13" t="s">
        <v>3956</v>
      </c>
      <c r="G1246" s="13" t="s">
        <v>9</v>
      </c>
      <c r="H1246" s="14" t="s">
        <v>3994</v>
      </c>
      <c r="I1246" s="14" t="s">
        <v>42</v>
      </c>
      <c r="J1246" s="21" t="s">
        <v>43</v>
      </c>
      <c r="K1246" s="21"/>
      <c r="L1246" s="11"/>
      <c r="M1246" s="12"/>
    </row>
    <row r="1247" ht="16" customHeight="1" spans="1:13">
      <c r="A1247" s="21">
        <f t="shared" si="19"/>
        <v>1244</v>
      </c>
      <c r="B1247" s="11" t="s">
        <v>3995</v>
      </c>
      <c r="C1247" s="11" t="s">
        <v>3996</v>
      </c>
      <c r="D1247" s="13">
        <v>20</v>
      </c>
      <c r="E1247" s="13" t="s">
        <v>39</v>
      </c>
      <c r="F1247" s="13" t="s">
        <v>3956</v>
      </c>
      <c r="G1247" s="13" t="s">
        <v>9</v>
      </c>
      <c r="H1247" s="14" t="s">
        <v>3997</v>
      </c>
      <c r="I1247" s="14" t="s">
        <v>42</v>
      </c>
      <c r="J1247" s="21" t="s">
        <v>359</v>
      </c>
      <c r="K1247" s="21"/>
      <c r="L1247" s="11"/>
      <c r="M1247" s="12" t="s">
        <v>3998</v>
      </c>
    </row>
    <row r="1248" ht="16" customHeight="1" spans="1:13">
      <c r="A1248" s="21">
        <f t="shared" si="19"/>
        <v>1245</v>
      </c>
      <c r="B1248" s="11" t="s">
        <v>3999</v>
      </c>
      <c r="C1248" s="12" t="s">
        <v>4000</v>
      </c>
      <c r="D1248" s="13">
        <v>20</v>
      </c>
      <c r="E1248" s="13" t="s">
        <v>39</v>
      </c>
      <c r="F1248" s="13" t="s">
        <v>3956</v>
      </c>
      <c r="G1248" s="13" t="s">
        <v>9</v>
      </c>
      <c r="H1248" s="14" t="s">
        <v>4001</v>
      </c>
      <c r="I1248" s="14" t="s">
        <v>42</v>
      </c>
      <c r="J1248" s="21" t="s">
        <v>560</v>
      </c>
      <c r="K1248" s="21"/>
      <c r="L1248" s="11"/>
      <c r="M1248" s="12"/>
    </row>
    <row r="1249" ht="16" customHeight="1" spans="1:13">
      <c r="A1249" s="21">
        <f t="shared" si="19"/>
        <v>1246</v>
      </c>
      <c r="B1249" s="11" t="s">
        <v>4002</v>
      </c>
      <c r="C1249" s="12" t="s">
        <v>4003</v>
      </c>
      <c r="D1249" s="13">
        <v>20</v>
      </c>
      <c r="E1249" s="13" t="s">
        <v>39</v>
      </c>
      <c r="F1249" s="13" t="s">
        <v>3956</v>
      </c>
      <c r="G1249" s="13" t="s">
        <v>9</v>
      </c>
      <c r="H1249" s="14" t="s">
        <v>4004</v>
      </c>
      <c r="I1249" s="14" t="s">
        <v>42</v>
      </c>
      <c r="J1249" s="21" t="s">
        <v>560</v>
      </c>
      <c r="K1249" s="21"/>
      <c r="L1249" s="11"/>
      <c r="M1249" s="12"/>
    </row>
    <row r="1250" ht="16" customHeight="1" spans="1:13">
      <c r="A1250" s="21">
        <f t="shared" si="19"/>
        <v>1247</v>
      </c>
      <c r="B1250" s="11" t="s">
        <v>4005</v>
      </c>
      <c r="C1250" s="12" t="s">
        <v>4006</v>
      </c>
      <c r="D1250" s="13">
        <v>20</v>
      </c>
      <c r="E1250" s="13" t="s">
        <v>39</v>
      </c>
      <c r="F1250" s="13" t="s">
        <v>3956</v>
      </c>
      <c r="G1250" s="13" t="s">
        <v>9</v>
      </c>
      <c r="H1250" s="14" t="s">
        <v>4007</v>
      </c>
      <c r="I1250" s="14" t="s">
        <v>42</v>
      </c>
      <c r="J1250" s="21" t="s">
        <v>924</v>
      </c>
      <c r="K1250" s="21"/>
      <c r="L1250" s="11"/>
      <c r="M1250" s="12"/>
    </row>
    <row r="1251" ht="16" customHeight="1" spans="1:13">
      <c r="A1251" s="21">
        <f t="shared" si="19"/>
        <v>1248</v>
      </c>
      <c r="B1251" s="11" t="s">
        <v>4008</v>
      </c>
      <c r="C1251" s="12" t="s">
        <v>4009</v>
      </c>
      <c r="D1251" s="13">
        <v>30</v>
      </c>
      <c r="E1251" s="13" t="s">
        <v>39</v>
      </c>
      <c r="F1251" s="13" t="s">
        <v>3956</v>
      </c>
      <c r="G1251" s="13" t="s">
        <v>9</v>
      </c>
      <c r="H1251" s="14" t="s">
        <v>4010</v>
      </c>
      <c r="I1251" s="14" t="s">
        <v>42</v>
      </c>
      <c r="J1251" s="21" t="s">
        <v>924</v>
      </c>
      <c r="K1251" s="21"/>
      <c r="L1251" s="11"/>
      <c r="M1251" s="12" t="s">
        <v>148</v>
      </c>
    </row>
    <row r="1252" ht="16" customHeight="1" spans="1:13">
      <c r="A1252" s="21">
        <f t="shared" si="19"/>
        <v>1249</v>
      </c>
      <c r="B1252" s="11" t="s">
        <v>4011</v>
      </c>
      <c r="C1252" s="12" t="s">
        <v>4012</v>
      </c>
      <c r="D1252" s="13">
        <v>20</v>
      </c>
      <c r="E1252" s="13" t="s">
        <v>39</v>
      </c>
      <c r="F1252" s="13" t="s">
        <v>4013</v>
      </c>
      <c r="G1252" s="13" t="s">
        <v>9</v>
      </c>
      <c r="H1252" s="133" t="s">
        <v>4014</v>
      </c>
      <c r="I1252" s="14" t="s">
        <v>42</v>
      </c>
      <c r="J1252" s="21" t="s">
        <v>136</v>
      </c>
      <c r="K1252" s="21"/>
      <c r="L1252" s="11"/>
      <c r="M1252" s="12"/>
    </row>
    <row r="1253" ht="16" customHeight="1" spans="1:13">
      <c r="A1253" s="21">
        <f t="shared" si="19"/>
        <v>1250</v>
      </c>
      <c r="B1253" s="11" t="s">
        <v>4015</v>
      </c>
      <c r="C1253" s="12" t="s">
        <v>4016</v>
      </c>
      <c r="D1253" s="13">
        <v>20</v>
      </c>
      <c r="E1253" s="13" t="s">
        <v>39</v>
      </c>
      <c r="F1253" s="13" t="s">
        <v>4013</v>
      </c>
      <c r="G1253" s="13" t="s">
        <v>9</v>
      </c>
      <c r="H1253" s="133" t="s">
        <v>4017</v>
      </c>
      <c r="I1253" s="14" t="s">
        <v>42</v>
      </c>
      <c r="J1253" s="21" t="s">
        <v>136</v>
      </c>
      <c r="K1253" s="21"/>
      <c r="L1253" s="11"/>
      <c r="M1253" s="12"/>
    </row>
    <row r="1254" ht="16" customHeight="1" spans="1:13">
      <c r="A1254" s="21">
        <f t="shared" si="19"/>
        <v>1251</v>
      </c>
      <c r="B1254" s="11" t="s">
        <v>4018</v>
      </c>
      <c r="C1254" s="135" t="s">
        <v>4019</v>
      </c>
      <c r="D1254" s="13">
        <v>20</v>
      </c>
      <c r="E1254" s="13" t="s">
        <v>39</v>
      </c>
      <c r="F1254" s="13" t="s">
        <v>4013</v>
      </c>
      <c r="G1254" s="13" t="s">
        <v>9</v>
      </c>
      <c r="H1254" s="14" t="s">
        <v>4020</v>
      </c>
      <c r="I1254" s="14" t="s">
        <v>42</v>
      </c>
      <c r="J1254" s="21" t="s">
        <v>198</v>
      </c>
      <c r="K1254" s="21"/>
      <c r="L1254" s="11"/>
      <c r="M1254" s="12"/>
    </row>
    <row r="1255" ht="16" customHeight="1" spans="1:13">
      <c r="A1255" s="21">
        <f t="shared" si="19"/>
        <v>1252</v>
      </c>
      <c r="B1255" s="11" t="s">
        <v>4021</v>
      </c>
      <c r="C1255" s="135" t="s">
        <v>4022</v>
      </c>
      <c r="D1255" s="13">
        <v>20</v>
      </c>
      <c r="E1255" s="13" t="s">
        <v>39</v>
      </c>
      <c r="F1255" s="13" t="s">
        <v>4013</v>
      </c>
      <c r="G1255" s="13" t="s">
        <v>9</v>
      </c>
      <c r="H1255" s="14" t="s">
        <v>4023</v>
      </c>
      <c r="I1255" s="14" t="s">
        <v>42</v>
      </c>
      <c r="J1255" s="21" t="s">
        <v>359</v>
      </c>
      <c r="K1255" s="21"/>
      <c r="L1255" s="11"/>
      <c r="M1255" s="12"/>
    </row>
    <row r="1256" ht="16" customHeight="1" spans="1:13">
      <c r="A1256" s="21">
        <f t="shared" si="19"/>
        <v>1253</v>
      </c>
      <c r="B1256" s="11" t="s">
        <v>4024</v>
      </c>
      <c r="C1256" s="135" t="s">
        <v>4025</v>
      </c>
      <c r="D1256" s="13">
        <v>20</v>
      </c>
      <c r="E1256" s="13" t="s">
        <v>39</v>
      </c>
      <c r="F1256" s="13" t="s">
        <v>4013</v>
      </c>
      <c r="G1256" s="13" t="s">
        <v>9</v>
      </c>
      <c r="H1256" s="14" t="s">
        <v>4026</v>
      </c>
      <c r="I1256" s="14" t="s">
        <v>42</v>
      </c>
      <c r="J1256" s="21" t="s">
        <v>359</v>
      </c>
      <c r="K1256" s="21"/>
      <c r="L1256" s="11"/>
      <c r="M1256" s="12"/>
    </row>
    <row r="1257" ht="16" customHeight="1" spans="1:13">
      <c r="A1257" s="21">
        <f t="shared" si="19"/>
        <v>1254</v>
      </c>
      <c r="B1257" s="11" t="s">
        <v>4027</v>
      </c>
      <c r="C1257" s="135" t="s">
        <v>4028</v>
      </c>
      <c r="D1257" s="13">
        <v>20</v>
      </c>
      <c r="E1257" s="13" t="s">
        <v>39</v>
      </c>
      <c r="F1257" s="13" t="s">
        <v>4013</v>
      </c>
      <c r="G1257" s="13" t="s">
        <v>9</v>
      </c>
      <c r="H1257" s="14" t="s">
        <v>4029</v>
      </c>
      <c r="I1257" s="14" t="s">
        <v>42</v>
      </c>
      <c r="J1257" s="21" t="s">
        <v>359</v>
      </c>
      <c r="K1257" s="21"/>
      <c r="L1257" s="11"/>
      <c r="M1257" s="12"/>
    </row>
    <row r="1258" ht="16" customHeight="1" spans="1:13">
      <c r="A1258" s="21">
        <f t="shared" si="19"/>
        <v>1255</v>
      </c>
      <c r="B1258" s="11" t="s">
        <v>4030</v>
      </c>
      <c r="C1258" s="135" t="s">
        <v>4031</v>
      </c>
      <c r="D1258" s="13">
        <v>20</v>
      </c>
      <c r="E1258" s="13" t="s">
        <v>39</v>
      </c>
      <c r="F1258" s="13" t="s">
        <v>4013</v>
      </c>
      <c r="G1258" s="13" t="s">
        <v>9</v>
      </c>
      <c r="H1258" s="14" t="s">
        <v>4032</v>
      </c>
      <c r="I1258" s="14" t="s">
        <v>42</v>
      </c>
      <c r="J1258" s="21" t="s">
        <v>359</v>
      </c>
      <c r="K1258" s="21"/>
      <c r="L1258" s="11"/>
      <c r="M1258" s="12"/>
    </row>
    <row r="1259" ht="16" customHeight="1" spans="1:13">
      <c r="A1259" s="21">
        <f t="shared" si="19"/>
        <v>1256</v>
      </c>
      <c r="B1259" s="11" t="s">
        <v>4033</v>
      </c>
      <c r="C1259" s="12" t="s">
        <v>4034</v>
      </c>
      <c r="D1259" s="13">
        <v>20</v>
      </c>
      <c r="E1259" s="13" t="s">
        <v>39</v>
      </c>
      <c r="F1259" s="13" t="s">
        <v>4013</v>
      </c>
      <c r="G1259" s="13" t="s">
        <v>9</v>
      </c>
      <c r="H1259" s="14" t="s">
        <v>4035</v>
      </c>
      <c r="I1259" s="14" t="s">
        <v>42</v>
      </c>
      <c r="J1259" s="21" t="s">
        <v>1474</v>
      </c>
      <c r="K1259" s="21"/>
      <c r="L1259" s="11"/>
      <c r="M1259" s="12"/>
    </row>
    <row r="1260" ht="16" customHeight="1" spans="1:13">
      <c r="A1260" s="21">
        <f t="shared" si="19"/>
        <v>1257</v>
      </c>
      <c r="B1260" s="11" t="s">
        <v>4036</v>
      </c>
      <c r="C1260" s="135" t="s">
        <v>4037</v>
      </c>
      <c r="D1260" s="13">
        <v>20</v>
      </c>
      <c r="E1260" s="13" t="s">
        <v>39</v>
      </c>
      <c r="F1260" s="13" t="s">
        <v>4013</v>
      </c>
      <c r="G1260" s="13" t="s">
        <v>9</v>
      </c>
      <c r="H1260" s="133" t="s">
        <v>4038</v>
      </c>
      <c r="I1260" s="14" t="s">
        <v>42</v>
      </c>
      <c r="J1260" s="21" t="s">
        <v>43</v>
      </c>
      <c r="K1260" s="21"/>
      <c r="L1260" s="11"/>
      <c r="M1260" s="12"/>
    </row>
    <row r="1261" ht="16" customHeight="1" spans="1:13">
      <c r="A1261" s="21">
        <f t="shared" si="19"/>
        <v>1258</v>
      </c>
      <c r="B1261" s="11" t="s">
        <v>4039</v>
      </c>
      <c r="C1261" s="12" t="s">
        <v>4040</v>
      </c>
      <c r="D1261" s="13">
        <v>20</v>
      </c>
      <c r="E1261" s="13" t="s">
        <v>39</v>
      </c>
      <c r="F1261" s="13" t="s">
        <v>4013</v>
      </c>
      <c r="G1261" s="13" t="s">
        <v>9</v>
      </c>
      <c r="H1261" s="14" t="s">
        <v>4041</v>
      </c>
      <c r="I1261" s="14" t="s">
        <v>42</v>
      </c>
      <c r="J1261" s="21" t="s">
        <v>630</v>
      </c>
      <c r="K1261" s="21"/>
      <c r="L1261" s="11"/>
      <c r="M1261" s="12"/>
    </row>
    <row r="1262" ht="16" customHeight="1" spans="1:13">
      <c r="A1262" s="21">
        <f t="shared" si="19"/>
        <v>1259</v>
      </c>
      <c r="B1262" s="11" t="s">
        <v>4042</v>
      </c>
      <c r="C1262" s="12" t="s">
        <v>4043</v>
      </c>
      <c r="D1262" s="13">
        <v>20</v>
      </c>
      <c r="E1262" s="13" t="s">
        <v>39</v>
      </c>
      <c r="F1262" s="13" t="s">
        <v>4013</v>
      </c>
      <c r="G1262" s="13" t="s">
        <v>9</v>
      </c>
      <c r="H1262" s="14" t="s">
        <v>4044</v>
      </c>
      <c r="I1262" s="14" t="s">
        <v>42</v>
      </c>
      <c r="J1262" s="21" t="s">
        <v>630</v>
      </c>
      <c r="K1262" s="21"/>
      <c r="L1262" s="11"/>
      <c r="M1262" s="12"/>
    </row>
    <row r="1263" ht="16" customHeight="1" spans="1:13">
      <c r="A1263" s="21">
        <f t="shared" si="19"/>
        <v>1260</v>
      </c>
      <c r="B1263" s="11" t="s">
        <v>225</v>
      </c>
      <c r="C1263" s="12" t="s">
        <v>4045</v>
      </c>
      <c r="D1263" s="13">
        <v>20</v>
      </c>
      <c r="E1263" s="13" t="s">
        <v>39</v>
      </c>
      <c r="F1263" s="13" t="s">
        <v>4013</v>
      </c>
      <c r="G1263" s="13" t="s">
        <v>9</v>
      </c>
      <c r="H1263" s="14" t="s">
        <v>4046</v>
      </c>
      <c r="I1263" s="14" t="s">
        <v>42</v>
      </c>
      <c r="J1263" s="21" t="s">
        <v>630</v>
      </c>
      <c r="K1263" s="21"/>
      <c r="L1263" s="11"/>
      <c r="M1263" s="12"/>
    </row>
    <row r="1264" ht="16" customHeight="1" spans="1:13">
      <c r="A1264" s="21">
        <f t="shared" si="19"/>
        <v>1261</v>
      </c>
      <c r="B1264" s="11" t="s">
        <v>4047</v>
      </c>
      <c r="C1264" s="12" t="s">
        <v>4048</v>
      </c>
      <c r="D1264" s="13">
        <v>20</v>
      </c>
      <c r="E1264" s="13" t="s">
        <v>39</v>
      </c>
      <c r="F1264" s="13" t="s">
        <v>4013</v>
      </c>
      <c r="G1264" s="13" t="s">
        <v>9</v>
      </c>
      <c r="H1264" s="14" t="s">
        <v>4049</v>
      </c>
      <c r="I1264" s="14" t="s">
        <v>42</v>
      </c>
      <c r="J1264" s="21" t="s">
        <v>177</v>
      </c>
      <c r="K1264" s="21"/>
      <c r="L1264" s="11"/>
      <c r="M1264" s="12" t="s">
        <v>4050</v>
      </c>
    </row>
    <row r="1265" ht="16" customHeight="1" spans="1:13">
      <c r="A1265" s="21">
        <f t="shared" si="19"/>
        <v>1262</v>
      </c>
      <c r="B1265" s="11" t="s">
        <v>4051</v>
      </c>
      <c r="C1265" s="11" t="s">
        <v>4052</v>
      </c>
      <c r="D1265" s="13">
        <v>20</v>
      </c>
      <c r="E1265" s="13" t="s">
        <v>39</v>
      </c>
      <c r="F1265" s="13" t="s">
        <v>4013</v>
      </c>
      <c r="G1265" s="13" t="s">
        <v>9</v>
      </c>
      <c r="H1265" s="14" t="s">
        <v>4053</v>
      </c>
      <c r="I1265" s="14" t="s">
        <v>42</v>
      </c>
      <c r="J1265" s="21" t="s">
        <v>177</v>
      </c>
      <c r="K1265" s="21" t="s">
        <v>4054</v>
      </c>
      <c r="L1265" s="11" t="s">
        <v>4055</v>
      </c>
      <c r="M1265" s="12"/>
    </row>
    <row r="1266" ht="16" customHeight="1" spans="1:13">
      <c r="A1266" s="21">
        <f t="shared" si="19"/>
        <v>1263</v>
      </c>
      <c r="B1266" s="11" t="s">
        <v>4056</v>
      </c>
      <c r="C1266" s="12" t="s">
        <v>4057</v>
      </c>
      <c r="D1266" s="13">
        <v>20</v>
      </c>
      <c r="E1266" s="13" t="s">
        <v>39</v>
      </c>
      <c r="F1266" s="13" t="s">
        <v>4013</v>
      </c>
      <c r="G1266" s="13" t="s">
        <v>9</v>
      </c>
      <c r="H1266" s="14" t="s">
        <v>4058</v>
      </c>
      <c r="I1266" s="14" t="s">
        <v>42</v>
      </c>
      <c r="J1266" s="21" t="s">
        <v>560</v>
      </c>
      <c r="K1266" s="21"/>
      <c r="L1266" s="11"/>
      <c r="M1266" s="12"/>
    </row>
    <row r="1267" ht="16" customHeight="1" spans="1:13">
      <c r="A1267" s="21">
        <f t="shared" si="19"/>
        <v>1264</v>
      </c>
      <c r="B1267" s="11" t="s">
        <v>4059</v>
      </c>
      <c r="C1267" s="12" t="s">
        <v>4060</v>
      </c>
      <c r="D1267" s="13">
        <v>20</v>
      </c>
      <c r="E1267" s="13" t="s">
        <v>39</v>
      </c>
      <c r="F1267" s="13" t="s">
        <v>4061</v>
      </c>
      <c r="G1267" s="13" t="s">
        <v>9</v>
      </c>
      <c r="H1267" s="133" t="s">
        <v>4062</v>
      </c>
      <c r="I1267" s="14" t="s">
        <v>42</v>
      </c>
      <c r="J1267" s="21" t="s">
        <v>359</v>
      </c>
      <c r="K1267" s="21"/>
      <c r="L1267" s="11"/>
      <c r="M1267" s="12"/>
    </row>
    <row r="1268" ht="16" customHeight="1" spans="1:13">
      <c r="A1268" s="21">
        <f t="shared" si="19"/>
        <v>1265</v>
      </c>
      <c r="B1268" s="11" t="s">
        <v>4063</v>
      </c>
      <c r="C1268" s="12" t="s">
        <v>4064</v>
      </c>
      <c r="D1268" s="13">
        <v>20</v>
      </c>
      <c r="E1268" s="13" t="s">
        <v>39</v>
      </c>
      <c r="F1268" s="13" t="s">
        <v>4061</v>
      </c>
      <c r="G1268" s="13" t="s">
        <v>9</v>
      </c>
      <c r="H1268" s="133" t="s">
        <v>4065</v>
      </c>
      <c r="I1268" s="14" t="s">
        <v>42</v>
      </c>
      <c r="J1268" s="21" t="s">
        <v>359</v>
      </c>
      <c r="K1268" s="21"/>
      <c r="L1268" s="11"/>
      <c r="M1268" s="12"/>
    </row>
    <row r="1269" ht="16" customHeight="1" spans="1:13">
      <c r="A1269" s="21">
        <f t="shared" si="19"/>
        <v>1266</v>
      </c>
      <c r="B1269" s="11" t="s">
        <v>4066</v>
      </c>
      <c r="C1269" s="135" t="s">
        <v>4067</v>
      </c>
      <c r="D1269" s="13">
        <v>20</v>
      </c>
      <c r="E1269" s="13" t="s">
        <v>39</v>
      </c>
      <c r="F1269" s="13" t="s">
        <v>4061</v>
      </c>
      <c r="G1269" s="13" t="s">
        <v>9</v>
      </c>
      <c r="H1269" s="133" t="s">
        <v>4068</v>
      </c>
      <c r="I1269" s="14" t="s">
        <v>42</v>
      </c>
      <c r="J1269" s="21" t="s">
        <v>359</v>
      </c>
      <c r="K1269" s="21"/>
      <c r="L1269" s="11"/>
      <c r="M1269" s="12"/>
    </row>
    <row r="1270" ht="16" customHeight="1" spans="1:13">
      <c r="A1270" s="21">
        <f t="shared" si="19"/>
        <v>1267</v>
      </c>
      <c r="B1270" s="11" t="s">
        <v>4069</v>
      </c>
      <c r="C1270" s="135" t="s">
        <v>4070</v>
      </c>
      <c r="D1270" s="13">
        <v>20</v>
      </c>
      <c r="E1270" s="13" t="s">
        <v>39</v>
      </c>
      <c r="F1270" s="13" t="s">
        <v>4061</v>
      </c>
      <c r="G1270" s="13" t="s">
        <v>9</v>
      </c>
      <c r="H1270" s="14" t="s">
        <v>4071</v>
      </c>
      <c r="I1270" s="14" t="s">
        <v>42</v>
      </c>
      <c r="J1270" s="21" t="s">
        <v>359</v>
      </c>
      <c r="K1270" s="21"/>
      <c r="L1270" s="11"/>
      <c r="M1270" s="12"/>
    </row>
    <row r="1271" ht="16" customHeight="1" spans="1:13">
      <c r="A1271" s="21">
        <f t="shared" si="19"/>
        <v>1268</v>
      </c>
      <c r="B1271" s="11" t="s">
        <v>4072</v>
      </c>
      <c r="C1271" s="135" t="s">
        <v>4073</v>
      </c>
      <c r="D1271" s="13">
        <v>20</v>
      </c>
      <c r="E1271" s="13" t="s">
        <v>39</v>
      </c>
      <c r="F1271" s="13" t="s">
        <v>4061</v>
      </c>
      <c r="G1271" s="13" t="s">
        <v>9</v>
      </c>
      <c r="H1271" s="14" t="s">
        <v>4074</v>
      </c>
      <c r="I1271" s="14" t="s">
        <v>42</v>
      </c>
      <c r="J1271" s="21" t="s">
        <v>359</v>
      </c>
      <c r="K1271" s="21"/>
      <c r="L1271" s="11"/>
      <c r="M1271" s="12"/>
    </row>
    <row r="1272" ht="16" customHeight="1" spans="1:13">
      <c r="A1272" s="21">
        <f t="shared" si="19"/>
        <v>1269</v>
      </c>
      <c r="B1272" s="11" t="s">
        <v>4075</v>
      </c>
      <c r="C1272" s="135" t="s">
        <v>4076</v>
      </c>
      <c r="D1272" s="13">
        <v>20</v>
      </c>
      <c r="E1272" s="13" t="s">
        <v>39</v>
      </c>
      <c r="F1272" s="13" t="s">
        <v>4061</v>
      </c>
      <c r="G1272" s="13" t="s">
        <v>9</v>
      </c>
      <c r="H1272" s="14" t="s">
        <v>4077</v>
      </c>
      <c r="I1272" s="14" t="s">
        <v>42</v>
      </c>
      <c r="J1272" s="21" t="s">
        <v>630</v>
      </c>
      <c r="K1272" s="21"/>
      <c r="L1272" s="11"/>
      <c r="M1272" s="12"/>
    </row>
    <row r="1273" ht="16" customHeight="1" spans="1:13">
      <c r="A1273" s="21">
        <f t="shared" si="19"/>
        <v>1270</v>
      </c>
      <c r="B1273" s="11" t="s">
        <v>4078</v>
      </c>
      <c r="C1273" s="135" t="s">
        <v>4079</v>
      </c>
      <c r="D1273" s="13">
        <v>20</v>
      </c>
      <c r="E1273" s="13" t="s">
        <v>39</v>
      </c>
      <c r="F1273" s="13" t="s">
        <v>4061</v>
      </c>
      <c r="G1273" s="13" t="s">
        <v>9</v>
      </c>
      <c r="H1273" s="14" t="s">
        <v>4080</v>
      </c>
      <c r="I1273" s="14" t="s">
        <v>42</v>
      </c>
      <c r="J1273" s="21" t="s">
        <v>630</v>
      </c>
      <c r="K1273" s="21"/>
      <c r="L1273" s="11"/>
      <c r="M1273" s="12"/>
    </row>
    <row r="1274" ht="16" customHeight="1" spans="1:13">
      <c r="A1274" s="21">
        <f t="shared" si="19"/>
        <v>1271</v>
      </c>
      <c r="B1274" s="11" t="s">
        <v>4081</v>
      </c>
      <c r="C1274" s="135" t="s">
        <v>4082</v>
      </c>
      <c r="D1274" s="13">
        <v>20</v>
      </c>
      <c r="E1274" s="13" t="s">
        <v>39</v>
      </c>
      <c r="F1274" s="13" t="s">
        <v>4061</v>
      </c>
      <c r="G1274" s="13" t="s">
        <v>9</v>
      </c>
      <c r="H1274" s="133" t="s">
        <v>4083</v>
      </c>
      <c r="I1274" s="14" t="s">
        <v>42</v>
      </c>
      <c r="J1274" s="21" t="s">
        <v>988</v>
      </c>
      <c r="K1274" s="21"/>
      <c r="L1274" s="11"/>
      <c r="M1274" s="12"/>
    </row>
    <row r="1275" s="57" customFormat="1" ht="16" customHeight="1" spans="1:13">
      <c r="A1275" s="21">
        <f t="shared" si="19"/>
        <v>1272</v>
      </c>
      <c r="B1275" s="11" t="s">
        <v>4084</v>
      </c>
      <c r="C1275" s="135" t="s">
        <v>4085</v>
      </c>
      <c r="D1275" s="13">
        <v>30</v>
      </c>
      <c r="E1275" s="13" t="s">
        <v>39</v>
      </c>
      <c r="F1275" s="13" t="s">
        <v>4061</v>
      </c>
      <c r="G1275" s="13" t="s">
        <v>9</v>
      </c>
      <c r="H1275" s="14" t="s">
        <v>4086</v>
      </c>
      <c r="I1275" s="14" t="s">
        <v>42</v>
      </c>
      <c r="J1275" s="21" t="s">
        <v>988</v>
      </c>
      <c r="K1275" s="21"/>
      <c r="L1275" s="11"/>
      <c r="M1275" s="12" t="s">
        <v>263</v>
      </c>
    </row>
    <row r="1276" ht="16" customHeight="1" spans="1:13">
      <c r="A1276" s="21">
        <f t="shared" si="19"/>
        <v>1273</v>
      </c>
      <c r="B1276" s="11" t="s">
        <v>4087</v>
      </c>
      <c r="C1276" s="11" t="s">
        <v>4088</v>
      </c>
      <c r="D1276" s="13">
        <v>20</v>
      </c>
      <c r="E1276" s="13" t="s">
        <v>39</v>
      </c>
      <c r="F1276" s="13" t="s">
        <v>4061</v>
      </c>
      <c r="G1276" s="13" t="s">
        <v>9</v>
      </c>
      <c r="H1276" s="14" t="s">
        <v>4089</v>
      </c>
      <c r="I1276" s="14" t="s">
        <v>42</v>
      </c>
      <c r="J1276" s="21" t="s">
        <v>198</v>
      </c>
      <c r="K1276" s="21"/>
      <c r="L1276" s="11"/>
      <c r="M1276" s="12"/>
    </row>
    <row r="1277" ht="16" customHeight="1" spans="1:13">
      <c r="A1277" s="21">
        <f t="shared" si="19"/>
        <v>1274</v>
      </c>
      <c r="B1277" s="11" t="s">
        <v>4090</v>
      </c>
      <c r="C1277" s="135" t="s">
        <v>4091</v>
      </c>
      <c r="D1277" s="13">
        <v>20</v>
      </c>
      <c r="E1277" s="13" t="s">
        <v>39</v>
      </c>
      <c r="F1277" s="13" t="s">
        <v>4061</v>
      </c>
      <c r="G1277" s="13" t="s">
        <v>9</v>
      </c>
      <c r="H1277" s="14" t="s">
        <v>4092</v>
      </c>
      <c r="I1277" s="14" t="s">
        <v>42</v>
      </c>
      <c r="J1277" s="21" t="s">
        <v>198</v>
      </c>
      <c r="K1277" s="21"/>
      <c r="L1277" s="11"/>
      <c r="M1277" s="12"/>
    </row>
    <row r="1278" ht="16" customHeight="1" spans="1:13">
      <c r="A1278" s="21">
        <f t="shared" si="19"/>
        <v>1275</v>
      </c>
      <c r="B1278" s="11" t="s">
        <v>4093</v>
      </c>
      <c r="C1278" s="12" t="s">
        <v>4094</v>
      </c>
      <c r="D1278" s="13">
        <v>20</v>
      </c>
      <c r="E1278" s="13" t="s">
        <v>39</v>
      </c>
      <c r="F1278" s="13" t="s">
        <v>4061</v>
      </c>
      <c r="G1278" s="13" t="s">
        <v>9</v>
      </c>
      <c r="H1278" s="14" t="s">
        <v>4095</v>
      </c>
      <c r="I1278" s="14" t="s">
        <v>42</v>
      </c>
      <c r="J1278" s="21" t="s">
        <v>198</v>
      </c>
      <c r="K1278" s="21"/>
      <c r="L1278" s="11"/>
      <c r="M1278" s="12"/>
    </row>
    <row r="1279" ht="16" customHeight="1" spans="1:13">
      <c r="A1279" s="21">
        <f t="shared" si="19"/>
        <v>1276</v>
      </c>
      <c r="B1279" s="11" t="s">
        <v>4096</v>
      </c>
      <c r="C1279" s="12" t="s">
        <v>4097</v>
      </c>
      <c r="D1279" s="13">
        <v>20</v>
      </c>
      <c r="E1279" s="13" t="s">
        <v>39</v>
      </c>
      <c r="F1279" s="13" t="s">
        <v>4061</v>
      </c>
      <c r="G1279" s="13" t="s">
        <v>9</v>
      </c>
      <c r="H1279" s="14" t="s">
        <v>4098</v>
      </c>
      <c r="I1279" s="14" t="s">
        <v>42</v>
      </c>
      <c r="J1279" s="21" t="s">
        <v>198</v>
      </c>
      <c r="K1279" s="21"/>
      <c r="L1279" s="11"/>
      <c r="M1279" s="12"/>
    </row>
    <row r="1280" ht="16" customHeight="1" spans="1:13">
      <c r="A1280" s="21">
        <f t="shared" si="19"/>
        <v>1277</v>
      </c>
      <c r="B1280" s="11" t="s">
        <v>4099</v>
      </c>
      <c r="C1280" s="11" t="s">
        <v>4100</v>
      </c>
      <c r="D1280" s="13">
        <v>20</v>
      </c>
      <c r="E1280" s="13" t="s">
        <v>39</v>
      </c>
      <c r="F1280" s="13" t="s">
        <v>4061</v>
      </c>
      <c r="G1280" s="13" t="s">
        <v>9</v>
      </c>
      <c r="H1280" s="14" t="s">
        <v>4101</v>
      </c>
      <c r="I1280" s="14" t="s">
        <v>42</v>
      </c>
      <c r="J1280" s="21" t="s">
        <v>1474</v>
      </c>
      <c r="K1280" s="21"/>
      <c r="L1280" s="11"/>
      <c r="M1280" s="12"/>
    </row>
    <row r="1281" ht="16" customHeight="1" spans="1:13">
      <c r="A1281" s="21">
        <f t="shared" si="19"/>
        <v>1278</v>
      </c>
      <c r="B1281" s="11" t="s">
        <v>4102</v>
      </c>
      <c r="C1281" s="12" t="s">
        <v>4103</v>
      </c>
      <c r="D1281" s="13">
        <v>20</v>
      </c>
      <c r="E1281" s="13" t="s">
        <v>39</v>
      </c>
      <c r="F1281" s="13" t="s">
        <v>4061</v>
      </c>
      <c r="G1281" s="13" t="s">
        <v>9</v>
      </c>
      <c r="H1281" s="14" t="s">
        <v>4104</v>
      </c>
      <c r="I1281" s="14" t="s">
        <v>42</v>
      </c>
      <c r="J1281" s="21" t="s">
        <v>1474</v>
      </c>
      <c r="K1281" s="21"/>
      <c r="L1281" s="11"/>
      <c r="M1281" s="12"/>
    </row>
    <row r="1282" ht="16" customHeight="1" spans="1:13">
      <c r="A1282" s="21">
        <f t="shared" si="19"/>
        <v>1279</v>
      </c>
      <c r="B1282" s="11" t="s">
        <v>4105</v>
      </c>
      <c r="C1282" s="12" t="s">
        <v>4106</v>
      </c>
      <c r="D1282" s="13">
        <v>20</v>
      </c>
      <c r="E1282" s="13" t="s">
        <v>39</v>
      </c>
      <c r="F1282" s="13" t="s">
        <v>4061</v>
      </c>
      <c r="G1282" s="13" t="s">
        <v>9</v>
      </c>
      <c r="H1282" s="14" t="s">
        <v>4107</v>
      </c>
      <c r="I1282" s="14" t="s">
        <v>42</v>
      </c>
      <c r="J1282" s="21" t="s">
        <v>988</v>
      </c>
      <c r="K1282" s="21"/>
      <c r="L1282" s="11"/>
      <c r="M1282" s="12"/>
    </row>
    <row r="1283" ht="16" customHeight="1" spans="1:13">
      <c r="A1283" s="21">
        <f t="shared" si="19"/>
        <v>1280</v>
      </c>
      <c r="B1283" s="11" t="s">
        <v>4108</v>
      </c>
      <c r="C1283" s="12" t="s">
        <v>4109</v>
      </c>
      <c r="D1283" s="13">
        <v>20</v>
      </c>
      <c r="E1283" s="13" t="s">
        <v>39</v>
      </c>
      <c r="F1283" s="13" t="s">
        <v>4061</v>
      </c>
      <c r="G1283" s="13" t="s">
        <v>9</v>
      </c>
      <c r="H1283" s="14" t="s">
        <v>4110</v>
      </c>
      <c r="I1283" s="14" t="s">
        <v>42</v>
      </c>
      <c r="J1283" s="21" t="s">
        <v>924</v>
      </c>
      <c r="K1283" s="21"/>
      <c r="L1283" s="11"/>
      <c r="M1283" s="12"/>
    </row>
    <row r="1284" ht="16" customHeight="1" spans="1:13">
      <c r="A1284" s="21">
        <f t="shared" si="19"/>
        <v>1281</v>
      </c>
      <c r="B1284" s="11" t="s">
        <v>4111</v>
      </c>
      <c r="C1284" s="11" t="s">
        <v>4112</v>
      </c>
      <c r="D1284" s="13">
        <v>20</v>
      </c>
      <c r="E1284" s="13" t="s">
        <v>39</v>
      </c>
      <c r="F1284" s="13" t="s">
        <v>4061</v>
      </c>
      <c r="G1284" s="13" t="s">
        <v>9</v>
      </c>
      <c r="H1284" s="14" t="s">
        <v>4113</v>
      </c>
      <c r="I1284" s="14" t="s">
        <v>42</v>
      </c>
      <c r="J1284" s="21" t="s">
        <v>924</v>
      </c>
      <c r="K1284" s="21"/>
      <c r="L1284" s="11"/>
      <c r="M1284" s="12"/>
    </row>
    <row r="1285" ht="16" customHeight="1" spans="1:13">
      <c r="A1285" s="21">
        <f t="shared" ref="A1285:A1348" si="20">ROW(A1282)</f>
        <v>1282</v>
      </c>
      <c r="B1285" s="11" t="s">
        <v>4114</v>
      </c>
      <c r="C1285" s="12" t="s">
        <v>4115</v>
      </c>
      <c r="D1285" s="13">
        <v>20</v>
      </c>
      <c r="E1285" s="13" t="s">
        <v>39</v>
      </c>
      <c r="F1285" s="13" t="s">
        <v>4116</v>
      </c>
      <c r="G1285" s="13" t="s">
        <v>9</v>
      </c>
      <c r="H1285" s="133" t="s">
        <v>4117</v>
      </c>
      <c r="I1285" s="14" t="s">
        <v>42</v>
      </c>
      <c r="J1285" s="21" t="s">
        <v>1474</v>
      </c>
      <c r="K1285" s="21"/>
      <c r="L1285" s="11"/>
      <c r="M1285" s="12"/>
    </row>
    <row r="1286" ht="16" customHeight="1" spans="1:13">
      <c r="A1286" s="21">
        <f t="shared" si="20"/>
        <v>1283</v>
      </c>
      <c r="B1286" s="11" t="s">
        <v>4118</v>
      </c>
      <c r="C1286" s="12" t="s">
        <v>4119</v>
      </c>
      <c r="D1286" s="13">
        <v>20</v>
      </c>
      <c r="E1286" s="13" t="s">
        <v>39</v>
      </c>
      <c r="F1286" s="13" t="s">
        <v>4116</v>
      </c>
      <c r="G1286" s="13" t="s">
        <v>9</v>
      </c>
      <c r="H1286" s="133" t="s">
        <v>4120</v>
      </c>
      <c r="I1286" s="14" t="s">
        <v>42</v>
      </c>
      <c r="J1286" s="21" t="s">
        <v>1474</v>
      </c>
      <c r="K1286" s="21"/>
      <c r="L1286" s="11"/>
      <c r="M1286" s="12"/>
    </row>
    <row r="1287" ht="16" customHeight="1" spans="1:13">
      <c r="A1287" s="21">
        <f t="shared" si="20"/>
        <v>1284</v>
      </c>
      <c r="B1287" s="11" t="s">
        <v>4121</v>
      </c>
      <c r="C1287" s="134" t="s">
        <v>4122</v>
      </c>
      <c r="D1287" s="13">
        <v>20</v>
      </c>
      <c r="E1287" s="13" t="s">
        <v>39</v>
      </c>
      <c r="F1287" s="13" t="s">
        <v>4116</v>
      </c>
      <c r="G1287" s="13" t="s">
        <v>9</v>
      </c>
      <c r="H1287" s="14" t="s">
        <v>4123</v>
      </c>
      <c r="I1287" s="14" t="s">
        <v>42</v>
      </c>
      <c r="J1287" s="21" t="s">
        <v>1474</v>
      </c>
      <c r="K1287" s="21"/>
      <c r="L1287" s="11"/>
      <c r="M1287" s="12"/>
    </row>
    <row r="1288" ht="16" customHeight="1" spans="1:13">
      <c r="A1288" s="21">
        <f t="shared" si="20"/>
        <v>1285</v>
      </c>
      <c r="B1288" s="11" t="s">
        <v>4124</v>
      </c>
      <c r="C1288" s="11" t="s">
        <v>4125</v>
      </c>
      <c r="D1288" s="13">
        <v>20</v>
      </c>
      <c r="E1288" s="13" t="s">
        <v>39</v>
      </c>
      <c r="F1288" s="13" t="s">
        <v>4116</v>
      </c>
      <c r="G1288" s="13" t="s">
        <v>9</v>
      </c>
      <c r="H1288" s="133" t="s">
        <v>4126</v>
      </c>
      <c r="I1288" s="14" t="s">
        <v>42</v>
      </c>
      <c r="J1288" s="21" t="s">
        <v>630</v>
      </c>
      <c r="K1288" s="21"/>
      <c r="L1288" s="11" t="s">
        <v>4127</v>
      </c>
      <c r="M1288" s="12"/>
    </row>
    <row r="1289" ht="16" customHeight="1" spans="1:13">
      <c r="A1289" s="21">
        <f t="shared" si="20"/>
        <v>1286</v>
      </c>
      <c r="B1289" s="11" t="s">
        <v>4128</v>
      </c>
      <c r="C1289" s="135" t="s">
        <v>4129</v>
      </c>
      <c r="D1289" s="13">
        <v>20</v>
      </c>
      <c r="E1289" s="13" t="s">
        <v>39</v>
      </c>
      <c r="F1289" s="13" t="s">
        <v>4116</v>
      </c>
      <c r="G1289" s="13" t="s">
        <v>9</v>
      </c>
      <c r="H1289" s="133" t="s">
        <v>4130</v>
      </c>
      <c r="I1289" s="14" t="s">
        <v>42</v>
      </c>
      <c r="J1289" s="21" t="s">
        <v>630</v>
      </c>
      <c r="K1289" s="21"/>
      <c r="L1289" s="11"/>
      <c r="M1289" s="12"/>
    </row>
    <row r="1290" ht="16" customHeight="1" spans="1:13">
      <c r="A1290" s="21">
        <f t="shared" si="20"/>
        <v>1287</v>
      </c>
      <c r="B1290" s="11" t="s">
        <v>4131</v>
      </c>
      <c r="C1290" s="135" t="s">
        <v>4132</v>
      </c>
      <c r="D1290" s="13">
        <v>20</v>
      </c>
      <c r="E1290" s="13" t="s">
        <v>39</v>
      </c>
      <c r="F1290" s="13" t="s">
        <v>4116</v>
      </c>
      <c r="G1290" s="13" t="s">
        <v>9</v>
      </c>
      <c r="H1290" s="14" t="s">
        <v>4133</v>
      </c>
      <c r="I1290" s="14" t="s">
        <v>42</v>
      </c>
      <c r="J1290" s="21" t="s">
        <v>444</v>
      </c>
      <c r="K1290" s="21"/>
      <c r="L1290" s="11"/>
      <c r="M1290" s="12"/>
    </row>
    <row r="1291" ht="16" customHeight="1" spans="1:13">
      <c r="A1291" s="21">
        <f t="shared" si="20"/>
        <v>1288</v>
      </c>
      <c r="B1291" s="11" t="s">
        <v>4134</v>
      </c>
      <c r="C1291" s="135" t="s">
        <v>4135</v>
      </c>
      <c r="D1291" s="13">
        <v>20</v>
      </c>
      <c r="E1291" s="13" t="s">
        <v>39</v>
      </c>
      <c r="F1291" s="13" t="s">
        <v>4116</v>
      </c>
      <c r="G1291" s="13" t="s">
        <v>9</v>
      </c>
      <c r="H1291" s="14" t="s">
        <v>4136</v>
      </c>
      <c r="I1291" s="14" t="s">
        <v>42</v>
      </c>
      <c r="J1291" s="21" t="s">
        <v>988</v>
      </c>
      <c r="K1291" s="21"/>
      <c r="L1291" s="11"/>
      <c r="M1291" s="12"/>
    </row>
    <row r="1292" ht="16" customHeight="1" spans="1:13">
      <c r="A1292" s="21">
        <f t="shared" si="20"/>
        <v>1289</v>
      </c>
      <c r="B1292" s="11" t="s">
        <v>4137</v>
      </c>
      <c r="C1292" s="135" t="s">
        <v>4138</v>
      </c>
      <c r="D1292" s="13">
        <v>20</v>
      </c>
      <c r="E1292" s="13" t="s">
        <v>39</v>
      </c>
      <c r="F1292" s="13" t="s">
        <v>4116</v>
      </c>
      <c r="G1292" s="13" t="s">
        <v>9</v>
      </c>
      <c r="H1292" s="14" t="s">
        <v>4139</v>
      </c>
      <c r="I1292" s="14" t="s">
        <v>42</v>
      </c>
      <c r="J1292" s="21" t="s">
        <v>988</v>
      </c>
      <c r="K1292" s="21"/>
      <c r="L1292" s="11"/>
      <c r="M1292" s="12"/>
    </row>
    <row r="1293" ht="16" customHeight="1" spans="1:13">
      <c r="A1293" s="21">
        <f t="shared" si="20"/>
        <v>1290</v>
      </c>
      <c r="B1293" s="11" t="s">
        <v>4140</v>
      </c>
      <c r="C1293" s="135" t="s">
        <v>4141</v>
      </c>
      <c r="D1293" s="13">
        <v>20</v>
      </c>
      <c r="E1293" s="13" t="s">
        <v>39</v>
      </c>
      <c r="F1293" s="13" t="s">
        <v>4116</v>
      </c>
      <c r="G1293" s="13" t="s">
        <v>9</v>
      </c>
      <c r="H1293" s="14" t="s">
        <v>4142</v>
      </c>
      <c r="I1293" s="14" t="s">
        <v>42</v>
      </c>
      <c r="J1293" s="21" t="s">
        <v>136</v>
      </c>
      <c r="K1293" s="21"/>
      <c r="L1293" s="11"/>
      <c r="M1293" s="12"/>
    </row>
    <row r="1294" ht="16" customHeight="1" spans="1:13">
      <c r="A1294" s="21">
        <f t="shared" si="20"/>
        <v>1291</v>
      </c>
      <c r="B1294" s="11" t="s">
        <v>4143</v>
      </c>
      <c r="C1294" s="135" t="s">
        <v>4144</v>
      </c>
      <c r="D1294" s="13">
        <v>20</v>
      </c>
      <c r="E1294" s="13" t="s">
        <v>39</v>
      </c>
      <c r="F1294" s="13" t="s">
        <v>4116</v>
      </c>
      <c r="G1294" s="13" t="s">
        <v>9</v>
      </c>
      <c r="H1294" s="14" t="s">
        <v>4145</v>
      </c>
      <c r="I1294" s="14" t="s">
        <v>42</v>
      </c>
      <c r="J1294" s="21" t="s">
        <v>43</v>
      </c>
      <c r="K1294" s="21"/>
      <c r="L1294" s="11"/>
      <c r="M1294" s="12"/>
    </row>
    <row r="1295" ht="16" customHeight="1" spans="1:13">
      <c r="A1295" s="21">
        <f t="shared" si="20"/>
        <v>1292</v>
      </c>
      <c r="B1295" s="11" t="s">
        <v>4146</v>
      </c>
      <c r="C1295" s="135" t="s">
        <v>4147</v>
      </c>
      <c r="D1295" s="13">
        <v>20</v>
      </c>
      <c r="E1295" s="13" t="s">
        <v>39</v>
      </c>
      <c r="F1295" s="13" t="s">
        <v>4116</v>
      </c>
      <c r="G1295" s="13" t="s">
        <v>9</v>
      </c>
      <c r="H1295" s="14" t="s">
        <v>4148</v>
      </c>
      <c r="I1295" s="14" t="s">
        <v>42</v>
      </c>
      <c r="J1295" s="21" t="s">
        <v>43</v>
      </c>
      <c r="K1295" s="21"/>
      <c r="L1295" s="11"/>
      <c r="M1295" s="12"/>
    </row>
    <row r="1296" ht="16" customHeight="1" spans="1:13">
      <c r="A1296" s="21">
        <f t="shared" si="20"/>
        <v>1293</v>
      </c>
      <c r="B1296" s="11" t="s">
        <v>4149</v>
      </c>
      <c r="C1296" s="135" t="s">
        <v>4150</v>
      </c>
      <c r="D1296" s="13">
        <v>20</v>
      </c>
      <c r="E1296" s="13" t="s">
        <v>39</v>
      </c>
      <c r="F1296" s="13" t="s">
        <v>4116</v>
      </c>
      <c r="G1296" s="13" t="s">
        <v>9</v>
      </c>
      <c r="H1296" s="14" t="s">
        <v>4151</v>
      </c>
      <c r="I1296" s="14" t="s">
        <v>42</v>
      </c>
      <c r="J1296" s="21" t="s">
        <v>43</v>
      </c>
      <c r="K1296" s="21"/>
      <c r="L1296" s="11"/>
      <c r="M1296" s="12"/>
    </row>
    <row r="1297" ht="16" customHeight="1" spans="1:13">
      <c r="A1297" s="21">
        <f t="shared" si="20"/>
        <v>1294</v>
      </c>
      <c r="B1297" s="11" t="s">
        <v>4152</v>
      </c>
      <c r="C1297" s="12" t="s">
        <v>4153</v>
      </c>
      <c r="D1297" s="13">
        <v>20</v>
      </c>
      <c r="E1297" s="13" t="s">
        <v>39</v>
      </c>
      <c r="F1297" s="13" t="s">
        <v>4116</v>
      </c>
      <c r="G1297" s="13" t="s">
        <v>9</v>
      </c>
      <c r="H1297" s="14" t="s">
        <v>4154</v>
      </c>
      <c r="I1297" s="14" t="s">
        <v>42</v>
      </c>
      <c r="J1297" s="21" t="s">
        <v>198</v>
      </c>
      <c r="K1297" s="21"/>
      <c r="L1297" s="11"/>
      <c r="M1297" s="12"/>
    </row>
    <row r="1298" ht="16" customHeight="1" spans="1:13">
      <c r="A1298" s="21">
        <f t="shared" si="20"/>
        <v>1295</v>
      </c>
      <c r="B1298" s="11" t="s">
        <v>4155</v>
      </c>
      <c r="C1298" s="12" t="s">
        <v>4156</v>
      </c>
      <c r="D1298" s="13">
        <v>20</v>
      </c>
      <c r="E1298" s="13" t="s">
        <v>39</v>
      </c>
      <c r="F1298" s="13" t="s">
        <v>4116</v>
      </c>
      <c r="G1298" s="13" t="s">
        <v>9</v>
      </c>
      <c r="H1298" s="14" t="s">
        <v>4157</v>
      </c>
      <c r="I1298" s="14" t="s">
        <v>42</v>
      </c>
      <c r="J1298" s="21" t="s">
        <v>198</v>
      </c>
      <c r="K1298" s="21"/>
      <c r="L1298" s="11"/>
      <c r="M1298" s="12"/>
    </row>
    <row r="1299" ht="16" customHeight="1" spans="1:13">
      <c r="A1299" s="21">
        <f t="shared" si="20"/>
        <v>1296</v>
      </c>
      <c r="B1299" s="11" t="s">
        <v>4158</v>
      </c>
      <c r="C1299" s="135" t="s">
        <v>4159</v>
      </c>
      <c r="D1299" s="13">
        <v>20</v>
      </c>
      <c r="E1299" s="13" t="s">
        <v>39</v>
      </c>
      <c r="F1299" s="13" t="s">
        <v>4116</v>
      </c>
      <c r="G1299" s="13" t="s">
        <v>9</v>
      </c>
      <c r="H1299" s="133" t="s">
        <v>4160</v>
      </c>
      <c r="I1299" s="14" t="s">
        <v>42</v>
      </c>
      <c r="J1299" s="21" t="s">
        <v>198</v>
      </c>
      <c r="K1299" s="21"/>
      <c r="L1299" s="11"/>
      <c r="M1299" s="12"/>
    </row>
    <row r="1300" ht="16" customHeight="1" spans="1:13">
      <c r="A1300" s="21">
        <f t="shared" si="20"/>
        <v>1297</v>
      </c>
      <c r="B1300" s="11" t="s">
        <v>4161</v>
      </c>
      <c r="C1300" s="12" t="s">
        <v>4162</v>
      </c>
      <c r="D1300" s="13">
        <v>20</v>
      </c>
      <c r="E1300" s="13" t="s">
        <v>39</v>
      </c>
      <c r="F1300" s="13" t="s">
        <v>4116</v>
      </c>
      <c r="G1300" s="13" t="s">
        <v>9</v>
      </c>
      <c r="H1300" s="14" t="s">
        <v>4163</v>
      </c>
      <c r="I1300" s="14" t="s">
        <v>42</v>
      </c>
      <c r="J1300" s="21" t="s">
        <v>560</v>
      </c>
      <c r="K1300" s="21"/>
      <c r="L1300" s="11"/>
      <c r="M1300" s="12"/>
    </row>
    <row r="1301" ht="16" customHeight="1" spans="1:13">
      <c r="A1301" s="21">
        <f t="shared" si="20"/>
        <v>1298</v>
      </c>
      <c r="B1301" s="11" t="s">
        <v>4164</v>
      </c>
      <c r="C1301" s="12" t="s">
        <v>4165</v>
      </c>
      <c r="D1301" s="13">
        <v>20</v>
      </c>
      <c r="E1301" s="13" t="s">
        <v>39</v>
      </c>
      <c r="F1301" s="13" t="s">
        <v>4116</v>
      </c>
      <c r="G1301" s="13" t="s">
        <v>9</v>
      </c>
      <c r="H1301" s="14" t="s">
        <v>4166</v>
      </c>
      <c r="I1301" s="14" t="s">
        <v>42</v>
      </c>
      <c r="J1301" s="21" t="s">
        <v>177</v>
      </c>
      <c r="K1301" s="21"/>
      <c r="L1301" s="11"/>
      <c r="M1301" s="12"/>
    </row>
    <row r="1302" ht="16" customHeight="1" spans="1:13">
      <c r="A1302" s="21">
        <f t="shared" si="20"/>
        <v>1299</v>
      </c>
      <c r="B1302" s="11" t="s">
        <v>4167</v>
      </c>
      <c r="C1302" s="12" t="s">
        <v>4168</v>
      </c>
      <c r="D1302" s="13">
        <v>20</v>
      </c>
      <c r="E1302" s="13" t="s">
        <v>39</v>
      </c>
      <c r="F1302" s="13" t="s">
        <v>4116</v>
      </c>
      <c r="G1302" s="13" t="s">
        <v>9</v>
      </c>
      <c r="H1302" s="14" t="s">
        <v>4169</v>
      </c>
      <c r="I1302" s="14" t="s">
        <v>42</v>
      </c>
      <c r="J1302" s="21" t="s">
        <v>177</v>
      </c>
      <c r="K1302" s="21"/>
      <c r="L1302" s="11"/>
      <c r="M1302" s="12"/>
    </row>
    <row r="1303" ht="16" customHeight="1" spans="1:13">
      <c r="A1303" s="21">
        <f t="shared" si="20"/>
        <v>1300</v>
      </c>
      <c r="B1303" s="11" t="s">
        <v>4170</v>
      </c>
      <c r="C1303" s="12" t="s">
        <v>4171</v>
      </c>
      <c r="D1303" s="13">
        <v>20</v>
      </c>
      <c r="E1303" s="13" t="s">
        <v>39</v>
      </c>
      <c r="F1303" s="13" t="s">
        <v>4116</v>
      </c>
      <c r="G1303" s="13" t="s">
        <v>9</v>
      </c>
      <c r="H1303" s="14" t="s">
        <v>4172</v>
      </c>
      <c r="I1303" s="14" t="s">
        <v>42</v>
      </c>
      <c r="J1303" s="21" t="s">
        <v>924</v>
      </c>
      <c r="K1303" s="21"/>
      <c r="L1303" s="11"/>
      <c r="M1303" s="12"/>
    </row>
    <row r="1304" ht="16" customHeight="1" spans="1:13">
      <c r="A1304" s="21">
        <f t="shared" si="20"/>
        <v>1301</v>
      </c>
      <c r="B1304" s="11" t="s">
        <v>4173</v>
      </c>
      <c r="C1304" s="12" t="s">
        <v>4174</v>
      </c>
      <c r="D1304" s="13">
        <v>20</v>
      </c>
      <c r="E1304" s="13" t="s">
        <v>39</v>
      </c>
      <c r="F1304" s="13" t="s">
        <v>4175</v>
      </c>
      <c r="G1304" s="13" t="s">
        <v>9</v>
      </c>
      <c r="H1304" s="133" t="s">
        <v>4176</v>
      </c>
      <c r="I1304" s="14" t="s">
        <v>42</v>
      </c>
      <c r="J1304" s="21" t="s">
        <v>359</v>
      </c>
      <c r="K1304" s="21"/>
      <c r="L1304" s="11"/>
      <c r="M1304" s="12"/>
    </row>
    <row r="1305" ht="16" customHeight="1" spans="1:13">
      <c r="A1305" s="21">
        <f t="shared" si="20"/>
        <v>1302</v>
      </c>
      <c r="B1305" s="11" t="s">
        <v>4177</v>
      </c>
      <c r="C1305" s="12" t="s">
        <v>4178</v>
      </c>
      <c r="D1305" s="13">
        <v>20</v>
      </c>
      <c r="E1305" s="13" t="s">
        <v>39</v>
      </c>
      <c r="F1305" s="13" t="s">
        <v>4175</v>
      </c>
      <c r="G1305" s="13" t="s">
        <v>9</v>
      </c>
      <c r="H1305" s="133" t="s">
        <v>4179</v>
      </c>
      <c r="I1305" s="14" t="s">
        <v>42</v>
      </c>
      <c r="J1305" s="21" t="s">
        <v>359</v>
      </c>
      <c r="K1305" s="21"/>
      <c r="L1305" s="11"/>
      <c r="M1305" s="12"/>
    </row>
    <row r="1306" ht="16" customHeight="1" spans="1:13">
      <c r="A1306" s="21">
        <f t="shared" si="20"/>
        <v>1303</v>
      </c>
      <c r="B1306" s="11" t="s">
        <v>4180</v>
      </c>
      <c r="C1306" s="12" t="s">
        <v>4181</v>
      </c>
      <c r="D1306" s="13">
        <v>20</v>
      </c>
      <c r="E1306" s="13" t="s">
        <v>39</v>
      </c>
      <c r="F1306" s="13" t="s">
        <v>4175</v>
      </c>
      <c r="G1306" s="13" t="s">
        <v>9</v>
      </c>
      <c r="H1306" s="133" t="s">
        <v>4182</v>
      </c>
      <c r="I1306" s="14" t="s">
        <v>42</v>
      </c>
      <c r="J1306" s="21" t="s">
        <v>560</v>
      </c>
      <c r="K1306" s="21"/>
      <c r="L1306" s="11"/>
      <c r="M1306" s="12"/>
    </row>
    <row r="1307" ht="16" customHeight="1" spans="1:13">
      <c r="A1307" s="21">
        <f t="shared" si="20"/>
        <v>1304</v>
      </c>
      <c r="B1307" s="11" t="s">
        <v>4183</v>
      </c>
      <c r="C1307" s="12" t="s">
        <v>4184</v>
      </c>
      <c r="D1307" s="13">
        <v>30</v>
      </c>
      <c r="E1307" s="13" t="s">
        <v>39</v>
      </c>
      <c r="F1307" s="13" t="s">
        <v>4175</v>
      </c>
      <c r="G1307" s="13" t="s">
        <v>9</v>
      </c>
      <c r="H1307" s="133" t="s">
        <v>4185</v>
      </c>
      <c r="I1307" s="14" t="s">
        <v>42</v>
      </c>
      <c r="J1307" s="21" t="s">
        <v>136</v>
      </c>
      <c r="K1307" s="21"/>
      <c r="L1307" s="11"/>
      <c r="M1307" s="12"/>
    </row>
    <row r="1308" ht="16" customHeight="1" spans="1:13">
      <c r="A1308" s="21">
        <f t="shared" si="20"/>
        <v>1305</v>
      </c>
      <c r="B1308" s="11" t="s">
        <v>4186</v>
      </c>
      <c r="C1308" s="11" t="s">
        <v>4187</v>
      </c>
      <c r="D1308" s="13">
        <v>20</v>
      </c>
      <c r="E1308" s="13" t="s">
        <v>39</v>
      </c>
      <c r="F1308" s="13" t="s">
        <v>4175</v>
      </c>
      <c r="G1308" s="13" t="s">
        <v>9</v>
      </c>
      <c r="H1308" s="133" t="s">
        <v>4188</v>
      </c>
      <c r="I1308" s="14" t="s">
        <v>42</v>
      </c>
      <c r="J1308" s="21" t="s">
        <v>198</v>
      </c>
      <c r="K1308" s="21"/>
      <c r="L1308" s="11"/>
      <c r="M1308" s="12"/>
    </row>
    <row r="1309" ht="16" customHeight="1" spans="1:13">
      <c r="A1309" s="21">
        <f t="shared" si="20"/>
        <v>1306</v>
      </c>
      <c r="B1309" s="11" t="s">
        <v>4189</v>
      </c>
      <c r="C1309" s="135" t="s">
        <v>4190</v>
      </c>
      <c r="D1309" s="13">
        <v>20</v>
      </c>
      <c r="E1309" s="13" t="s">
        <v>39</v>
      </c>
      <c r="F1309" s="13" t="s">
        <v>4175</v>
      </c>
      <c r="G1309" s="13" t="s">
        <v>9</v>
      </c>
      <c r="H1309" s="133" t="s">
        <v>4191</v>
      </c>
      <c r="I1309" s="14" t="s">
        <v>42</v>
      </c>
      <c r="J1309" s="21" t="s">
        <v>198</v>
      </c>
      <c r="K1309" s="21"/>
      <c r="L1309" s="11"/>
      <c r="M1309" s="12"/>
    </row>
    <row r="1310" ht="16" customHeight="1" spans="1:13">
      <c r="A1310" s="21">
        <f t="shared" si="20"/>
        <v>1307</v>
      </c>
      <c r="B1310" s="11" t="s">
        <v>4192</v>
      </c>
      <c r="C1310" s="135" t="s">
        <v>4193</v>
      </c>
      <c r="D1310" s="13">
        <v>20</v>
      </c>
      <c r="E1310" s="13" t="s">
        <v>39</v>
      </c>
      <c r="F1310" s="13" t="s">
        <v>4175</v>
      </c>
      <c r="G1310" s="13" t="s">
        <v>9</v>
      </c>
      <c r="H1310" s="14" t="s">
        <v>4194</v>
      </c>
      <c r="I1310" s="14" t="s">
        <v>42</v>
      </c>
      <c r="J1310" s="21" t="s">
        <v>1474</v>
      </c>
      <c r="K1310" s="21"/>
      <c r="L1310" s="11"/>
      <c r="M1310" s="12"/>
    </row>
    <row r="1311" ht="16" customHeight="1" spans="1:13">
      <c r="A1311" s="21">
        <f t="shared" si="20"/>
        <v>1308</v>
      </c>
      <c r="B1311" s="11" t="s">
        <v>4195</v>
      </c>
      <c r="C1311" s="135" t="s">
        <v>4196</v>
      </c>
      <c r="D1311" s="13">
        <v>20</v>
      </c>
      <c r="E1311" s="13" t="s">
        <v>39</v>
      </c>
      <c r="F1311" s="13" t="s">
        <v>4175</v>
      </c>
      <c r="G1311" s="13" t="s">
        <v>9</v>
      </c>
      <c r="H1311" s="14" t="s">
        <v>4197</v>
      </c>
      <c r="I1311" s="14" t="s">
        <v>42</v>
      </c>
      <c r="J1311" s="21" t="s">
        <v>177</v>
      </c>
      <c r="K1311" s="21"/>
      <c r="L1311" s="11"/>
      <c r="M1311" s="12"/>
    </row>
    <row r="1312" ht="16" customHeight="1" spans="1:13">
      <c r="A1312" s="21">
        <f t="shared" si="20"/>
        <v>1309</v>
      </c>
      <c r="B1312" s="11" t="s">
        <v>4198</v>
      </c>
      <c r="C1312" s="135" t="s">
        <v>4199</v>
      </c>
      <c r="D1312" s="13">
        <v>20</v>
      </c>
      <c r="E1312" s="13" t="s">
        <v>39</v>
      </c>
      <c r="F1312" s="13" t="s">
        <v>4175</v>
      </c>
      <c r="G1312" s="13" t="s">
        <v>9</v>
      </c>
      <c r="H1312" s="14" t="s">
        <v>4200</v>
      </c>
      <c r="I1312" s="14" t="s">
        <v>42</v>
      </c>
      <c r="J1312" s="21" t="s">
        <v>177</v>
      </c>
      <c r="K1312" s="21"/>
      <c r="L1312" s="11"/>
      <c r="M1312" s="12"/>
    </row>
    <row r="1313" ht="16" customHeight="1" spans="1:13">
      <c r="A1313" s="21">
        <f t="shared" si="20"/>
        <v>1310</v>
      </c>
      <c r="B1313" s="11" t="s">
        <v>4201</v>
      </c>
      <c r="C1313" s="135" t="s">
        <v>4202</v>
      </c>
      <c r="D1313" s="13">
        <v>20</v>
      </c>
      <c r="E1313" s="13" t="s">
        <v>39</v>
      </c>
      <c r="F1313" s="13" t="s">
        <v>4175</v>
      </c>
      <c r="G1313" s="13" t="s">
        <v>9</v>
      </c>
      <c r="H1313" s="14" t="s">
        <v>4203</v>
      </c>
      <c r="I1313" s="14" t="s">
        <v>42</v>
      </c>
      <c r="J1313" s="21" t="s">
        <v>444</v>
      </c>
      <c r="K1313" s="21"/>
      <c r="L1313" s="11"/>
      <c r="M1313" s="12"/>
    </row>
    <row r="1314" ht="16" customHeight="1" spans="1:13">
      <c r="A1314" s="21">
        <f t="shared" si="20"/>
        <v>1311</v>
      </c>
      <c r="B1314" s="11" t="s">
        <v>4204</v>
      </c>
      <c r="C1314" s="135" t="s">
        <v>4205</v>
      </c>
      <c r="D1314" s="13">
        <v>20</v>
      </c>
      <c r="E1314" s="13" t="s">
        <v>39</v>
      </c>
      <c r="F1314" s="13" t="s">
        <v>4175</v>
      </c>
      <c r="G1314" s="13" t="s">
        <v>9</v>
      </c>
      <c r="H1314" s="14" t="s">
        <v>4206</v>
      </c>
      <c r="I1314" s="14" t="s">
        <v>42</v>
      </c>
      <c r="J1314" s="21" t="s">
        <v>444</v>
      </c>
      <c r="K1314" s="21"/>
      <c r="L1314" s="11"/>
      <c r="M1314" s="12"/>
    </row>
    <row r="1315" ht="16" customHeight="1" spans="1:13">
      <c r="A1315" s="21">
        <f t="shared" si="20"/>
        <v>1312</v>
      </c>
      <c r="B1315" s="11" t="s">
        <v>4207</v>
      </c>
      <c r="C1315" s="12" t="s">
        <v>4208</v>
      </c>
      <c r="D1315" s="13">
        <v>20</v>
      </c>
      <c r="E1315" s="13" t="s">
        <v>39</v>
      </c>
      <c r="F1315" s="13" t="s">
        <v>4209</v>
      </c>
      <c r="G1315" s="13" t="s">
        <v>9</v>
      </c>
      <c r="H1315" s="133" t="s">
        <v>4210</v>
      </c>
      <c r="I1315" s="14" t="s">
        <v>42</v>
      </c>
      <c r="J1315" s="21" t="s">
        <v>988</v>
      </c>
      <c r="K1315" s="21"/>
      <c r="L1315" s="11"/>
      <c r="M1315" s="12"/>
    </row>
    <row r="1316" ht="16" customHeight="1" spans="1:13">
      <c r="A1316" s="21">
        <f t="shared" si="20"/>
        <v>1313</v>
      </c>
      <c r="B1316" s="11" t="s">
        <v>4211</v>
      </c>
      <c r="C1316" s="12" t="s">
        <v>4212</v>
      </c>
      <c r="D1316" s="13">
        <v>20</v>
      </c>
      <c r="E1316" s="13" t="s">
        <v>39</v>
      </c>
      <c r="F1316" s="13" t="s">
        <v>4209</v>
      </c>
      <c r="G1316" s="13" t="s">
        <v>9</v>
      </c>
      <c r="H1316" s="14" t="s">
        <v>4213</v>
      </c>
      <c r="I1316" s="14" t="s">
        <v>42</v>
      </c>
      <c r="J1316" s="21" t="s">
        <v>988</v>
      </c>
      <c r="K1316" s="21"/>
      <c r="L1316" s="11"/>
      <c r="M1316" s="12"/>
    </row>
    <row r="1317" ht="16" customHeight="1" spans="1:13">
      <c r="A1317" s="21">
        <f t="shared" si="20"/>
        <v>1314</v>
      </c>
      <c r="B1317" s="11" t="s">
        <v>4214</v>
      </c>
      <c r="C1317" s="12" t="s">
        <v>4215</v>
      </c>
      <c r="D1317" s="13">
        <v>20</v>
      </c>
      <c r="E1317" s="13" t="s">
        <v>39</v>
      </c>
      <c r="F1317" s="13" t="s">
        <v>4209</v>
      </c>
      <c r="G1317" s="13" t="s">
        <v>9</v>
      </c>
      <c r="H1317" s="133" t="s">
        <v>4216</v>
      </c>
      <c r="I1317" s="14" t="s">
        <v>42</v>
      </c>
      <c r="J1317" s="21" t="s">
        <v>1474</v>
      </c>
      <c r="K1317" s="21"/>
      <c r="L1317" s="11"/>
      <c r="M1317" s="12"/>
    </row>
    <row r="1318" ht="16" customHeight="1" spans="1:13">
      <c r="A1318" s="21">
        <f t="shared" si="20"/>
        <v>1315</v>
      </c>
      <c r="B1318" s="11" t="s">
        <v>4217</v>
      </c>
      <c r="C1318" s="12" t="s">
        <v>4218</v>
      </c>
      <c r="D1318" s="13">
        <v>20</v>
      </c>
      <c r="E1318" s="13" t="s">
        <v>39</v>
      </c>
      <c r="F1318" s="13" t="s">
        <v>4209</v>
      </c>
      <c r="G1318" s="13" t="s">
        <v>9</v>
      </c>
      <c r="H1318" s="133" t="s">
        <v>4219</v>
      </c>
      <c r="I1318" s="14" t="s">
        <v>42</v>
      </c>
      <c r="J1318" s="21" t="s">
        <v>1474</v>
      </c>
      <c r="K1318" s="21"/>
      <c r="L1318" s="11"/>
      <c r="M1318" s="12"/>
    </row>
    <row r="1319" ht="16" customHeight="1" spans="1:13">
      <c r="A1319" s="21">
        <f t="shared" si="20"/>
        <v>1316</v>
      </c>
      <c r="B1319" s="11" t="s">
        <v>4220</v>
      </c>
      <c r="C1319" s="135" t="s">
        <v>4221</v>
      </c>
      <c r="D1319" s="13">
        <v>20</v>
      </c>
      <c r="E1319" s="13" t="s">
        <v>39</v>
      </c>
      <c r="F1319" s="13" t="s">
        <v>4209</v>
      </c>
      <c r="G1319" s="13" t="s">
        <v>9</v>
      </c>
      <c r="H1319" s="14" t="s">
        <v>4222</v>
      </c>
      <c r="I1319" s="14" t="s">
        <v>42</v>
      </c>
      <c r="J1319" s="21" t="s">
        <v>1474</v>
      </c>
      <c r="K1319" s="21"/>
      <c r="L1319" s="11"/>
      <c r="M1319" s="12"/>
    </row>
    <row r="1320" ht="16" customHeight="1" spans="1:13">
      <c r="A1320" s="21">
        <f t="shared" si="20"/>
        <v>1317</v>
      </c>
      <c r="B1320" s="11" t="s">
        <v>4223</v>
      </c>
      <c r="C1320" s="135" t="s">
        <v>4224</v>
      </c>
      <c r="D1320" s="13">
        <v>20</v>
      </c>
      <c r="E1320" s="13" t="s">
        <v>39</v>
      </c>
      <c r="F1320" s="13" t="s">
        <v>4209</v>
      </c>
      <c r="G1320" s="13" t="s">
        <v>9</v>
      </c>
      <c r="H1320" s="133" t="s">
        <v>4225</v>
      </c>
      <c r="I1320" s="14" t="s">
        <v>42</v>
      </c>
      <c r="J1320" s="21" t="s">
        <v>198</v>
      </c>
      <c r="K1320" s="21"/>
      <c r="L1320" s="11"/>
      <c r="M1320" s="12"/>
    </row>
    <row r="1321" ht="16" customHeight="1" spans="1:13">
      <c r="A1321" s="21">
        <f t="shared" si="20"/>
        <v>1318</v>
      </c>
      <c r="B1321" s="11" t="s">
        <v>4226</v>
      </c>
      <c r="C1321" s="135" t="s">
        <v>4227</v>
      </c>
      <c r="D1321" s="13">
        <v>20</v>
      </c>
      <c r="E1321" s="13" t="s">
        <v>39</v>
      </c>
      <c r="F1321" s="13" t="s">
        <v>4209</v>
      </c>
      <c r="G1321" s="13" t="s">
        <v>9</v>
      </c>
      <c r="H1321" s="133" t="s">
        <v>4228</v>
      </c>
      <c r="I1321" s="14" t="s">
        <v>42</v>
      </c>
      <c r="J1321" s="21" t="s">
        <v>198</v>
      </c>
      <c r="K1321" s="21"/>
      <c r="L1321" s="11"/>
      <c r="M1321" s="12"/>
    </row>
    <row r="1322" ht="16" customHeight="1" spans="1:13">
      <c r="A1322" s="21">
        <f t="shared" si="20"/>
        <v>1319</v>
      </c>
      <c r="B1322" s="11" t="s">
        <v>4229</v>
      </c>
      <c r="C1322" s="135" t="s">
        <v>4230</v>
      </c>
      <c r="D1322" s="13">
        <v>20</v>
      </c>
      <c r="E1322" s="13" t="s">
        <v>39</v>
      </c>
      <c r="F1322" s="13" t="s">
        <v>4209</v>
      </c>
      <c r="G1322" s="13" t="s">
        <v>9</v>
      </c>
      <c r="H1322" s="14" t="s">
        <v>4231</v>
      </c>
      <c r="I1322" s="14" t="s">
        <v>42</v>
      </c>
      <c r="J1322" s="21" t="s">
        <v>43</v>
      </c>
      <c r="K1322" s="21"/>
      <c r="L1322" s="11"/>
      <c r="M1322" s="12"/>
    </row>
    <row r="1323" ht="16" customHeight="1" spans="1:13">
      <c r="A1323" s="21">
        <f t="shared" si="20"/>
        <v>1320</v>
      </c>
      <c r="B1323" s="11" t="s">
        <v>4232</v>
      </c>
      <c r="C1323" s="135" t="s">
        <v>4233</v>
      </c>
      <c r="D1323" s="13">
        <v>20</v>
      </c>
      <c r="E1323" s="13" t="s">
        <v>39</v>
      </c>
      <c r="F1323" s="13" t="s">
        <v>4209</v>
      </c>
      <c r="G1323" s="13" t="s">
        <v>9</v>
      </c>
      <c r="H1323" s="14" t="s">
        <v>4234</v>
      </c>
      <c r="I1323" s="14" t="s">
        <v>42</v>
      </c>
      <c r="J1323" s="21" t="s">
        <v>924</v>
      </c>
      <c r="K1323" s="21"/>
      <c r="L1323" s="11"/>
      <c r="M1323" s="12"/>
    </row>
    <row r="1324" ht="16" customHeight="1" spans="1:13">
      <c r="A1324" s="21">
        <f t="shared" si="20"/>
        <v>1321</v>
      </c>
      <c r="B1324" s="11" t="s">
        <v>4235</v>
      </c>
      <c r="C1324" s="135" t="s">
        <v>4236</v>
      </c>
      <c r="D1324" s="13">
        <v>20</v>
      </c>
      <c r="E1324" s="13" t="s">
        <v>39</v>
      </c>
      <c r="F1324" s="13" t="s">
        <v>4209</v>
      </c>
      <c r="G1324" s="13" t="s">
        <v>9</v>
      </c>
      <c r="H1324" s="14" t="s">
        <v>4237</v>
      </c>
      <c r="I1324" s="14" t="s">
        <v>42</v>
      </c>
      <c r="J1324" s="21" t="s">
        <v>924</v>
      </c>
      <c r="K1324" s="21"/>
      <c r="L1324" s="11"/>
      <c r="M1324" s="12"/>
    </row>
    <row r="1325" ht="16" customHeight="1" spans="1:13">
      <c r="A1325" s="21">
        <f t="shared" si="20"/>
        <v>1322</v>
      </c>
      <c r="B1325" s="11" t="s">
        <v>4238</v>
      </c>
      <c r="C1325" s="11" t="s">
        <v>4239</v>
      </c>
      <c r="D1325" s="13">
        <v>20</v>
      </c>
      <c r="E1325" s="13" t="s">
        <v>39</v>
      </c>
      <c r="F1325" s="13" t="s">
        <v>4240</v>
      </c>
      <c r="G1325" s="13" t="s">
        <v>9</v>
      </c>
      <c r="H1325" s="133" t="s">
        <v>4241</v>
      </c>
      <c r="I1325" s="14" t="s">
        <v>42</v>
      </c>
      <c r="J1325" s="21" t="s">
        <v>560</v>
      </c>
      <c r="K1325" s="21" t="s">
        <v>4242</v>
      </c>
      <c r="L1325" s="11"/>
      <c r="M1325" s="12"/>
    </row>
    <row r="1326" ht="16" customHeight="1" spans="1:13">
      <c r="A1326" s="21">
        <f t="shared" si="20"/>
        <v>1323</v>
      </c>
      <c r="B1326" s="11" t="s">
        <v>4243</v>
      </c>
      <c r="C1326" s="12" t="s">
        <v>4244</v>
      </c>
      <c r="D1326" s="13">
        <v>20</v>
      </c>
      <c r="E1326" s="13" t="s">
        <v>39</v>
      </c>
      <c r="F1326" s="13" t="s">
        <v>4240</v>
      </c>
      <c r="G1326" s="13" t="s">
        <v>9</v>
      </c>
      <c r="H1326" s="133" t="s">
        <v>4245</v>
      </c>
      <c r="I1326" s="14" t="s">
        <v>42</v>
      </c>
      <c r="J1326" s="21" t="s">
        <v>177</v>
      </c>
      <c r="K1326" s="21"/>
      <c r="L1326" s="11"/>
      <c r="M1326" s="12"/>
    </row>
    <row r="1327" ht="16" customHeight="1" spans="1:13">
      <c r="A1327" s="21">
        <f t="shared" si="20"/>
        <v>1324</v>
      </c>
      <c r="B1327" s="11" t="s">
        <v>4246</v>
      </c>
      <c r="C1327" s="12" t="s">
        <v>4247</v>
      </c>
      <c r="D1327" s="13">
        <v>20</v>
      </c>
      <c r="E1327" s="13" t="s">
        <v>39</v>
      </c>
      <c r="F1327" s="13" t="s">
        <v>4240</v>
      </c>
      <c r="G1327" s="13" t="s">
        <v>9</v>
      </c>
      <c r="H1327" s="133" t="s">
        <v>4248</v>
      </c>
      <c r="I1327" s="14" t="s">
        <v>42</v>
      </c>
      <c r="J1327" s="21" t="s">
        <v>177</v>
      </c>
      <c r="K1327" s="21"/>
      <c r="L1327" s="11"/>
      <c r="M1327" s="12"/>
    </row>
    <row r="1328" ht="16" customHeight="1" spans="1:13">
      <c r="A1328" s="21">
        <f t="shared" si="20"/>
        <v>1325</v>
      </c>
      <c r="B1328" s="11" t="s">
        <v>4249</v>
      </c>
      <c r="C1328" s="11" t="s">
        <v>4250</v>
      </c>
      <c r="D1328" s="13">
        <v>20</v>
      </c>
      <c r="E1328" s="13" t="s">
        <v>39</v>
      </c>
      <c r="F1328" s="13" t="s">
        <v>4240</v>
      </c>
      <c r="G1328" s="13" t="s">
        <v>9</v>
      </c>
      <c r="H1328" s="133" t="s">
        <v>4251</v>
      </c>
      <c r="I1328" s="14" t="s">
        <v>42</v>
      </c>
      <c r="J1328" s="21" t="s">
        <v>177</v>
      </c>
      <c r="K1328" s="21" t="s">
        <v>4252</v>
      </c>
      <c r="L1328" s="11" t="s">
        <v>4253</v>
      </c>
      <c r="M1328" s="12"/>
    </row>
    <row r="1329" ht="16" customHeight="1" spans="1:13">
      <c r="A1329" s="21">
        <f t="shared" si="20"/>
        <v>1326</v>
      </c>
      <c r="B1329" s="11" t="s">
        <v>4254</v>
      </c>
      <c r="C1329" s="11" t="s">
        <v>4255</v>
      </c>
      <c r="D1329" s="13">
        <v>20</v>
      </c>
      <c r="E1329" s="13" t="s">
        <v>39</v>
      </c>
      <c r="F1329" s="13" t="s">
        <v>4240</v>
      </c>
      <c r="G1329" s="13" t="s">
        <v>9</v>
      </c>
      <c r="H1329" s="133" t="s">
        <v>4256</v>
      </c>
      <c r="I1329" s="14" t="s">
        <v>42</v>
      </c>
      <c r="J1329" s="21" t="s">
        <v>136</v>
      </c>
      <c r="K1329" s="21"/>
      <c r="L1329" s="11"/>
      <c r="M1329" s="12"/>
    </row>
    <row r="1330" ht="16" customHeight="1" spans="1:13">
      <c r="A1330" s="21">
        <f t="shared" si="20"/>
        <v>1327</v>
      </c>
      <c r="B1330" s="11" t="s">
        <v>4257</v>
      </c>
      <c r="C1330" s="12" t="s">
        <v>4258</v>
      </c>
      <c r="D1330" s="13">
        <v>20</v>
      </c>
      <c r="E1330" s="13" t="s">
        <v>39</v>
      </c>
      <c r="F1330" s="13" t="s">
        <v>4240</v>
      </c>
      <c r="G1330" s="13" t="s">
        <v>9</v>
      </c>
      <c r="H1330" s="133" t="s">
        <v>4259</v>
      </c>
      <c r="I1330" s="14" t="s">
        <v>42</v>
      </c>
      <c r="J1330" s="21" t="s">
        <v>988</v>
      </c>
      <c r="K1330" s="21"/>
      <c r="L1330" s="11"/>
      <c r="M1330" s="12"/>
    </row>
    <row r="1331" ht="16" customHeight="1" spans="1:13">
      <c r="A1331" s="21">
        <f t="shared" si="20"/>
        <v>1328</v>
      </c>
      <c r="B1331" s="11" t="s">
        <v>4260</v>
      </c>
      <c r="C1331" s="135" t="s">
        <v>4261</v>
      </c>
      <c r="D1331" s="13">
        <v>20</v>
      </c>
      <c r="E1331" s="13" t="s">
        <v>39</v>
      </c>
      <c r="F1331" s="13" t="s">
        <v>4240</v>
      </c>
      <c r="G1331" s="13" t="s">
        <v>9</v>
      </c>
      <c r="H1331" s="14" t="s">
        <v>4262</v>
      </c>
      <c r="I1331" s="14" t="s">
        <v>42</v>
      </c>
      <c r="J1331" s="21" t="s">
        <v>444</v>
      </c>
      <c r="K1331" s="21"/>
      <c r="L1331" s="11"/>
      <c r="M1331" s="12"/>
    </row>
    <row r="1332" ht="16" customHeight="1" spans="1:13">
      <c r="A1332" s="21">
        <f t="shared" si="20"/>
        <v>1329</v>
      </c>
      <c r="B1332" s="11" t="s">
        <v>4263</v>
      </c>
      <c r="C1332" s="135" t="s">
        <v>4264</v>
      </c>
      <c r="D1332" s="13">
        <v>20</v>
      </c>
      <c r="E1332" s="13" t="s">
        <v>39</v>
      </c>
      <c r="F1332" s="13" t="s">
        <v>4240</v>
      </c>
      <c r="G1332" s="13" t="s">
        <v>9</v>
      </c>
      <c r="H1332" s="133" t="s">
        <v>4265</v>
      </c>
      <c r="I1332" s="14" t="s">
        <v>42</v>
      </c>
      <c r="J1332" s="21" t="s">
        <v>198</v>
      </c>
      <c r="K1332" s="21"/>
      <c r="L1332" s="11"/>
      <c r="M1332" s="12"/>
    </row>
    <row r="1333" ht="16" customHeight="1" spans="1:13">
      <c r="A1333" s="21">
        <f t="shared" si="20"/>
        <v>1330</v>
      </c>
      <c r="B1333" s="11" t="s">
        <v>4266</v>
      </c>
      <c r="C1333" s="135" t="s">
        <v>4267</v>
      </c>
      <c r="D1333" s="13">
        <v>20</v>
      </c>
      <c r="E1333" s="13" t="s">
        <v>39</v>
      </c>
      <c r="F1333" s="13" t="s">
        <v>4240</v>
      </c>
      <c r="G1333" s="13" t="s">
        <v>9</v>
      </c>
      <c r="H1333" s="133" t="s">
        <v>4268</v>
      </c>
      <c r="I1333" s="14" t="s">
        <v>42</v>
      </c>
      <c r="J1333" s="21" t="s">
        <v>198</v>
      </c>
      <c r="K1333" s="21"/>
      <c r="L1333" s="11"/>
      <c r="M1333" s="12"/>
    </row>
    <row r="1334" ht="16" customHeight="1" spans="1:13">
      <c r="A1334" s="21">
        <f t="shared" si="20"/>
        <v>1331</v>
      </c>
      <c r="B1334" s="11" t="s">
        <v>4269</v>
      </c>
      <c r="C1334" s="135" t="s">
        <v>4270</v>
      </c>
      <c r="D1334" s="13">
        <v>20</v>
      </c>
      <c r="E1334" s="13" t="s">
        <v>39</v>
      </c>
      <c r="F1334" s="13" t="s">
        <v>4240</v>
      </c>
      <c r="G1334" s="13" t="s">
        <v>9</v>
      </c>
      <c r="H1334" s="14" t="s">
        <v>4271</v>
      </c>
      <c r="I1334" s="14" t="s">
        <v>42</v>
      </c>
      <c r="J1334" s="21" t="s">
        <v>630</v>
      </c>
      <c r="K1334" s="21"/>
      <c r="L1334" s="11"/>
      <c r="M1334" s="12"/>
    </row>
    <row r="1335" ht="16" customHeight="1" spans="1:13">
      <c r="A1335" s="21">
        <f t="shared" si="20"/>
        <v>1332</v>
      </c>
      <c r="B1335" s="11" t="s">
        <v>4272</v>
      </c>
      <c r="C1335" s="135" t="s">
        <v>4273</v>
      </c>
      <c r="D1335" s="13">
        <v>20</v>
      </c>
      <c r="E1335" s="13" t="s">
        <v>39</v>
      </c>
      <c r="F1335" s="13" t="s">
        <v>4240</v>
      </c>
      <c r="G1335" s="13" t="s">
        <v>9</v>
      </c>
      <c r="H1335" s="133" t="s">
        <v>4274</v>
      </c>
      <c r="I1335" s="14" t="s">
        <v>42</v>
      </c>
      <c r="J1335" s="21" t="s">
        <v>630</v>
      </c>
      <c r="K1335" s="21"/>
      <c r="L1335" s="11"/>
      <c r="M1335" s="12"/>
    </row>
    <row r="1336" ht="16" customHeight="1" spans="1:13">
      <c r="A1336" s="21">
        <f t="shared" si="20"/>
        <v>1333</v>
      </c>
      <c r="B1336" s="11" t="s">
        <v>4275</v>
      </c>
      <c r="C1336" s="135" t="s">
        <v>4276</v>
      </c>
      <c r="D1336" s="13">
        <v>20</v>
      </c>
      <c r="E1336" s="13" t="s">
        <v>39</v>
      </c>
      <c r="F1336" s="13" t="s">
        <v>4240</v>
      </c>
      <c r="G1336" s="13" t="s">
        <v>9</v>
      </c>
      <c r="H1336" s="14" t="s">
        <v>4277</v>
      </c>
      <c r="I1336" s="14" t="s">
        <v>42</v>
      </c>
      <c r="J1336" s="21" t="s">
        <v>630</v>
      </c>
      <c r="K1336" s="21"/>
      <c r="L1336" s="11"/>
      <c r="M1336" s="12"/>
    </row>
    <row r="1337" ht="16" customHeight="1" spans="1:13">
      <c r="A1337" s="21">
        <f t="shared" si="20"/>
        <v>1334</v>
      </c>
      <c r="B1337" s="11" t="s">
        <v>4278</v>
      </c>
      <c r="C1337" s="135" t="s">
        <v>4279</v>
      </c>
      <c r="D1337" s="13">
        <v>20</v>
      </c>
      <c r="E1337" s="13" t="s">
        <v>39</v>
      </c>
      <c r="F1337" s="13" t="s">
        <v>4240</v>
      </c>
      <c r="G1337" s="13" t="s">
        <v>9</v>
      </c>
      <c r="H1337" s="14" t="s">
        <v>4280</v>
      </c>
      <c r="I1337" s="14" t="s">
        <v>42</v>
      </c>
      <c r="J1337" s="21" t="s">
        <v>630</v>
      </c>
      <c r="K1337" s="21"/>
      <c r="L1337" s="11"/>
      <c r="M1337" s="12"/>
    </row>
    <row r="1338" ht="16" customHeight="1" spans="1:13">
      <c r="A1338" s="21">
        <f t="shared" si="20"/>
        <v>1335</v>
      </c>
      <c r="B1338" s="11" t="s">
        <v>4281</v>
      </c>
      <c r="C1338" s="135" t="s">
        <v>4282</v>
      </c>
      <c r="D1338" s="13">
        <v>20</v>
      </c>
      <c r="E1338" s="13" t="s">
        <v>39</v>
      </c>
      <c r="F1338" s="13" t="s">
        <v>4240</v>
      </c>
      <c r="G1338" s="13" t="s">
        <v>9</v>
      </c>
      <c r="H1338" s="14" t="s">
        <v>4283</v>
      </c>
      <c r="I1338" s="14" t="s">
        <v>42</v>
      </c>
      <c r="J1338" s="21" t="s">
        <v>359</v>
      </c>
      <c r="K1338" s="21"/>
      <c r="L1338" s="11"/>
      <c r="M1338" s="12"/>
    </row>
    <row r="1339" ht="16" customHeight="1" spans="1:13">
      <c r="A1339" s="21">
        <f t="shared" si="20"/>
        <v>1336</v>
      </c>
      <c r="B1339" s="11" t="s">
        <v>4284</v>
      </c>
      <c r="C1339" s="135" t="s">
        <v>4285</v>
      </c>
      <c r="D1339" s="13">
        <v>20</v>
      </c>
      <c r="E1339" s="13" t="s">
        <v>39</v>
      </c>
      <c r="F1339" s="13" t="s">
        <v>4240</v>
      </c>
      <c r="G1339" s="13" t="s">
        <v>9</v>
      </c>
      <c r="H1339" s="14" t="s">
        <v>4286</v>
      </c>
      <c r="I1339" s="14" t="s">
        <v>42</v>
      </c>
      <c r="J1339" s="21" t="s">
        <v>1474</v>
      </c>
      <c r="K1339" s="21"/>
      <c r="L1339" s="11"/>
      <c r="M1339" s="12"/>
    </row>
    <row r="1340" ht="16" customHeight="1" spans="1:13">
      <c r="A1340" s="21">
        <f t="shared" si="20"/>
        <v>1337</v>
      </c>
      <c r="B1340" s="11" t="s">
        <v>4287</v>
      </c>
      <c r="C1340" s="135" t="s">
        <v>4288</v>
      </c>
      <c r="D1340" s="13">
        <v>20</v>
      </c>
      <c r="E1340" s="13" t="s">
        <v>39</v>
      </c>
      <c r="F1340" s="13" t="s">
        <v>4240</v>
      </c>
      <c r="G1340" s="13" t="s">
        <v>9</v>
      </c>
      <c r="H1340" s="14" t="s">
        <v>4289</v>
      </c>
      <c r="I1340" s="14" t="s">
        <v>42</v>
      </c>
      <c r="J1340" s="21" t="s">
        <v>1474</v>
      </c>
      <c r="K1340" s="21"/>
      <c r="L1340" s="11"/>
      <c r="M1340" s="12"/>
    </row>
    <row r="1341" ht="16" customHeight="1" spans="1:13">
      <c r="A1341" s="21">
        <f t="shared" si="20"/>
        <v>1338</v>
      </c>
      <c r="B1341" s="11" t="s">
        <v>4290</v>
      </c>
      <c r="C1341" s="135" t="s">
        <v>4291</v>
      </c>
      <c r="D1341" s="13">
        <v>20</v>
      </c>
      <c r="E1341" s="13" t="s">
        <v>39</v>
      </c>
      <c r="F1341" s="13" t="s">
        <v>4240</v>
      </c>
      <c r="G1341" s="13" t="s">
        <v>9</v>
      </c>
      <c r="H1341" s="14" t="s">
        <v>4292</v>
      </c>
      <c r="I1341" s="14" t="s">
        <v>42</v>
      </c>
      <c r="J1341" s="21" t="s">
        <v>1474</v>
      </c>
      <c r="K1341" s="21"/>
      <c r="L1341" s="11"/>
      <c r="M1341" s="12"/>
    </row>
    <row r="1342" ht="16" customHeight="1" spans="1:13">
      <c r="A1342" s="21">
        <f t="shared" si="20"/>
        <v>1339</v>
      </c>
      <c r="B1342" s="11" t="s">
        <v>4293</v>
      </c>
      <c r="C1342" s="135" t="s">
        <v>4294</v>
      </c>
      <c r="D1342" s="13">
        <v>20</v>
      </c>
      <c r="E1342" s="13" t="s">
        <v>39</v>
      </c>
      <c r="F1342" s="13" t="s">
        <v>4240</v>
      </c>
      <c r="G1342" s="13" t="s">
        <v>9</v>
      </c>
      <c r="H1342" s="14" t="s">
        <v>4295</v>
      </c>
      <c r="I1342" s="14" t="s">
        <v>42</v>
      </c>
      <c r="J1342" s="21" t="s">
        <v>1474</v>
      </c>
      <c r="K1342" s="21"/>
      <c r="L1342" s="11"/>
      <c r="M1342" s="12"/>
    </row>
    <row r="1343" ht="16" customHeight="1" spans="1:13">
      <c r="A1343" s="21">
        <f t="shared" si="20"/>
        <v>1340</v>
      </c>
      <c r="B1343" s="11" t="s">
        <v>4296</v>
      </c>
      <c r="C1343" s="135" t="s">
        <v>4297</v>
      </c>
      <c r="D1343" s="13">
        <v>20</v>
      </c>
      <c r="E1343" s="13" t="s">
        <v>39</v>
      </c>
      <c r="F1343" s="13" t="s">
        <v>4240</v>
      </c>
      <c r="G1343" s="13" t="s">
        <v>9</v>
      </c>
      <c r="H1343" s="14" t="s">
        <v>4298</v>
      </c>
      <c r="I1343" s="14" t="s">
        <v>42</v>
      </c>
      <c r="J1343" s="21" t="s">
        <v>1474</v>
      </c>
      <c r="K1343" s="21"/>
      <c r="L1343" s="11"/>
      <c r="M1343" s="12"/>
    </row>
    <row r="1344" ht="16" customHeight="1" spans="1:13">
      <c r="A1344" s="21">
        <f t="shared" si="20"/>
        <v>1341</v>
      </c>
      <c r="B1344" s="11" t="s">
        <v>4299</v>
      </c>
      <c r="C1344" s="135" t="s">
        <v>4300</v>
      </c>
      <c r="D1344" s="13">
        <v>20</v>
      </c>
      <c r="E1344" s="13" t="s">
        <v>39</v>
      </c>
      <c r="F1344" s="13" t="s">
        <v>4240</v>
      </c>
      <c r="G1344" s="13" t="s">
        <v>9</v>
      </c>
      <c r="H1344" s="14" t="s">
        <v>4301</v>
      </c>
      <c r="I1344" s="14" t="s">
        <v>42</v>
      </c>
      <c r="J1344" s="21" t="s">
        <v>1474</v>
      </c>
      <c r="K1344" s="21"/>
      <c r="L1344" s="11"/>
      <c r="M1344" s="12"/>
    </row>
    <row r="1345" ht="16" customHeight="1" spans="1:13">
      <c r="A1345" s="21">
        <f t="shared" si="20"/>
        <v>1342</v>
      </c>
      <c r="B1345" s="11" t="s">
        <v>4302</v>
      </c>
      <c r="C1345" s="135" t="s">
        <v>4303</v>
      </c>
      <c r="D1345" s="13">
        <v>20</v>
      </c>
      <c r="E1345" s="13" t="s">
        <v>39</v>
      </c>
      <c r="F1345" s="13" t="s">
        <v>4240</v>
      </c>
      <c r="G1345" s="13" t="s">
        <v>9</v>
      </c>
      <c r="H1345" s="14" t="s">
        <v>4304</v>
      </c>
      <c r="I1345" s="14" t="s">
        <v>42</v>
      </c>
      <c r="J1345" s="21" t="s">
        <v>1474</v>
      </c>
      <c r="K1345" s="21"/>
      <c r="L1345" s="11"/>
      <c r="M1345" s="12"/>
    </row>
    <row r="1346" ht="16" customHeight="1" spans="1:13">
      <c r="A1346" s="21">
        <f t="shared" si="20"/>
        <v>1343</v>
      </c>
      <c r="B1346" s="11" t="s">
        <v>4305</v>
      </c>
      <c r="C1346" s="135" t="s">
        <v>4306</v>
      </c>
      <c r="D1346" s="13">
        <v>20</v>
      </c>
      <c r="E1346" s="13" t="s">
        <v>39</v>
      </c>
      <c r="F1346" s="13" t="s">
        <v>4240</v>
      </c>
      <c r="G1346" s="13" t="s">
        <v>9</v>
      </c>
      <c r="H1346" s="14" t="s">
        <v>4307</v>
      </c>
      <c r="I1346" s="14" t="s">
        <v>42</v>
      </c>
      <c r="J1346" s="21" t="s">
        <v>924</v>
      </c>
      <c r="K1346" s="21"/>
      <c r="L1346" s="11"/>
      <c r="M1346" s="12"/>
    </row>
    <row r="1347" ht="16" customHeight="1" spans="1:13">
      <c r="A1347" s="21">
        <f t="shared" si="20"/>
        <v>1344</v>
      </c>
      <c r="B1347" s="11" t="s">
        <v>4308</v>
      </c>
      <c r="C1347" s="135" t="s">
        <v>4309</v>
      </c>
      <c r="D1347" s="13">
        <v>20</v>
      </c>
      <c r="E1347" s="13" t="s">
        <v>39</v>
      </c>
      <c r="F1347" s="13" t="s">
        <v>4240</v>
      </c>
      <c r="G1347" s="13" t="s">
        <v>9</v>
      </c>
      <c r="H1347" s="14" t="s">
        <v>4310</v>
      </c>
      <c r="I1347" s="14" t="s">
        <v>42</v>
      </c>
      <c r="J1347" s="21" t="s">
        <v>43</v>
      </c>
      <c r="K1347" s="21"/>
      <c r="L1347" s="11"/>
      <c r="M1347" s="12"/>
    </row>
    <row r="1348" ht="16" customHeight="1" spans="1:13">
      <c r="A1348" s="21">
        <f t="shared" si="20"/>
        <v>1345</v>
      </c>
      <c r="B1348" s="11" t="s">
        <v>4311</v>
      </c>
      <c r="C1348" s="12" t="s">
        <v>4312</v>
      </c>
      <c r="D1348" s="13">
        <v>20</v>
      </c>
      <c r="E1348" s="13" t="s">
        <v>39</v>
      </c>
      <c r="F1348" s="13" t="s">
        <v>4313</v>
      </c>
      <c r="G1348" s="13" t="s">
        <v>9</v>
      </c>
      <c r="H1348" s="133" t="s">
        <v>4314</v>
      </c>
      <c r="I1348" s="14" t="s">
        <v>42</v>
      </c>
      <c r="J1348" s="21" t="s">
        <v>359</v>
      </c>
      <c r="K1348" s="21"/>
      <c r="L1348" s="11"/>
      <c r="M1348" s="12"/>
    </row>
    <row r="1349" ht="16" customHeight="1" spans="1:13">
      <c r="A1349" s="21">
        <f t="shared" ref="A1349:A1412" si="21">ROW(A1346)</f>
        <v>1346</v>
      </c>
      <c r="B1349" s="11" t="s">
        <v>4315</v>
      </c>
      <c r="C1349" s="12" t="s">
        <v>4316</v>
      </c>
      <c r="D1349" s="13">
        <v>20</v>
      </c>
      <c r="E1349" s="13" t="s">
        <v>39</v>
      </c>
      <c r="F1349" s="13" t="s">
        <v>4313</v>
      </c>
      <c r="G1349" s="13" t="s">
        <v>9</v>
      </c>
      <c r="H1349" s="133" t="s">
        <v>4317</v>
      </c>
      <c r="I1349" s="14" t="s">
        <v>42</v>
      </c>
      <c r="J1349" s="21" t="s">
        <v>359</v>
      </c>
      <c r="K1349" s="21"/>
      <c r="L1349" s="11"/>
      <c r="M1349" s="12"/>
    </row>
    <row r="1350" ht="16" customHeight="1" spans="1:13">
      <c r="A1350" s="21">
        <f t="shared" si="21"/>
        <v>1347</v>
      </c>
      <c r="B1350" s="11" t="s">
        <v>4318</v>
      </c>
      <c r="C1350" s="12" t="s">
        <v>4319</v>
      </c>
      <c r="D1350" s="13">
        <v>20</v>
      </c>
      <c r="E1350" s="13" t="s">
        <v>39</v>
      </c>
      <c r="F1350" s="13" t="s">
        <v>4313</v>
      </c>
      <c r="G1350" s="13" t="s">
        <v>9</v>
      </c>
      <c r="H1350" s="133" t="s">
        <v>4320</v>
      </c>
      <c r="I1350" s="14" t="s">
        <v>42</v>
      </c>
      <c r="J1350" s="21" t="s">
        <v>359</v>
      </c>
      <c r="K1350" s="21"/>
      <c r="L1350" s="11"/>
      <c r="M1350" s="12"/>
    </row>
    <row r="1351" ht="16" customHeight="1" spans="1:13">
      <c r="A1351" s="21">
        <f t="shared" si="21"/>
        <v>1348</v>
      </c>
      <c r="B1351" s="11" t="s">
        <v>4321</v>
      </c>
      <c r="C1351" s="12" t="s">
        <v>4322</v>
      </c>
      <c r="D1351" s="13">
        <v>20</v>
      </c>
      <c r="E1351" s="13" t="s">
        <v>39</v>
      </c>
      <c r="F1351" s="13" t="s">
        <v>4313</v>
      </c>
      <c r="G1351" s="13" t="s">
        <v>9</v>
      </c>
      <c r="H1351" s="14" t="s">
        <v>4323</v>
      </c>
      <c r="I1351" s="14" t="s">
        <v>42</v>
      </c>
      <c r="J1351" s="21" t="s">
        <v>359</v>
      </c>
      <c r="K1351" s="21"/>
      <c r="L1351" s="11"/>
      <c r="M1351" s="12"/>
    </row>
    <row r="1352" ht="16" customHeight="1" spans="1:13">
      <c r="A1352" s="21">
        <f t="shared" si="21"/>
        <v>1349</v>
      </c>
      <c r="B1352" s="11" t="s">
        <v>1152</v>
      </c>
      <c r="C1352" s="12" t="s">
        <v>4324</v>
      </c>
      <c r="D1352" s="13">
        <v>20</v>
      </c>
      <c r="E1352" s="13" t="s">
        <v>39</v>
      </c>
      <c r="F1352" s="13" t="s">
        <v>4313</v>
      </c>
      <c r="G1352" s="13" t="s">
        <v>9</v>
      </c>
      <c r="H1352" s="133" t="s">
        <v>4325</v>
      </c>
      <c r="I1352" s="14" t="s">
        <v>42</v>
      </c>
      <c r="J1352" s="21" t="s">
        <v>359</v>
      </c>
      <c r="K1352" s="21"/>
      <c r="L1352" s="11"/>
      <c r="M1352" s="12"/>
    </row>
    <row r="1353" ht="16" customHeight="1" spans="1:13">
      <c r="A1353" s="21">
        <f t="shared" si="21"/>
        <v>1350</v>
      </c>
      <c r="B1353" s="11" t="s">
        <v>4326</v>
      </c>
      <c r="C1353" s="12" t="s">
        <v>4327</v>
      </c>
      <c r="D1353" s="13">
        <v>20</v>
      </c>
      <c r="E1353" s="13" t="s">
        <v>39</v>
      </c>
      <c r="F1353" s="13" t="s">
        <v>4313</v>
      </c>
      <c r="G1353" s="13" t="s">
        <v>9</v>
      </c>
      <c r="H1353" s="133" t="s">
        <v>4328</v>
      </c>
      <c r="I1353" s="14" t="s">
        <v>42</v>
      </c>
      <c r="J1353" s="21" t="s">
        <v>630</v>
      </c>
      <c r="K1353" s="21"/>
      <c r="L1353" s="11"/>
      <c r="M1353" s="12"/>
    </row>
    <row r="1354" ht="16" customHeight="1" spans="1:13">
      <c r="A1354" s="21">
        <f t="shared" si="21"/>
        <v>1351</v>
      </c>
      <c r="B1354" s="11" t="s">
        <v>4329</v>
      </c>
      <c r="C1354" s="12" t="s">
        <v>4330</v>
      </c>
      <c r="D1354" s="13">
        <v>20</v>
      </c>
      <c r="E1354" s="13" t="s">
        <v>39</v>
      </c>
      <c r="F1354" s="13" t="s">
        <v>4313</v>
      </c>
      <c r="G1354" s="13" t="s">
        <v>9</v>
      </c>
      <c r="H1354" s="133" t="s">
        <v>4331</v>
      </c>
      <c r="I1354" s="14" t="s">
        <v>42</v>
      </c>
      <c r="J1354" s="21" t="s">
        <v>988</v>
      </c>
      <c r="K1354" s="21"/>
      <c r="L1354" s="11"/>
      <c r="M1354" s="12"/>
    </row>
    <row r="1355" ht="16" customHeight="1" spans="1:13">
      <c r="A1355" s="21">
        <f t="shared" si="21"/>
        <v>1352</v>
      </c>
      <c r="B1355" s="11" t="s">
        <v>4332</v>
      </c>
      <c r="C1355" s="11" t="s">
        <v>4333</v>
      </c>
      <c r="D1355" s="13">
        <v>20</v>
      </c>
      <c r="E1355" s="13" t="s">
        <v>39</v>
      </c>
      <c r="F1355" s="13" t="s">
        <v>4313</v>
      </c>
      <c r="G1355" s="13" t="s">
        <v>9</v>
      </c>
      <c r="H1355" s="133" t="s">
        <v>4334</v>
      </c>
      <c r="I1355" s="14" t="s">
        <v>42</v>
      </c>
      <c r="J1355" s="21" t="s">
        <v>136</v>
      </c>
      <c r="K1355" s="21"/>
      <c r="L1355" s="11"/>
      <c r="M1355" s="12"/>
    </row>
    <row r="1356" ht="16" customHeight="1" spans="1:13">
      <c r="A1356" s="21">
        <f t="shared" si="21"/>
        <v>1353</v>
      </c>
      <c r="B1356" s="11" t="s">
        <v>4335</v>
      </c>
      <c r="C1356" s="135" t="s">
        <v>4336</v>
      </c>
      <c r="D1356" s="13">
        <v>20</v>
      </c>
      <c r="E1356" s="13" t="s">
        <v>39</v>
      </c>
      <c r="F1356" s="13" t="s">
        <v>4313</v>
      </c>
      <c r="G1356" s="13" t="s">
        <v>9</v>
      </c>
      <c r="H1356" s="14" t="s">
        <v>4337</v>
      </c>
      <c r="I1356" s="14" t="s">
        <v>42</v>
      </c>
      <c r="J1356" s="21" t="s">
        <v>1474</v>
      </c>
      <c r="K1356" s="21"/>
      <c r="L1356" s="11"/>
      <c r="M1356" s="12"/>
    </row>
    <row r="1357" ht="16" customHeight="1" spans="1:13">
      <c r="A1357" s="21">
        <f t="shared" si="21"/>
        <v>1354</v>
      </c>
      <c r="B1357" s="11" t="s">
        <v>4338</v>
      </c>
      <c r="C1357" s="134" t="s">
        <v>4339</v>
      </c>
      <c r="D1357" s="13">
        <v>20</v>
      </c>
      <c r="E1357" s="13" t="s">
        <v>39</v>
      </c>
      <c r="F1357" s="13" t="s">
        <v>4313</v>
      </c>
      <c r="G1357" s="13" t="s">
        <v>9</v>
      </c>
      <c r="H1357" s="14" t="s">
        <v>4340</v>
      </c>
      <c r="I1357" s="14" t="s">
        <v>42</v>
      </c>
      <c r="J1357" s="21" t="s">
        <v>1474</v>
      </c>
      <c r="K1357" s="21"/>
      <c r="L1357" s="11"/>
      <c r="M1357" s="12"/>
    </row>
    <row r="1358" ht="16" customHeight="1" spans="1:13">
      <c r="A1358" s="21">
        <f t="shared" si="21"/>
        <v>1355</v>
      </c>
      <c r="B1358" s="11" t="s">
        <v>4341</v>
      </c>
      <c r="C1358" s="135" t="s">
        <v>4342</v>
      </c>
      <c r="D1358" s="13">
        <v>20</v>
      </c>
      <c r="E1358" s="13" t="s">
        <v>39</v>
      </c>
      <c r="F1358" s="13" t="s">
        <v>4313</v>
      </c>
      <c r="G1358" s="13" t="s">
        <v>9</v>
      </c>
      <c r="H1358" s="14" t="s">
        <v>4343</v>
      </c>
      <c r="I1358" s="14" t="s">
        <v>42</v>
      </c>
      <c r="J1358" s="21" t="s">
        <v>177</v>
      </c>
      <c r="K1358" s="21"/>
      <c r="L1358" s="11"/>
      <c r="M1358" s="12"/>
    </row>
    <row r="1359" ht="16" customHeight="1" spans="1:13">
      <c r="A1359" s="21">
        <f t="shared" si="21"/>
        <v>1356</v>
      </c>
      <c r="B1359" s="11" t="s">
        <v>4344</v>
      </c>
      <c r="C1359" s="135" t="s">
        <v>4345</v>
      </c>
      <c r="D1359" s="13">
        <v>20</v>
      </c>
      <c r="E1359" s="13" t="s">
        <v>39</v>
      </c>
      <c r="F1359" s="13" t="s">
        <v>4313</v>
      </c>
      <c r="G1359" s="13" t="s">
        <v>9</v>
      </c>
      <c r="H1359" s="14" t="s">
        <v>4346</v>
      </c>
      <c r="I1359" s="14" t="s">
        <v>42</v>
      </c>
      <c r="J1359" s="21" t="s">
        <v>630</v>
      </c>
      <c r="K1359" s="21"/>
      <c r="L1359" s="11"/>
      <c r="M1359" s="12"/>
    </row>
    <row r="1360" ht="16" customHeight="1" spans="1:13">
      <c r="A1360" s="21">
        <f t="shared" si="21"/>
        <v>1357</v>
      </c>
      <c r="B1360" s="11" t="s">
        <v>4347</v>
      </c>
      <c r="C1360" s="135" t="s">
        <v>4348</v>
      </c>
      <c r="D1360" s="13">
        <v>20</v>
      </c>
      <c r="E1360" s="13" t="s">
        <v>39</v>
      </c>
      <c r="F1360" s="13" t="s">
        <v>4313</v>
      </c>
      <c r="G1360" s="13" t="s">
        <v>9</v>
      </c>
      <c r="H1360" s="14" t="s">
        <v>4349</v>
      </c>
      <c r="I1360" s="14" t="s">
        <v>42</v>
      </c>
      <c r="J1360" s="21" t="s">
        <v>560</v>
      </c>
      <c r="K1360" s="21"/>
      <c r="L1360" s="11"/>
      <c r="M1360" s="12"/>
    </row>
    <row r="1361" ht="16" customHeight="1" spans="1:13">
      <c r="A1361" s="21">
        <f t="shared" si="21"/>
        <v>1358</v>
      </c>
      <c r="B1361" s="11" t="s">
        <v>4350</v>
      </c>
      <c r="C1361" s="135" t="s">
        <v>4351</v>
      </c>
      <c r="D1361" s="13">
        <v>20</v>
      </c>
      <c r="E1361" s="13" t="s">
        <v>39</v>
      </c>
      <c r="F1361" s="13" t="s">
        <v>4313</v>
      </c>
      <c r="G1361" s="13" t="s">
        <v>9</v>
      </c>
      <c r="H1361" s="14" t="s">
        <v>4352</v>
      </c>
      <c r="I1361" s="14" t="s">
        <v>42</v>
      </c>
      <c r="J1361" s="21" t="s">
        <v>177</v>
      </c>
      <c r="K1361" s="21"/>
      <c r="L1361" s="11"/>
      <c r="M1361" s="12"/>
    </row>
    <row r="1362" ht="16" customHeight="1" spans="1:13">
      <c r="A1362" s="21">
        <f t="shared" si="21"/>
        <v>1359</v>
      </c>
      <c r="B1362" s="11" t="s">
        <v>4353</v>
      </c>
      <c r="C1362" s="12" t="s">
        <v>4354</v>
      </c>
      <c r="D1362" s="13">
        <v>20</v>
      </c>
      <c r="E1362" s="13" t="s">
        <v>39</v>
      </c>
      <c r="F1362" s="13" t="s">
        <v>4355</v>
      </c>
      <c r="G1362" s="13" t="s">
        <v>9</v>
      </c>
      <c r="H1362" s="133" t="s">
        <v>4356</v>
      </c>
      <c r="I1362" s="14" t="s">
        <v>42</v>
      </c>
      <c r="J1362" s="21" t="s">
        <v>198</v>
      </c>
      <c r="K1362" s="21"/>
      <c r="L1362" s="11"/>
      <c r="M1362" s="12"/>
    </row>
    <row r="1363" ht="16" customHeight="1" spans="1:13">
      <c r="A1363" s="21">
        <f t="shared" si="21"/>
        <v>1360</v>
      </c>
      <c r="B1363" s="11" t="s">
        <v>4357</v>
      </c>
      <c r="C1363" s="12" t="s">
        <v>4358</v>
      </c>
      <c r="D1363" s="13">
        <v>20</v>
      </c>
      <c r="E1363" s="13" t="s">
        <v>39</v>
      </c>
      <c r="F1363" s="13" t="s">
        <v>4355</v>
      </c>
      <c r="G1363" s="13" t="s">
        <v>9</v>
      </c>
      <c r="H1363" s="133" t="s">
        <v>4359</v>
      </c>
      <c r="I1363" s="14" t="s">
        <v>42</v>
      </c>
      <c r="J1363" s="21" t="s">
        <v>198</v>
      </c>
      <c r="K1363" s="21"/>
      <c r="L1363" s="11"/>
      <c r="M1363" s="12"/>
    </row>
    <row r="1364" ht="16" customHeight="1" spans="1:13">
      <c r="A1364" s="21">
        <f t="shared" si="21"/>
        <v>1361</v>
      </c>
      <c r="B1364" s="11" t="s">
        <v>4360</v>
      </c>
      <c r="C1364" s="12" t="s">
        <v>4361</v>
      </c>
      <c r="D1364" s="13">
        <v>20</v>
      </c>
      <c r="E1364" s="13" t="s">
        <v>39</v>
      </c>
      <c r="F1364" s="13" t="s">
        <v>4355</v>
      </c>
      <c r="G1364" s="13" t="s">
        <v>9</v>
      </c>
      <c r="H1364" s="133" t="s">
        <v>4362</v>
      </c>
      <c r="I1364" s="14" t="s">
        <v>42</v>
      </c>
      <c r="J1364" s="21" t="s">
        <v>198</v>
      </c>
      <c r="K1364" s="21"/>
      <c r="L1364" s="11"/>
      <c r="M1364" s="12"/>
    </row>
    <row r="1365" ht="16" customHeight="1" spans="1:13">
      <c r="A1365" s="21">
        <f t="shared" si="21"/>
        <v>1362</v>
      </c>
      <c r="B1365" s="11" t="s">
        <v>4363</v>
      </c>
      <c r="C1365" s="11" t="s">
        <v>4364</v>
      </c>
      <c r="D1365" s="13">
        <v>20</v>
      </c>
      <c r="E1365" s="13" t="s">
        <v>39</v>
      </c>
      <c r="F1365" s="13" t="s">
        <v>4355</v>
      </c>
      <c r="G1365" s="13" t="s">
        <v>9</v>
      </c>
      <c r="H1365" s="133" t="s">
        <v>4365</v>
      </c>
      <c r="I1365" s="14" t="s">
        <v>42</v>
      </c>
      <c r="J1365" s="21" t="s">
        <v>630</v>
      </c>
      <c r="K1365" s="21"/>
      <c r="L1365" s="11"/>
      <c r="M1365" s="12"/>
    </row>
    <row r="1366" ht="16" customHeight="1" spans="1:13">
      <c r="A1366" s="21">
        <f t="shared" si="21"/>
        <v>1363</v>
      </c>
      <c r="B1366" s="11" t="s">
        <v>4366</v>
      </c>
      <c r="C1366" s="11" t="s">
        <v>4367</v>
      </c>
      <c r="D1366" s="13">
        <v>20</v>
      </c>
      <c r="E1366" s="13" t="s">
        <v>39</v>
      </c>
      <c r="F1366" s="13" t="s">
        <v>4355</v>
      </c>
      <c r="G1366" s="13" t="s">
        <v>9</v>
      </c>
      <c r="H1366" s="133" t="s">
        <v>4368</v>
      </c>
      <c r="I1366" s="14" t="s">
        <v>42</v>
      </c>
      <c r="J1366" s="21" t="s">
        <v>630</v>
      </c>
      <c r="K1366" s="21"/>
      <c r="L1366" s="11" t="s">
        <v>4369</v>
      </c>
      <c r="M1366" s="12"/>
    </row>
    <row r="1367" ht="16" customHeight="1" spans="1:13">
      <c r="A1367" s="21">
        <f t="shared" si="21"/>
        <v>1364</v>
      </c>
      <c r="B1367" s="11" t="s">
        <v>4370</v>
      </c>
      <c r="C1367" s="135" t="s">
        <v>4371</v>
      </c>
      <c r="D1367" s="13">
        <v>20</v>
      </c>
      <c r="E1367" s="13" t="s">
        <v>39</v>
      </c>
      <c r="F1367" s="13" t="s">
        <v>4355</v>
      </c>
      <c r="G1367" s="13" t="s">
        <v>9</v>
      </c>
      <c r="H1367" s="14" t="s">
        <v>4372</v>
      </c>
      <c r="I1367" s="14" t="s">
        <v>42</v>
      </c>
      <c r="J1367" s="21" t="s">
        <v>988</v>
      </c>
      <c r="K1367" s="21"/>
      <c r="L1367" s="11"/>
      <c r="M1367" s="12"/>
    </row>
    <row r="1368" ht="16" customHeight="1" spans="1:13">
      <c r="A1368" s="21">
        <f t="shared" si="21"/>
        <v>1365</v>
      </c>
      <c r="B1368" s="11" t="s">
        <v>4373</v>
      </c>
      <c r="C1368" s="12" t="s">
        <v>4374</v>
      </c>
      <c r="D1368" s="13">
        <v>20</v>
      </c>
      <c r="E1368" s="13" t="s">
        <v>39</v>
      </c>
      <c r="F1368" s="13" t="s">
        <v>4355</v>
      </c>
      <c r="G1368" s="13" t="s">
        <v>9</v>
      </c>
      <c r="H1368" s="133" t="s">
        <v>4375</v>
      </c>
      <c r="I1368" s="14" t="s">
        <v>42</v>
      </c>
      <c r="J1368" s="21" t="s">
        <v>988</v>
      </c>
      <c r="K1368" s="21"/>
      <c r="L1368" s="11"/>
      <c r="M1368" s="12"/>
    </row>
    <row r="1369" ht="16" customHeight="1" spans="1:13">
      <c r="A1369" s="21">
        <f t="shared" si="21"/>
        <v>1366</v>
      </c>
      <c r="B1369" s="11" t="s">
        <v>4376</v>
      </c>
      <c r="C1369" s="135" t="s">
        <v>4377</v>
      </c>
      <c r="D1369" s="13">
        <v>30</v>
      </c>
      <c r="E1369" s="13" t="s">
        <v>39</v>
      </c>
      <c r="F1369" s="13" t="s">
        <v>4355</v>
      </c>
      <c r="G1369" s="13" t="s">
        <v>9</v>
      </c>
      <c r="H1369" s="14" t="s">
        <v>4378</v>
      </c>
      <c r="I1369" s="14" t="s">
        <v>42</v>
      </c>
      <c r="J1369" s="21" t="s">
        <v>43</v>
      </c>
      <c r="K1369" s="21"/>
      <c r="L1369" s="11"/>
      <c r="M1369" s="12" t="s">
        <v>367</v>
      </c>
    </row>
    <row r="1370" ht="16" customHeight="1" spans="1:13">
      <c r="A1370" s="21">
        <f t="shared" si="21"/>
        <v>1367</v>
      </c>
      <c r="B1370" s="11" t="s">
        <v>4379</v>
      </c>
      <c r="C1370" s="11" t="s">
        <v>4380</v>
      </c>
      <c r="D1370" s="13">
        <v>20</v>
      </c>
      <c r="E1370" s="13" t="s">
        <v>39</v>
      </c>
      <c r="F1370" s="13" t="s">
        <v>4355</v>
      </c>
      <c r="G1370" s="13" t="s">
        <v>9</v>
      </c>
      <c r="H1370" s="133" t="s">
        <v>4381</v>
      </c>
      <c r="I1370" s="14" t="s">
        <v>42</v>
      </c>
      <c r="J1370" s="21" t="s">
        <v>43</v>
      </c>
      <c r="K1370" s="21"/>
      <c r="L1370" s="11"/>
      <c r="M1370" s="12"/>
    </row>
    <row r="1371" ht="16" customHeight="1" spans="1:13">
      <c r="A1371" s="21">
        <f t="shared" si="21"/>
        <v>1368</v>
      </c>
      <c r="B1371" s="11" t="s">
        <v>4382</v>
      </c>
      <c r="C1371" s="12" t="s">
        <v>4383</v>
      </c>
      <c r="D1371" s="13">
        <v>20</v>
      </c>
      <c r="E1371" s="13" t="s">
        <v>39</v>
      </c>
      <c r="F1371" s="13" t="s">
        <v>4355</v>
      </c>
      <c r="G1371" s="13" t="s">
        <v>9</v>
      </c>
      <c r="H1371" s="14" t="s">
        <v>4384</v>
      </c>
      <c r="I1371" s="14" t="s">
        <v>42</v>
      </c>
      <c r="J1371" s="21" t="s">
        <v>43</v>
      </c>
      <c r="K1371" s="21"/>
      <c r="L1371" s="11"/>
      <c r="M1371" s="12"/>
    </row>
    <row r="1372" ht="16" customHeight="1" spans="1:13">
      <c r="A1372" s="21">
        <f t="shared" si="21"/>
        <v>1369</v>
      </c>
      <c r="B1372" s="11" t="s">
        <v>4385</v>
      </c>
      <c r="C1372" s="12" t="s">
        <v>4386</v>
      </c>
      <c r="D1372" s="13">
        <v>20</v>
      </c>
      <c r="E1372" s="13" t="s">
        <v>39</v>
      </c>
      <c r="F1372" s="13" t="s">
        <v>4355</v>
      </c>
      <c r="G1372" s="13" t="s">
        <v>9</v>
      </c>
      <c r="H1372" s="133" t="s">
        <v>4387</v>
      </c>
      <c r="I1372" s="14" t="s">
        <v>42</v>
      </c>
      <c r="J1372" s="21" t="s">
        <v>43</v>
      </c>
      <c r="K1372" s="21"/>
      <c r="L1372" s="11"/>
      <c r="M1372" s="12"/>
    </row>
    <row r="1373" ht="16" customHeight="1" spans="1:13">
      <c r="A1373" s="21">
        <f t="shared" si="21"/>
        <v>1370</v>
      </c>
      <c r="B1373" s="11" t="s">
        <v>4388</v>
      </c>
      <c r="C1373" s="135" t="s">
        <v>4389</v>
      </c>
      <c r="D1373" s="13">
        <v>20</v>
      </c>
      <c r="E1373" s="13" t="s">
        <v>39</v>
      </c>
      <c r="F1373" s="13" t="s">
        <v>4355</v>
      </c>
      <c r="G1373" s="13" t="s">
        <v>9</v>
      </c>
      <c r="H1373" s="133" t="s">
        <v>4390</v>
      </c>
      <c r="I1373" s="14" t="s">
        <v>42</v>
      </c>
      <c r="J1373" s="21" t="s">
        <v>444</v>
      </c>
      <c r="K1373" s="21"/>
      <c r="L1373" s="11"/>
      <c r="M1373" s="12"/>
    </row>
    <row r="1374" ht="16" customHeight="1" spans="1:13">
      <c r="A1374" s="21">
        <f t="shared" si="21"/>
        <v>1371</v>
      </c>
      <c r="B1374" s="11" t="s">
        <v>4391</v>
      </c>
      <c r="C1374" s="135" t="s">
        <v>4392</v>
      </c>
      <c r="D1374" s="13">
        <v>20</v>
      </c>
      <c r="E1374" s="13" t="s">
        <v>39</v>
      </c>
      <c r="F1374" s="13" t="s">
        <v>4355</v>
      </c>
      <c r="G1374" s="13" t="s">
        <v>9</v>
      </c>
      <c r="H1374" s="14" t="s">
        <v>4393</v>
      </c>
      <c r="I1374" s="14" t="s">
        <v>42</v>
      </c>
      <c r="J1374" s="21" t="s">
        <v>1474</v>
      </c>
      <c r="K1374" s="21"/>
      <c r="L1374" s="11"/>
      <c r="M1374" s="12"/>
    </row>
    <row r="1375" ht="16" customHeight="1" spans="1:13">
      <c r="A1375" s="21">
        <f t="shared" si="21"/>
        <v>1372</v>
      </c>
      <c r="B1375" s="11" t="s">
        <v>4394</v>
      </c>
      <c r="C1375" s="135" t="s">
        <v>4395</v>
      </c>
      <c r="D1375" s="13">
        <v>20</v>
      </c>
      <c r="E1375" s="13" t="s">
        <v>39</v>
      </c>
      <c r="F1375" s="13" t="s">
        <v>4355</v>
      </c>
      <c r="G1375" s="13" t="s">
        <v>9</v>
      </c>
      <c r="H1375" s="14" t="s">
        <v>4396</v>
      </c>
      <c r="I1375" s="14" t="s">
        <v>42</v>
      </c>
      <c r="J1375" s="21" t="s">
        <v>1474</v>
      </c>
      <c r="K1375" s="21"/>
      <c r="L1375" s="11"/>
      <c r="M1375" s="12"/>
    </row>
    <row r="1376" ht="16" customHeight="1" spans="1:13">
      <c r="A1376" s="21">
        <f t="shared" si="21"/>
        <v>1373</v>
      </c>
      <c r="B1376" s="11" t="s">
        <v>4397</v>
      </c>
      <c r="C1376" s="135" t="s">
        <v>4398</v>
      </c>
      <c r="D1376" s="13">
        <v>20</v>
      </c>
      <c r="E1376" s="13" t="s">
        <v>39</v>
      </c>
      <c r="F1376" s="13" t="s">
        <v>4355</v>
      </c>
      <c r="G1376" s="13" t="s">
        <v>9</v>
      </c>
      <c r="H1376" s="14" t="s">
        <v>4399</v>
      </c>
      <c r="I1376" s="14" t="s">
        <v>42</v>
      </c>
      <c r="J1376" s="21" t="s">
        <v>1474</v>
      </c>
      <c r="K1376" s="21"/>
      <c r="L1376" s="11"/>
      <c r="M1376" s="12"/>
    </row>
    <row r="1377" ht="16" customHeight="1" spans="1:13">
      <c r="A1377" s="21">
        <f t="shared" si="21"/>
        <v>1374</v>
      </c>
      <c r="B1377" s="11" t="s">
        <v>4400</v>
      </c>
      <c r="C1377" s="135" t="s">
        <v>4401</v>
      </c>
      <c r="D1377" s="13">
        <v>20</v>
      </c>
      <c r="E1377" s="13" t="s">
        <v>39</v>
      </c>
      <c r="F1377" s="13" t="s">
        <v>4355</v>
      </c>
      <c r="G1377" s="13" t="s">
        <v>9</v>
      </c>
      <c r="H1377" s="14" t="s">
        <v>4402</v>
      </c>
      <c r="I1377" s="14" t="s">
        <v>42</v>
      </c>
      <c r="J1377" s="21" t="s">
        <v>1474</v>
      </c>
      <c r="K1377" s="21"/>
      <c r="L1377" s="11"/>
      <c r="M1377" s="12"/>
    </row>
    <row r="1378" ht="16" customHeight="1" spans="1:13">
      <c r="A1378" s="21">
        <f t="shared" si="21"/>
        <v>1375</v>
      </c>
      <c r="B1378" s="11" t="s">
        <v>4403</v>
      </c>
      <c r="C1378" s="135" t="s">
        <v>4404</v>
      </c>
      <c r="D1378" s="13">
        <v>20</v>
      </c>
      <c r="E1378" s="13" t="s">
        <v>39</v>
      </c>
      <c r="F1378" s="13" t="s">
        <v>4355</v>
      </c>
      <c r="G1378" s="13" t="s">
        <v>9</v>
      </c>
      <c r="H1378" s="14" t="s">
        <v>4405</v>
      </c>
      <c r="I1378" s="14" t="s">
        <v>42</v>
      </c>
      <c r="J1378" s="21" t="s">
        <v>1474</v>
      </c>
      <c r="K1378" s="21"/>
      <c r="L1378" s="11"/>
      <c r="M1378" s="12"/>
    </row>
    <row r="1379" ht="16" customHeight="1" spans="1:13">
      <c r="A1379" s="21">
        <f t="shared" si="21"/>
        <v>1376</v>
      </c>
      <c r="B1379" s="11" t="s">
        <v>4406</v>
      </c>
      <c r="C1379" s="135" t="s">
        <v>4407</v>
      </c>
      <c r="D1379" s="13">
        <v>20</v>
      </c>
      <c r="E1379" s="13" t="s">
        <v>39</v>
      </c>
      <c r="F1379" s="13" t="s">
        <v>4355</v>
      </c>
      <c r="G1379" s="13" t="s">
        <v>9</v>
      </c>
      <c r="H1379" s="14" t="s">
        <v>4408</v>
      </c>
      <c r="I1379" s="14" t="s">
        <v>42</v>
      </c>
      <c r="J1379" s="21" t="s">
        <v>1474</v>
      </c>
      <c r="K1379" s="21"/>
      <c r="L1379" s="11"/>
      <c r="M1379" s="12"/>
    </row>
    <row r="1380" ht="16" customHeight="1" spans="1:13">
      <c r="A1380" s="21">
        <f t="shared" si="21"/>
        <v>1377</v>
      </c>
      <c r="B1380" s="11" t="s">
        <v>4409</v>
      </c>
      <c r="C1380" s="135" t="s">
        <v>4410</v>
      </c>
      <c r="D1380" s="13">
        <v>20</v>
      </c>
      <c r="E1380" s="13" t="s">
        <v>39</v>
      </c>
      <c r="F1380" s="13" t="s">
        <v>4355</v>
      </c>
      <c r="G1380" s="13" t="s">
        <v>9</v>
      </c>
      <c r="H1380" s="14" t="s">
        <v>4411</v>
      </c>
      <c r="I1380" s="14" t="s">
        <v>42</v>
      </c>
      <c r="J1380" s="21" t="s">
        <v>1474</v>
      </c>
      <c r="K1380" s="21"/>
      <c r="L1380" s="11"/>
      <c r="M1380" s="12"/>
    </row>
    <row r="1381" ht="16" customHeight="1" spans="1:13">
      <c r="A1381" s="21">
        <f t="shared" si="21"/>
        <v>1378</v>
      </c>
      <c r="B1381" s="11" t="s">
        <v>4412</v>
      </c>
      <c r="C1381" s="134" t="s">
        <v>4413</v>
      </c>
      <c r="D1381" s="13">
        <v>20</v>
      </c>
      <c r="E1381" s="13" t="s">
        <v>39</v>
      </c>
      <c r="F1381" s="13" t="s">
        <v>4355</v>
      </c>
      <c r="G1381" s="13" t="s">
        <v>9</v>
      </c>
      <c r="H1381" s="14" t="s">
        <v>4414</v>
      </c>
      <c r="I1381" s="14" t="s">
        <v>42</v>
      </c>
      <c r="J1381" s="21" t="s">
        <v>1474</v>
      </c>
      <c r="K1381" s="21"/>
      <c r="L1381" s="11"/>
      <c r="M1381" s="12"/>
    </row>
    <row r="1382" ht="16" customHeight="1" spans="1:13">
      <c r="A1382" s="21">
        <f t="shared" si="21"/>
        <v>1379</v>
      </c>
      <c r="B1382" s="11" t="s">
        <v>4415</v>
      </c>
      <c r="C1382" s="134" t="s">
        <v>4416</v>
      </c>
      <c r="D1382" s="13">
        <v>20</v>
      </c>
      <c r="E1382" s="13" t="s">
        <v>39</v>
      </c>
      <c r="F1382" s="13" t="s">
        <v>4355</v>
      </c>
      <c r="G1382" s="13" t="s">
        <v>9</v>
      </c>
      <c r="H1382" s="14" t="s">
        <v>4417</v>
      </c>
      <c r="I1382" s="14" t="s">
        <v>42</v>
      </c>
      <c r="J1382" s="21" t="s">
        <v>1474</v>
      </c>
      <c r="K1382" s="21"/>
      <c r="L1382" s="11"/>
      <c r="M1382" s="12"/>
    </row>
    <row r="1383" ht="16" customHeight="1" spans="1:13">
      <c r="A1383" s="21">
        <f t="shared" si="21"/>
        <v>1380</v>
      </c>
      <c r="B1383" s="11" t="s">
        <v>4418</v>
      </c>
      <c r="C1383" s="135" t="s">
        <v>4419</v>
      </c>
      <c r="D1383" s="13">
        <v>20</v>
      </c>
      <c r="E1383" s="13" t="s">
        <v>39</v>
      </c>
      <c r="F1383" s="13" t="s">
        <v>4355</v>
      </c>
      <c r="G1383" s="13" t="s">
        <v>9</v>
      </c>
      <c r="H1383" s="14" t="s">
        <v>4420</v>
      </c>
      <c r="I1383" s="14" t="s">
        <v>42</v>
      </c>
      <c r="J1383" s="21" t="s">
        <v>1474</v>
      </c>
      <c r="K1383" s="21"/>
      <c r="L1383" s="11"/>
      <c r="M1383" s="12"/>
    </row>
    <row r="1384" ht="16" customHeight="1" spans="1:13">
      <c r="A1384" s="21">
        <f t="shared" si="21"/>
        <v>1381</v>
      </c>
      <c r="B1384" s="11" t="s">
        <v>4421</v>
      </c>
      <c r="C1384" s="135" t="s">
        <v>4422</v>
      </c>
      <c r="D1384" s="13">
        <v>20</v>
      </c>
      <c r="E1384" s="13" t="s">
        <v>39</v>
      </c>
      <c r="F1384" s="13" t="s">
        <v>4355</v>
      </c>
      <c r="G1384" s="13" t="s">
        <v>9</v>
      </c>
      <c r="H1384" s="14" t="s">
        <v>4423</v>
      </c>
      <c r="I1384" s="14" t="s">
        <v>42</v>
      </c>
      <c r="J1384" s="21" t="s">
        <v>1474</v>
      </c>
      <c r="K1384" s="21"/>
      <c r="L1384" s="11"/>
      <c r="M1384" s="12"/>
    </row>
    <row r="1385" ht="16" customHeight="1" spans="1:13">
      <c r="A1385" s="21">
        <f t="shared" si="21"/>
        <v>1382</v>
      </c>
      <c r="B1385" s="11" t="s">
        <v>4424</v>
      </c>
      <c r="C1385" s="135" t="s">
        <v>4425</v>
      </c>
      <c r="D1385" s="13">
        <v>20</v>
      </c>
      <c r="E1385" s="13" t="s">
        <v>39</v>
      </c>
      <c r="F1385" s="13" t="s">
        <v>4355</v>
      </c>
      <c r="G1385" s="13" t="s">
        <v>9</v>
      </c>
      <c r="H1385" s="133" t="s">
        <v>4426</v>
      </c>
      <c r="I1385" s="14" t="s">
        <v>42</v>
      </c>
      <c r="J1385" s="21" t="s">
        <v>988</v>
      </c>
      <c r="K1385" s="21"/>
      <c r="L1385" s="11"/>
      <c r="M1385" s="12"/>
    </row>
    <row r="1386" ht="16" customHeight="1" spans="1:13">
      <c r="A1386" s="21">
        <f t="shared" si="21"/>
        <v>1383</v>
      </c>
      <c r="B1386" s="11" t="s">
        <v>4427</v>
      </c>
      <c r="C1386" s="135" t="s">
        <v>4428</v>
      </c>
      <c r="D1386" s="13">
        <v>20</v>
      </c>
      <c r="E1386" s="13" t="s">
        <v>39</v>
      </c>
      <c r="F1386" s="13" t="s">
        <v>4355</v>
      </c>
      <c r="G1386" s="13" t="s">
        <v>9</v>
      </c>
      <c r="H1386" s="133" t="s">
        <v>4429</v>
      </c>
      <c r="I1386" s="14" t="s">
        <v>42</v>
      </c>
      <c r="J1386" s="21" t="s">
        <v>988</v>
      </c>
      <c r="K1386" s="21"/>
      <c r="L1386" s="11"/>
      <c r="M1386" s="12"/>
    </row>
    <row r="1387" ht="16" customHeight="1" spans="1:13">
      <c r="A1387" s="21">
        <f t="shared" si="21"/>
        <v>1384</v>
      </c>
      <c r="B1387" s="11" t="s">
        <v>4430</v>
      </c>
      <c r="C1387" s="135" t="s">
        <v>4431</v>
      </c>
      <c r="D1387" s="13">
        <v>20</v>
      </c>
      <c r="E1387" s="13" t="s">
        <v>39</v>
      </c>
      <c r="F1387" s="13" t="s">
        <v>4355</v>
      </c>
      <c r="G1387" s="13" t="s">
        <v>9</v>
      </c>
      <c r="H1387" s="133" t="s">
        <v>4432</v>
      </c>
      <c r="I1387" s="14" t="s">
        <v>42</v>
      </c>
      <c r="J1387" s="21" t="s">
        <v>359</v>
      </c>
      <c r="K1387" s="21"/>
      <c r="L1387" s="11"/>
      <c r="M1387" s="12"/>
    </row>
    <row r="1388" ht="16" customHeight="1" spans="1:13">
      <c r="A1388" s="21">
        <f t="shared" si="21"/>
        <v>1385</v>
      </c>
      <c r="B1388" s="11" t="s">
        <v>4433</v>
      </c>
      <c r="C1388" s="135" t="s">
        <v>4434</v>
      </c>
      <c r="D1388" s="13">
        <v>20</v>
      </c>
      <c r="E1388" s="13" t="s">
        <v>39</v>
      </c>
      <c r="F1388" s="13" t="s">
        <v>4355</v>
      </c>
      <c r="G1388" s="13" t="s">
        <v>9</v>
      </c>
      <c r="H1388" s="133" t="s">
        <v>4435</v>
      </c>
      <c r="I1388" s="14" t="s">
        <v>42</v>
      </c>
      <c r="J1388" s="21" t="s">
        <v>359</v>
      </c>
      <c r="K1388" s="21"/>
      <c r="L1388" s="11"/>
      <c r="M1388" s="12"/>
    </row>
    <row r="1389" ht="16" customHeight="1" spans="1:13">
      <c r="A1389" s="21">
        <f t="shared" si="21"/>
        <v>1386</v>
      </c>
      <c r="B1389" s="11" t="s">
        <v>4436</v>
      </c>
      <c r="C1389" s="12" t="s">
        <v>4437</v>
      </c>
      <c r="D1389" s="13">
        <v>20</v>
      </c>
      <c r="E1389" s="13" t="s">
        <v>39</v>
      </c>
      <c r="F1389" s="13" t="s">
        <v>4355</v>
      </c>
      <c r="G1389" s="13" t="s">
        <v>9</v>
      </c>
      <c r="H1389" s="133" t="s">
        <v>4438</v>
      </c>
      <c r="I1389" s="14" t="s">
        <v>42</v>
      </c>
      <c r="J1389" s="21" t="s">
        <v>136</v>
      </c>
      <c r="K1389" s="21"/>
      <c r="L1389" s="11"/>
      <c r="M1389" s="12"/>
    </row>
    <row r="1390" ht="16" customHeight="1" spans="1:13">
      <c r="A1390" s="21">
        <f t="shared" si="21"/>
        <v>1387</v>
      </c>
      <c r="B1390" s="11" t="s">
        <v>4439</v>
      </c>
      <c r="C1390" s="11" t="s">
        <v>4440</v>
      </c>
      <c r="D1390" s="13">
        <v>20</v>
      </c>
      <c r="E1390" s="13" t="s">
        <v>39</v>
      </c>
      <c r="F1390" s="13" t="s">
        <v>4441</v>
      </c>
      <c r="G1390" s="13" t="s">
        <v>9</v>
      </c>
      <c r="H1390" s="133" t="s">
        <v>4442</v>
      </c>
      <c r="I1390" s="14" t="s">
        <v>42</v>
      </c>
      <c r="J1390" s="21" t="s">
        <v>924</v>
      </c>
      <c r="K1390" s="21"/>
      <c r="L1390" s="11"/>
      <c r="M1390" s="12"/>
    </row>
    <row r="1391" ht="16" customHeight="1" spans="1:13">
      <c r="A1391" s="21">
        <f t="shared" si="21"/>
        <v>1388</v>
      </c>
      <c r="B1391" s="11" t="s">
        <v>4443</v>
      </c>
      <c r="C1391" s="12" t="s">
        <v>4444</v>
      </c>
      <c r="D1391" s="13">
        <v>20</v>
      </c>
      <c r="E1391" s="13" t="s">
        <v>39</v>
      </c>
      <c r="F1391" s="13" t="s">
        <v>4441</v>
      </c>
      <c r="G1391" s="13" t="s">
        <v>9</v>
      </c>
      <c r="H1391" s="133" t="s">
        <v>4445</v>
      </c>
      <c r="I1391" s="14" t="s">
        <v>42</v>
      </c>
      <c r="J1391" s="21" t="s">
        <v>924</v>
      </c>
      <c r="K1391" s="21"/>
      <c r="L1391" s="11"/>
      <c r="M1391" s="12"/>
    </row>
    <row r="1392" ht="16" customHeight="1" spans="1:13">
      <c r="A1392" s="21">
        <f t="shared" si="21"/>
        <v>1389</v>
      </c>
      <c r="B1392" s="11" t="s">
        <v>4446</v>
      </c>
      <c r="C1392" s="12" t="s">
        <v>4447</v>
      </c>
      <c r="D1392" s="13">
        <v>20</v>
      </c>
      <c r="E1392" s="13" t="s">
        <v>39</v>
      </c>
      <c r="F1392" s="13" t="s">
        <v>4441</v>
      </c>
      <c r="G1392" s="13" t="s">
        <v>9</v>
      </c>
      <c r="H1392" s="14" t="s">
        <v>4448</v>
      </c>
      <c r="I1392" s="14" t="s">
        <v>42</v>
      </c>
      <c r="J1392" s="21" t="s">
        <v>1474</v>
      </c>
      <c r="K1392" s="21"/>
      <c r="L1392" s="11"/>
      <c r="M1392" s="12"/>
    </row>
    <row r="1393" ht="16" customHeight="1" spans="1:13">
      <c r="A1393" s="21">
        <f t="shared" si="21"/>
        <v>1390</v>
      </c>
      <c r="B1393" s="11" t="s">
        <v>4449</v>
      </c>
      <c r="C1393" s="12" t="s">
        <v>4450</v>
      </c>
      <c r="D1393" s="13">
        <v>20</v>
      </c>
      <c r="E1393" s="13" t="s">
        <v>39</v>
      </c>
      <c r="F1393" s="13" t="s">
        <v>4441</v>
      </c>
      <c r="G1393" s="13" t="s">
        <v>9</v>
      </c>
      <c r="H1393" s="133" t="s">
        <v>4451</v>
      </c>
      <c r="I1393" s="14" t="s">
        <v>42</v>
      </c>
      <c r="J1393" s="21" t="s">
        <v>924</v>
      </c>
      <c r="K1393" s="21"/>
      <c r="L1393" s="11"/>
      <c r="M1393" s="12"/>
    </row>
    <row r="1394" ht="16" customHeight="1" spans="1:13">
      <c r="A1394" s="21">
        <f t="shared" si="21"/>
        <v>1391</v>
      </c>
      <c r="B1394" s="11" t="s">
        <v>4452</v>
      </c>
      <c r="C1394" s="12" t="s">
        <v>4453</v>
      </c>
      <c r="D1394" s="13">
        <v>20</v>
      </c>
      <c r="E1394" s="13" t="s">
        <v>39</v>
      </c>
      <c r="F1394" s="13" t="s">
        <v>4441</v>
      </c>
      <c r="G1394" s="13" t="s">
        <v>9</v>
      </c>
      <c r="H1394" s="133" t="s">
        <v>4454</v>
      </c>
      <c r="I1394" s="14" t="s">
        <v>42</v>
      </c>
      <c r="J1394" s="21" t="s">
        <v>1474</v>
      </c>
      <c r="K1394" s="21"/>
      <c r="L1394" s="11"/>
      <c r="M1394" s="12"/>
    </row>
    <row r="1395" ht="16" customHeight="1" spans="1:13">
      <c r="A1395" s="21">
        <f t="shared" si="21"/>
        <v>1392</v>
      </c>
      <c r="B1395" s="11" t="s">
        <v>4455</v>
      </c>
      <c r="C1395" s="12" t="s">
        <v>4456</v>
      </c>
      <c r="D1395" s="13">
        <v>20</v>
      </c>
      <c r="E1395" s="13" t="s">
        <v>39</v>
      </c>
      <c r="F1395" s="13" t="s">
        <v>4441</v>
      </c>
      <c r="G1395" s="13" t="s">
        <v>9</v>
      </c>
      <c r="H1395" s="133" t="s">
        <v>4457</v>
      </c>
      <c r="I1395" s="14" t="s">
        <v>42</v>
      </c>
      <c r="J1395" s="21" t="s">
        <v>1474</v>
      </c>
      <c r="K1395" s="21"/>
      <c r="L1395" s="11"/>
      <c r="M1395" s="12"/>
    </row>
    <row r="1396" ht="16" customHeight="1" spans="1:13">
      <c r="A1396" s="21">
        <f t="shared" si="21"/>
        <v>1393</v>
      </c>
      <c r="B1396" s="11" t="s">
        <v>4458</v>
      </c>
      <c r="C1396" s="12" t="s">
        <v>4459</v>
      </c>
      <c r="D1396" s="13">
        <v>20</v>
      </c>
      <c r="E1396" s="13" t="s">
        <v>39</v>
      </c>
      <c r="F1396" s="13" t="s">
        <v>4441</v>
      </c>
      <c r="G1396" s="13" t="s">
        <v>9</v>
      </c>
      <c r="H1396" s="133" t="s">
        <v>4460</v>
      </c>
      <c r="I1396" s="14" t="s">
        <v>42</v>
      </c>
      <c r="J1396" s="21" t="s">
        <v>1474</v>
      </c>
      <c r="K1396" s="21"/>
      <c r="L1396" s="11"/>
      <c r="M1396" s="12"/>
    </row>
    <row r="1397" ht="16" customHeight="1" spans="1:13">
      <c r="A1397" s="21">
        <f t="shared" si="21"/>
        <v>1394</v>
      </c>
      <c r="B1397" s="11" t="s">
        <v>4461</v>
      </c>
      <c r="C1397" s="135" t="s">
        <v>4462</v>
      </c>
      <c r="D1397" s="13">
        <v>20</v>
      </c>
      <c r="E1397" s="13" t="s">
        <v>39</v>
      </c>
      <c r="F1397" s="13" t="s">
        <v>4441</v>
      </c>
      <c r="G1397" s="13" t="s">
        <v>9</v>
      </c>
      <c r="H1397" s="133" t="s">
        <v>4463</v>
      </c>
      <c r="I1397" s="14" t="s">
        <v>42</v>
      </c>
      <c r="J1397" s="21" t="s">
        <v>1474</v>
      </c>
      <c r="K1397" s="21"/>
      <c r="L1397" s="11"/>
      <c r="M1397" s="12"/>
    </row>
    <row r="1398" ht="16" customHeight="1" spans="1:13">
      <c r="A1398" s="21">
        <f t="shared" si="21"/>
        <v>1395</v>
      </c>
      <c r="B1398" s="11" t="s">
        <v>4464</v>
      </c>
      <c r="C1398" s="135" t="s">
        <v>4465</v>
      </c>
      <c r="D1398" s="13">
        <v>20</v>
      </c>
      <c r="E1398" s="13" t="s">
        <v>39</v>
      </c>
      <c r="F1398" s="13" t="s">
        <v>4441</v>
      </c>
      <c r="G1398" s="13" t="s">
        <v>9</v>
      </c>
      <c r="H1398" s="14" t="s">
        <v>4466</v>
      </c>
      <c r="I1398" s="14" t="s">
        <v>42</v>
      </c>
      <c r="J1398" s="21" t="s">
        <v>198</v>
      </c>
      <c r="K1398" s="21"/>
      <c r="L1398" s="11"/>
      <c r="M1398" s="12"/>
    </row>
    <row r="1399" ht="16" customHeight="1" spans="1:13">
      <c r="A1399" s="21">
        <f t="shared" si="21"/>
        <v>1396</v>
      </c>
      <c r="B1399" s="11" t="s">
        <v>4467</v>
      </c>
      <c r="C1399" s="11" t="s">
        <v>4468</v>
      </c>
      <c r="D1399" s="13">
        <v>20</v>
      </c>
      <c r="E1399" s="13" t="s">
        <v>39</v>
      </c>
      <c r="F1399" s="13" t="s">
        <v>4441</v>
      </c>
      <c r="G1399" s="13" t="s">
        <v>9</v>
      </c>
      <c r="H1399" s="14" t="s">
        <v>4469</v>
      </c>
      <c r="I1399" s="14" t="s">
        <v>42</v>
      </c>
      <c r="J1399" s="21" t="s">
        <v>630</v>
      </c>
      <c r="K1399" s="21"/>
      <c r="L1399" s="11"/>
      <c r="M1399" s="80" t="s">
        <v>4470</v>
      </c>
    </row>
    <row r="1400" ht="16" customHeight="1" spans="1:13">
      <c r="A1400" s="21">
        <f t="shared" si="21"/>
        <v>1397</v>
      </c>
      <c r="B1400" s="11" t="s">
        <v>4471</v>
      </c>
      <c r="C1400" s="135" t="s">
        <v>4472</v>
      </c>
      <c r="D1400" s="13">
        <v>20</v>
      </c>
      <c r="E1400" s="13" t="s">
        <v>39</v>
      </c>
      <c r="F1400" s="13" t="s">
        <v>4441</v>
      </c>
      <c r="G1400" s="13" t="s">
        <v>9</v>
      </c>
      <c r="H1400" s="14" t="s">
        <v>4473</v>
      </c>
      <c r="I1400" s="14" t="s">
        <v>42</v>
      </c>
      <c r="J1400" s="21" t="s">
        <v>560</v>
      </c>
      <c r="K1400" s="21"/>
      <c r="L1400" s="11"/>
      <c r="M1400" s="12"/>
    </row>
    <row r="1401" ht="16" customHeight="1" spans="1:13">
      <c r="A1401" s="21">
        <f t="shared" si="21"/>
        <v>1398</v>
      </c>
      <c r="B1401" s="11" t="s">
        <v>4474</v>
      </c>
      <c r="C1401" s="135" t="s">
        <v>4475</v>
      </c>
      <c r="D1401" s="13">
        <v>20</v>
      </c>
      <c r="E1401" s="13" t="s">
        <v>39</v>
      </c>
      <c r="F1401" s="13" t="s">
        <v>4441</v>
      </c>
      <c r="G1401" s="13" t="s">
        <v>9</v>
      </c>
      <c r="H1401" s="133" t="s">
        <v>4476</v>
      </c>
      <c r="I1401" s="14" t="s">
        <v>42</v>
      </c>
      <c r="J1401" s="21" t="s">
        <v>560</v>
      </c>
      <c r="K1401" s="21"/>
      <c r="L1401" s="11"/>
      <c r="M1401" s="12"/>
    </row>
    <row r="1402" ht="16" customHeight="1" spans="1:13">
      <c r="A1402" s="21">
        <f t="shared" si="21"/>
        <v>1399</v>
      </c>
      <c r="B1402" s="11" t="s">
        <v>4477</v>
      </c>
      <c r="C1402" s="12" t="s">
        <v>4478</v>
      </c>
      <c r="D1402" s="13">
        <v>20</v>
      </c>
      <c r="E1402" s="13" t="s">
        <v>39</v>
      </c>
      <c r="F1402" s="13" t="s">
        <v>4441</v>
      </c>
      <c r="G1402" s="13" t="s">
        <v>9</v>
      </c>
      <c r="H1402" s="133" t="s">
        <v>4479</v>
      </c>
      <c r="I1402" s="14" t="s">
        <v>42</v>
      </c>
      <c r="J1402" s="21" t="s">
        <v>444</v>
      </c>
      <c r="K1402" s="21"/>
      <c r="L1402" s="11"/>
      <c r="M1402" s="12"/>
    </row>
    <row r="1403" ht="16" customHeight="1" spans="1:13">
      <c r="A1403" s="21">
        <f t="shared" si="21"/>
        <v>1400</v>
      </c>
      <c r="B1403" s="11" t="s">
        <v>4480</v>
      </c>
      <c r="C1403" s="12" t="s">
        <v>4481</v>
      </c>
      <c r="D1403" s="13">
        <v>20</v>
      </c>
      <c r="E1403" s="13" t="s">
        <v>39</v>
      </c>
      <c r="F1403" s="13" t="s">
        <v>4441</v>
      </c>
      <c r="G1403" s="13" t="s">
        <v>9</v>
      </c>
      <c r="H1403" s="133" t="s">
        <v>4482</v>
      </c>
      <c r="I1403" s="14" t="s">
        <v>42</v>
      </c>
      <c r="J1403" s="21" t="s">
        <v>198</v>
      </c>
      <c r="K1403" s="21"/>
      <c r="L1403" s="11"/>
      <c r="M1403" s="12"/>
    </row>
    <row r="1404" ht="16" customHeight="1" spans="1:13">
      <c r="A1404" s="21">
        <f t="shared" si="21"/>
        <v>1401</v>
      </c>
      <c r="B1404" s="11" t="s">
        <v>4483</v>
      </c>
      <c r="C1404" s="135" t="s">
        <v>4484</v>
      </c>
      <c r="D1404" s="13">
        <v>20</v>
      </c>
      <c r="E1404" s="13" t="s">
        <v>39</v>
      </c>
      <c r="F1404" s="13" t="s">
        <v>4441</v>
      </c>
      <c r="G1404" s="13" t="s">
        <v>9</v>
      </c>
      <c r="H1404" s="133" t="s">
        <v>4485</v>
      </c>
      <c r="I1404" s="14" t="s">
        <v>42</v>
      </c>
      <c r="J1404" s="21" t="s">
        <v>136</v>
      </c>
      <c r="K1404" s="21"/>
      <c r="L1404" s="11"/>
      <c r="M1404" s="12"/>
    </row>
    <row r="1405" ht="16" customHeight="1" spans="1:13">
      <c r="A1405" s="21">
        <f t="shared" si="21"/>
        <v>1402</v>
      </c>
      <c r="B1405" s="11" t="s">
        <v>4486</v>
      </c>
      <c r="C1405" s="135" t="s">
        <v>4487</v>
      </c>
      <c r="D1405" s="13">
        <v>20</v>
      </c>
      <c r="E1405" s="13" t="s">
        <v>39</v>
      </c>
      <c r="F1405" s="13" t="s">
        <v>4441</v>
      </c>
      <c r="G1405" s="13" t="s">
        <v>9</v>
      </c>
      <c r="H1405" s="14" t="s">
        <v>4488</v>
      </c>
      <c r="I1405" s="14" t="s">
        <v>42</v>
      </c>
      <c r="J1405" s="21" t="s">
        <v>359</v>
      </c>
      <c r="K1405" s="21"/>
      <c r="L1405" s="11"/>
      <c r="M1405" s="12"/>
    </row>
    <row r="1406" ht="16" customHeight="1" spans="1:13">
      <c r="A1406" s="21">
        <f t="shared" si="21"/>
        <v>1403</v>
      </c>
      <c r="B1406" s="11" t="s">
        <v>4489</v>
      </c>
      <c r="C1406" s="135" t="s">
        <v>4490</v>
      </c>
      <c r="D1406" s="13">
        <v>20</v>
      </c>
      <c r="E1406" s="13" t="s">
        <v>39</v>
      </c>
      <c r="F1406" s="13" t="s">
        <v>4441</v>
      </c>
      <c r="G1406" s="13" t="s">
        <v>9</v>
      </c>
      <c r="H1406" s="14" t="s">
        <v>4491</v>
      </c>
      <c r="I1406" s="14" t="s">
        <v>42</v>
      </c>
      <c r="J1406" s="21" t="s">
        <v>560</v>
      </c>
      <c r="K1406" s="21"/>
      <c r="L1406" s="11"/>
      <c r="M1406" s="12"/>
    </row>
    <row r="1407" ht="16" customHeight="1" spans="1:13">
      <c r="A1407" s="21">
        <f t="shared" si="21"/>
        <v>1404</v>
      </c>
      <c r="B1407" s="11" t="s">
        <v>4492</v>
      </c>
      <c r="C1407" s="135" t="s">
        <v>4493</v>
      </c>
      <c r="D1407" s="13">
        <v>20</v>
      </c>
      <c r="E1407" s="13" t="s">
        <v>39</v>
      </c>
      <c r="F1407" s="13" t="s">
        <v>4441</v>
      </c>
      <c r="G1407" s="13" t="s">
        <v>9</v>
      </c>
      <c r="H1407" s="14" t="s">
        <v>4494</v>
      </c>
      <c r="I1407" s="14" t="s">
        <v>42</v>
      </c>
      <c r="J1407" s="21" t="s">
        <v>43</v>
      </c>
      <c r="K1407" s="21"/>
      <c r="L1407" s="11"/>
      <c r="M1407" s="12"/>
    </row>
    <row r="1408" ht="16" customHeight="1" spans="1:13">
      <c r="A1408" s="21">
        <f t="shared" si="21"/>
        <v>1405</v>
      </c>
      <c r="B1408" s="11" t="s">
        <v>155</v>
      </c>
      <c r="C1408" s="135" t="s">
        <v>4495</v>
      </c>
      <c r="D1408" s="13">
        <v>30</v>
      </c>
      <c r="E1408" s="13" t="s">
        <v>39</v>
      </c>
      <c r="F1408" s="13" t="s">
        <v>4441</v>
      </c>
      <c r="G1408" s="13" t="s">
        <v>9</v>
      </c>
      <c r="H1408" s="14" t="s">
        <v>4496</v>
      </c>
      <c r="I1408" s="14" t="s">
        <v>42</v>
      </c>
      <c r="J1408" s="21" t="s">
        <v>198</v>
      </c>
      <c r="K1408" s="21"/>
      <c r="L1408" s="11"/>
      <c r="M1408" s="12" t="s">
        <v>4497</v>
      </c>
    </row>
    <row r="1409" ht="16" customHeight="1" spans="1:13">
      <c r="A1409" s="21">
        <f t="shared" si="21"/>
        <v>1406</v>
      </c>
      <c r="B1409" s="11" t="s">
        <v>4498</v>
      </c>
      <c r="C1409" s="135" t="s">
        <v>4499</v>
      </c>
      <c r="D1409" s="13">
        <v>20</v>
      </c>
      <c r="E1409" s="13" t="s">
        <v>39</v>
      </c>
      <c r="F1409" s="13" t="s">
        <v>4441</v>
      </c>
      <c r="G1409" s="13" t="s">
        <v>9</v>
      </c>
      <c r="H1409" s="14" t="s">
        <v>4500</v>
      </c>
      <c r="I1409" s="14" t="s">
        <v>42</v>
      </c>
      <c r="J1409" s="21" t="s">
        <v>198</v>
      </c>
      <c r="K1409" s="21"/>
      <c r="L1409" s="11"/>
      <c r="M1409" s="12"/>
    </row>
    <row r="1410" ht="16" customHeight="1" spans="1:13">
      <c r="A1410" s="21">
        <f t="shared" si="21"/>
        <v>1407</v>
      </c>
      <c r="B1410" s="11" t="s">
        <v>4501</v>
      </c>
      <c r="C1410" s="135" t="s">
        <v>4502</v>
      </c>
      <c r="D1410" s="13">
        <v>20</v>
      </c>
      <c r="E1410" s="13" t="s">
        <v>39</v>
      </c>
      <c r="F1410" s="13" t="s">
        <v>4441</v>
      </c>
      <c r="G1410" s="13" t="s">
        <v>9</v>
      </c>
      <c r="H1410" s="14" t="s">
        <v>4503</v>
      </c>
      <c r="I1410" s="14" t="s">
        <v>42</v>
      </c>
      <c r="J1410" s="21" t="s">
        <v>198</v>
      </c>
      <c r="K1410" s="21"/>
      <c r="L1410" s="11"/>
      <c r="M1410" s="12"/>
    </row>
    <row r="1411" ht="16" customHeight="1" spans="1:13">
      <c r="A1411" s="21">
        <f t="shared" si="21"/>
        <v>1408</v>
      </c>
      <c r="B1411" s="11" t="s">
        <v>4504</v>
      </c>
      <c r="C1411" s="135" t="s">
        <v>4505</v>
      </c>
      <c r="D1411" s="13">
        <v>20</v>
      </c>
      <c r="E1411" s="13" t="s">
        <v>39</v>
      </c>
      <c r="F1411" s="13" t="s">
        <v>4441</v>
      </c>
      <c r="G1411" s="13" t="s">
        <v>9</v>
      </c>
      <c r="H1411" s="14" t="s">
        <v>4506</v>
      </c>
      <c r="I1411" s="14" t="s">
        <v>42</v>
      </c>
      <c r="J1411" s="21" t="s">
        <v>198</v>
      </c>
      <c r="K1411" s="21"/>
      <c r="L1411" s="11"/>
      <c r="M1411" s="12"/>
    </row>
    <row r="1412" ht="16" customHeight="1" spans="1:13">
      <c r="A1412" s="21">
        <f t="shared" si="21"/>
        <v>1409</v>
      </c>
      <c r="B1412" s="11" t="s">
        <v>4507</v>
      </c>
      <c r="C1412" s="11" t="s">
        <v>4508</v>
      </c>
      <c r="D1412" s="13">
        <v>20</v>
      </c>
      <c r="E1412" s="13" t="s">
        <v>39</v>
      </c>
      <c r="F1412" s="13" t="s">
        <v>4441</v>
      </c>
      <c r="G1412" s="13" t="s">
        <v>9</v>
      </c>
      <c r="H1412" s="14" t="s">
        <v>4509</v>
      </c>
      <c r="I1412" s="14" t="s">
        <v>42</v>
      </c>
      <c r="J1412" s="21" t="s">
        <v>198</v>
      </c>
      <c r="K1412" s="21"/>
      <c r="L1412" s="11"/>
      <c r="M1412" s="12"/>
    </row>
    <row r="1413" ht="16" customHeight="1" spans="1:13">
      <c r="A1413" s="21">
        <f t="shared" ref="A1413:A1476" si="22">ROW(A1410)</f>
        <v>1410</v>
      </c>
      <c r="B1413" s="11" t="s">
        <v>4510</v>
      </c>
      <c r="C1413" s="135" t="s">
        <v>4511</v>
      </c>
      <c r="D1413" s="13">
        <v>20</v>
      </c>
      <c r="E1413" s="13" t="s">
        <v>39</v>
      </c>
      <c r="F1413" s="13" t="s">
        <v>4441</v>
      </c>
      <c r="G1413" s="13" t="s">
        <v>9</v>
      </c>
      <c r="H1413" s="14" t="s">
        <v>4512</v>
      </c>
      <c r="I1413" s="14" t="s">
        <v>42</v>
      </c>
      <c r="J1413" s="21" t="s">
        <v>198</v>
      </c>
      <c r="K1413" s="21"/>
      <c r="L1413" s="11"/>
      <c r="M1413" s="12"/>
    </row>
    <row r="1414" ht="16" customHeight="1" spans="1:13">
      <c r="A1414" s="21">
        <f t="shared" si="22"/>
        <v>1411</v>
      </c>
      <c r="B1414" s="11" t="s">
        <v>4513</v>
      </c>
      <c r="C1414" s="12" t="s">
        <v>4514</v>
      </c>
      <c r="D1414" s="13">
        <v>20</v>
      </c>
      <c r="E1414" s="13" t="s">
        <v>39</v>
      </c>
      <c r="F1414" s="13" t="s">
        <v>4515</v>
      </c>
      <c r="G1414" s="13" t="s">
        <v>9</v>
      </c>
      <c r="H1414" s="14" t="s">
        <v>4516</v>
      </c>
      <c r="I1414" s="14" t="s">
        <v>42</v>
      </c>
      <c r="J1414" s="21" t="s">
        <v>177</v>
      </c>
      <c r="K1414" s="21"/>
      <c r="L1414" s="11"/>
      <c r="M1414" s="12"/>
    </row>
    <row r="1415" ht="16" customHeight="1" spans="1:13">
      <c r="A1415" s="21">
        <f t="shared" si="22"/>
        <v>1412</v>
      </c>
      <c r="B1415" s="11" t="s">
        <v>4517</v>
      </c>
      <c r="C1415" s="12" t="s">
        <v>4518</v>
      </c>
      <c r="D1415" s="13">
        <v>20</v>
      </c>
      <c r="E1415" s="13" t="s">
        <v>39</v>
      </c>
      <c r="F1415" s="13" t="s">
        <v>4515</v>
      </c>
      <c r="G1415" s="13" t="s">
        <v>9</v>
      </c>
      <c r="H1415" s="133" t="s">
        <v>4519</v>
      </c>
      <c r="I1415" s="14" t="s">
        <v>42</v>
      </c>
      <c r="J1415" s="21" t="s">
        <v>177</v>
      </c>
      <c r="K1415" s="21"/>
      <c r="L1415" s="11"/>
      <c r="M1415" s="12"/>
    </row>
    <row r="1416" ht="16" customHeight="1" spans="1:13">
      <c r="A1416" s="21">
        <f t="shared" si="22"/>
        <v>1413</v>
      </c>
      <c r="B1416" s="11" t="s">
        <v>4520</v>
      </c>
      <c r="C1416" s="12" t="s">
        <v>4521</v>
      </c>
      <c r="D1416" s="13">
        <v>20</v>
      </c>
      <c r="E1416" s="13" t="s">
        <v>39</v>
      </c>
      <c r="F1416" s="13" t="s">
        <v>4515</v>
      </c>
      <c r="G1416" s="13" t="s">
        <v>9</v>
      </c>
      <c r="H1416" s="133" t="s">
        <v>4522</v>
      </c>
      <c r="I1416" s="14" t="s">
        <v>42</v>
      </c>
      <c r="J1416" s="21" t="s">
        <v>177</v>
      </c>
      <c r="K1416" s="21"/>
      <c r="L1416" s="11"/>
      <c r="M1416" s="12"/>
    </row>
    <row r="1417" ht="16" customHeight="1" spans="1:13">
      <c r="A1417" s="21">
        <f t="shared" si="22"/>
        <v>1414</v>
      </c>
      <c r="B1417" s="11" t="s">
        <v>4523</v>
      </c>
      <c r="C1417" s="12" t="s">
        <v>4524</v>
      </c>
      <c r="D1417" s="13">
        <v>20</v>
      </c>
      <c r="E1417" s="13" t="s">
        <v>39</v>
      </c>
      <c r="F1417" s="13" t="s">
        <v>4515</v>
      </c>
      <c r="G1417" s="13" t="s">
        <v>9</v>
      </c>
      <c r="H1417" s="133" t="s">
        <v>4525</v>
      </c>
      <c r="I1417" s="14" t="s">
        <v>42</v>
      </c>
      <c r="J1417" s="21" t="s">
        <v>560</v>
      </c>
      <c r="K1417" s="21"/>
      <c r="L1417" s="11"/>
      <c r="M1417" s="12"/>
    </row>
    <row r="1418" ht="16" customHeight="1" spans="1:13">
      <c r="A1418" s="21">
        <f t="shared" si="22"/>
        <v>1415</v>
      </c>
      <c r="B1418" s="11" t="s">
        <v>4526</v>
      </c>
      <c r="C1418" s="12" t="s">
        <v>4527</v>
      </c>
      <c r="D1418" s="13">
        <v>20</v>
      </c>
      <c r="E1418" s="13" t="s">
        <v>39</v>
      </c>
      <c r="F1418" s="13" t="s">
        <v>4515</v>
      </c>
      <c r="G1418" s="13" t="s">
        <v>9</v>
      </c>
      <c r="H1418" s="14" t="s">
        <v>4528</v>
      </c>
      <c r="I1418" s="14" t="s">
        <v>42</v>
      </c>
      <c r="J1418" s="21" t="s">
        <v>1474</v>
      </c>
      <c r="K1418" s="21"/>
      <c r="L1418" s="11"/>
      <c r="M1418" s="12"/>
    </row>
    <row r="1419" ht="16" customHeight="1" spans="1:13">
      <c r="A1419" s="21">
        <f t="shared" si="22"/>
        <v>1416</v>
      </c>
      <c r="B1419" s="11" t="s">
        <v>4529</v>
      </c>
      <c r="C1419" s="12" t="s">
        <v>4530</v>
      </c>
      <c r="D1419" s="13">
        <v>20</v>
      </c>
      <c r="E1419" s="13" t="s">
        <v>39</v>
      </c>
      <c r="F1419" s="13" t="s">
        <v>4515</v>
      </c>
      <c r="G1419" s="13" t="s">
        <v>9</v>
      </c>
      <c r="H1419" s="133" t="s">
        <v>4531</v>
      </c>
      <c r="I1419" s="14" t="s">
        <v>42</v>
      </c>
      <c r="J1419" s="21" t="s">
        <v>1474</v>
      </c>
      <c r="K1419" s="21"/>
      <c r="L1419" s="11"/>
      <c r="M1419" s="12"/>
    </row>
    <row r="1420" ht="16" customHeight="1" spans="1:13">
      <c r="A1420" s="21">
        <f t="shared" si="22"/>
        <v>1417</v>
      </c>
      <c r="B1420" s="11" t="s">
        <v>4532</v>
      </c>
      <c r="C1420" s="135" t="s">
        <v>4533</v>
      </c>
      <c r="D1420" s="13">
        <v>20</v>
      </c>
      <c r="E1420" s="13" t="s">
        <v>39</v>
      </c>
      <c r="F1420" s="13" t="s">
        <v>4515</v>
      </c>
      <c r="G1420" s="13" t="s">
        <v>9</v>
      </c>
      <c r="H1420" s="133" t="s">
        <v>4534</v>
      </c>
      <c r="I1420" s="14" t="s">
        <v>42</v>
      </c>
      <c r="J1420" s="21" t="s">
        <v>1474</v>
      </c>
      <c r="K1420" s="21"/>
      <c r="L1420" s="11"/>
      <c r="M1420" s="12"/>
    </row>
    <row r="1421" ht="16" customHeight="1" spans="1:13">
      <c r="A1421" s="21">
        <f t="shared" si="22"/>
        <v>1418</v>
      </c>
      <c r="B1421" s="11" t="s">
        <v>4535</v>
      </c>
      <c r="C1421" s="135" t="s">
        <v>4536</v>
      </c>
      <c r="D1421" s="13">
        <v>20</v>
      </c>
      <c r="E1421" s="13" t="s">
        <v>39</v>
      </c>
      <c r="F1421" s="13" t="s">
        <v>4515</v>
      </c>
      <c r="G1421" s="13" t="s">
        <v>9</v>
      </c>
      <c r="H1421" s="14" t="s">
        <v>4537</v>
      </c>
      <c r="I1421" s="14" t="s">
        <v>42</v>
      </c>
      <c r="J1421" s="21" t="s">
        <v>630</v>
      </c>
      <c r="K1421" s="21"/>
      <c r="L1421" s="11"/>
      <c r="M1421" s="12"/>
    </row>
    <row r="1422" ht="16" customHeight="1" spans="1:13">
      <c r="A1422" s="21">
        <f t="shared" si="22"/>
        <v>1419</v>
      </c>
      <c r="B1422" s="11" t="s">
        <v>4538</v>
      </c>
      <c r="C1422" s="12" t="s">
        <v>4539</v>
      </c>
      <c r="D1422" s="13">
        <v>20</v>
      </c>
      <c r="E1422" s="13" t="s">
        <v>39</v>
      </c>
      <c r="F1422" s="13" t="s">
        <v>4515</v>
      </c>
      <c r="G1422" s="13" t="s">
        <v>9</v>
      </c>
      <c r="H1422" s="133" t="s">
        <v>4540</v>
      </c>
      <c r="I1422" s="14" t="s">
        <v>42</v>
      </c>
      <c r="J1422" s="21" t="s">
        <v>359</v>
      </c>
      <c r="K1422" s="21"/>
      <c r="L1422" s="11"/>
      <c r="M1422" s="12"/>
    </row>
    <row r="1423" ht="16" customHeight="1" spans="1:13">
      <c r="A1423" s="21">
        <f t="shared" si="22"/>
        <v>1420</v>
      </c>
      <c r="B1423" s="11" t="s">
        <v>4541</v>
      </c>
      <c r="C1423" s="12" t="s">
        <v>4542</v>
      </c>
      <c r="D1423" s="13">
        <v>20</v>
      </c>
      <c r="E1423" s="13" t="s">
        <v>39</v>
      </c>
      <c r="F1423" s="13" t="s">
        <v>4515</v>
      </c>
      <c r="G1423" s="13" t="s">
        <v>9</v>
      </c>
      <c r="H1423" s="133" t="s">
        <v>4543</v>
      </c>
      <c r="I1423" s="14" t="s">
        <v>42</v>
      </c>
      <c r="J1423" s="21" t="s">
        <v>43</v>
      </c>
      <c r="K1423" s="21"/>
      <c r="L1423" s="11"/>
      <c r="M1423" s="12"/>
    </row>
    <row r="1424" ht="16" customHeight="1" spans="1:13">
      <c r="A1424" s="21">
        <f t="shared" si="22"/>
        <v>1421</v>
      </c>
      <c r="B1424" s="11" t="s">
        <v>4544</v>
      </c>
      <c r="C1424" s="12" t="s">
        <v>4545</v>
      </c>
      <c r="D1424" s="13">
        <v>20</v>
      </c>
      <c r="E1424" s="13" t="s">
        <v>39</v>
      </c>
      <c r="F1424" s="13" t="s">
        <v>4515</v>
      </c>
      <c r="G1424" s="13" t="s">
        <v>9</v>
      </c>
      <c r="H1424" s="133" t="s">
        <v>4546</v>
      </c>
      <c r="I1424" s="14" t="s">
        <v>42</v>
      </c>
      <c r="J1424" s="21" t="s">
        <v>177</v>
      </c>
      <c r="K1424" s="21"/>
      <c r="L1424" s="11"/>
      <c r="M1424" s="12"/>
    </row>
    <row r="1425" ht="16" customHeight="1" spans="1:13">
      <c r="A1425" s="21">
        <f t="shared" si="22"/>
        <v>1422</v>
      </c>
      <c r="B1425" s="11" t="s">
        <v>4547</v>
      </c>
      <c r="C1425" s="12" t="s">
        <v>4548</v>
      </c>
      <c r="D1425" s="13">
        <v>20</v>
      </c>
      <c r="E1425" s="13" t="s">
        <v>39</v>
      </c>
      <c r="F1425" s="13" t="s">
        <v>4515</v>
      </c>
      <c r="G1425" s="13" t="s">
        <v>9</v>
      </c>
      <c r="H1425" s="133" t="s">
        <v>4549</v>
      </c>
      <c r="I1425" s="14" t="s">
        <v>42</v>
      </c>
      <c r="J1425" s="21" t="s">
        <v>198</v>
      </c>
      <c r="K1425" s="21"/>
      <c r="L1425" s="11"/>
      <c r="M1425" s="12"/>
    </row>
    <row r="1426" ht="16" customHeight="1" spans="1:13">
      <c r="A1426" s="21">
        <f t="shared" si="22"/>
        <v>1423</v>
      </c>
      <c r="B1426" s="11" t="s">
        <v>4550</v>
      </c>
      <c r="C1426" s="12" t="s">
        <v>4551</v>
      </c>
      <c r="D1426" s="13">
        <v>20</v>
      </c>
      <c r="E1426" s="13" t="s">
        <v>39</v>
      </c>
      <c r="F1426" s="13" t="s">
        <v>4515</v>
      </c>
      <c r="G1426" s="13" t="s">
        <v>9</v>
      </c>
      <c r="H1426" s="133" t="s">
        <v>4552</v>
      </c>
      <c r="I1426" s="14" t="s">
        <v>42</v>
      </c>
      <c r="J1426" s="21" t="s">
        <v>198</v>
      </c>
      <c r="K1426" s="21"/>
      <c r="L1426" s="11"/>
      <c r="M1426" s="12"/>
    </row>
    <row r="1427" ht="16" customHeight="1" spans="1:13">
      <c r="A1427" s="21">
        <f t="shared" si="22"/>
        <v>1424</v>
      </c>
      <c r="B1427" s="11" t="s">
        <v>4553</v>
      </c>
      <c r="C1427" s="12" t="s">
        <v>4554</v>
      </c>
      <c r="D1427" s="13">
        <v>20</v>
      </c>
      <c r="E1427" s="13" t="s">
        <v>39</v>
      </c>
      <c r="F1427" s="13" t="s">
        <v>4515</v>
      </c>
      <c r="G1427" s="13" t="s">
        <v>9</v>
      </c>
      <c r="H1427" s="133" t="s">
        <v>4555</v>
      </c>
      <c r="I1427" s="14" t="s">
        <v>42</v>
      </c>
      <c r="J1427" s="21" t="s">
        <v>198</v>
      </c>
      <c r="K1427" s="21"/>
      <c r="L1427" s="11"/>
      <c r="M1427" s="12"/>
    </row>
    <row r="1428" ht="16" customHeight="1" spans="1:13">
      <c r="A1428" s="21">
        <f t="shared" si="22"/>
        <v>1425</v>
      </c>
      <c r="B1428" s="11" t="s">
        <v>4556</v>
      </c>
      <c r="C1428" s="12" t="s">
        <v>4557</v>
      </c>
      <c r="D1428" s="13">
        <v>20</v>
      </c>
      <c r="E1428" s="13" t="s">
        <v>39</v>
      </c>
      <c r="F1428" s="13" t="s">
        <v>4558</v>
      </c>
      <c r="G1428" s="13" t="s">
        <v>9</v>
      </c>
      <c r="H1428" s="133" t="s">
        <v>4559</v>
      </c>
      <c r="I1428" s="14" t="s">
        <v>42</v>
      </c>
      <c r="J1428" s="21" t="s">
        <v>1474</v>
      </c>
      <c r="K1428" s="21"/>
      <c r="L1428" s="11"/>
      <c r="M1428" s="12"/>
    </row>
    <row r="1429" ht="16" customHeight="1" spans="1:13">
      <c r="A1429" s="21">
        <f t="shared" si="22"/>
        <v>1426</v>
      </c>
      <c r="B1429" s="11" t="s">
        <v>4560</v>
      </c>
      <c r="C1429" s="12" t="s">
        <v>4561</v>
      </c>
      <c r="D1429" s="13">
        <v>20</v>
      </c>
      <c r="E1429" s="13" t="s">
        <v>39</v>
      </c>
      <c r="F1429" s="13" t="s">
        <v>4558</v>
      </c>
      <c r="G1429" s="13" t="s">
        <v>9</v>
      </c>
      <c r="H1429" s="133" t="s">
        <v>4562</v>
      </c>
      <c r="I1429" s="14" t="s">
        <v>42</v>
      </c>
      <c r="J1429" s="21" t="s">
        <v>1474</v>
      </c>
      <c r="K1429" s="21"/>
      <c r="L1429" s="11"/>
      <c r="M1429" s="12"/>
    </row>
    <row r="1430" ht="16" customHeight="1" spans="1:13">
      <c r="A1430" s="21">
        <f t="shared" si="22"/>
        <v>1427</v>
      </c>
      <c r="B1430" s="11" t="s">
        <v>4563</v>
      </c>
      <c r="C1430" s="12" t="s">
        <v>4564</v>
      </c>
      <c r="D1430" s="13">
        <v>20</v>
      </c>
      <c r="E1430" s="13" t="s">
        <v>39</v>
      </c>
      <c r="F1430" s="13" t="s">
        <v>4558</v>
      </c>
      <c r="G1430" s="13" t="s">
        <v>9</v>
      </c>
      <c r="H1430" s="133" t="s">
        <v>4565</v>
      </c>
      <c r="I1430" s="14" t="s">
        <v>42</v>
      </c>
      <c r="J1430" s="21" t="s">
        <v>1474</v>
      </c>
      <c r="K1430" s="21"/>
      <c r="L1430" s="11"/>
      <c r="M1430" s="12"/>
    </row>
    <row r="1431" ht="16" customHeight="1" spans="1:13">
      <c r="A1431" s="21">
        <f t="shared" si="22"/>
        <v>1428</v>
      </c>
      <c r="B1431" s="11" t="s">
        <v>4566</v>
      </c>
      <c r="C1431" s="135" t="s">
        <v>4567</v>
      </c>
      <c r="D1431" s="13">
        <v>20</v>
      </c>
      <c r="E1431" s="13" t="s">
        <v>39</v>
      </c>
      <c r="F1431" s="13" t="s">
        <v>4558</v>
      </c>
      <c r="G1431" s="13" t="s">
        <v>9</v>
      </c>
      <c r="H1431" s="133" t="s">
        <v>4568</v>
      </c>
      <c r="I1431" s="14" t="s">
        <v>42</v>
      </c>
      <c r="J1431" s="21" t="s">
        <v>43</v>
      </c>
      <c r="K1431" s="21"/>
      <c r="L1431" s="11"/>
      <c r="M1431" s="12"/>
    </row>
    <row r="1432" ht="16" customHeight="1" spans="1:13">
      <c r="A1432" s="21">
        <f t="shared" si="22"/>
        <v>1429</v>
      </c>
      <c r="B1432" s="11" t="s">
        <v>4569</v>
      </c>
      <c r="C1432" s="135" t="s">
        <v>4570</v>
      </c>
      <c r="D1432" s="13">
        <v>20</v>
      </c>
      <c r="E1432" s="13" t="s">
        <v>39</v>
      </c>
      <c r="F1432" s="13" t="s">
        <v>4558</v>
      </c>
      <c r="G1432" s="13" t="s">
        <v>9</v>
      </c>
      <c r="H1432" s="14" t="s">
        <v>4571</v>
      </c>
      <c r="I1432" s="14" t="s">
        <v>42</v>
      </c>
      <c r="J1432" s="21" t="s">
        <v>630</v>
      </c>
      <c r="K1432" s="21"/>
      <c r="L1432" s="11"/>
      <c r="M1432" s="12"/>
    </row>
    <row r="1433" ht="16" customHeight="1" spans="1:13">
      <c r="A1433" s="21">
        <f t="shared" si="22"/>
        <v>1430</v>
      </c>
      <c r="B1433" s="11" t="s">
        <v>4572</v>
      </c>
      <c r="C1433" s="135" t="s">
        <v>4573</v>
      </c>
      <c r="D1433" s="13">
        <v>20</v>
      </c>
      <c r="E1433" s="13" t="s">
        <v>39</v>
      </c>
      <c r="F1433" s="13" t="s">
        <v>4574</v>
      </c>
      <c r="G1433" s="13" t="s">
        <v>9</v>
      </c>
      <c r="H1433" s="14" t="s">
        <v>4575</v>
      </c>
      <c r="I1433" s="14" t="s">
        <v>42</v>
      </c>
      <c r="J1433" s="21" t="s">
        <v>359</v>
      </c>
      <c r="K1433" s="21"/>
      <c r="L1433" s="11"/>
      <c r="M1433" s="12"/>
    </row>
    <row r="1434" ht="16" customHeight="1" spans="1:13">
      <c r="A1434" s="21">
        <f t="shared" si="22"/>
        <v>1431</v>
      </c>
      <c r="B1434" s="11" t="s">
        <v>4576</v>
      </c>
      <c r="C1434" s="12" t="s">
        <v>4577</v>
      </c>
      <c r="D1434" s="13">
        <v>20</v>
      </c>
      <c r="E1434" s="13" t="s">
        <v>39</v>
      </c>
      <c r="F1434" s="13" t="s">
        <v>4574</v>
      </c>
      <c r="G1434" s="13" t="s">
        <v>9</v>
      </c>
      <c r="H1434" s="133" t="s">
        <v>4578</v>
      </c>
      <c r="I1434" s="14" t="s">
        <v>42</v>
      </c>
      <c r="J1434" s="21" t="s">
        <v>560</v>
      </c>
      <c r="K1434" s="21"/>
      <c r="L1434" s="11"/>
      <c r="M1434" s="12"/>
    </row>
    <row r="1435" ht="16" customHeight="1" spans="1:13">
      <c r="A1435" s="21">
        <f t="shared" si="22"/>
        <v>1432</v>
      </c>
      <c r="B1435" s="11" t="s">
        <v>4579</v>
      </c>
      <c r="C1435" s="12" t="s">
        <v>4580</v>
      </c>
      <c r="D1435" s="13">
        <v>20</v>
      </c>
      <c r="E1435" s="13" t="s">
        <v>39</v>
      </c>
      <c r="F1435" s="13" t="s">
        <v>4574</v>
      </c>
      <c r="G1435" s="13" t="s">
        <v>9</v>
      </c>
      <c r="H1435" s="133" t="s">
        <v>4581</v>
      </c>
      <c r="I1435" s="14" t="s">
        <v>42</v>
      </c>
      <c r="J1435" s="21" t="s">
        <v>359</v>
      </c>
      <c r="K1435" s="21"/>
      <c r="L1435" s="11"/>
      <c r="M1435" s="12"/>
    </row>
    <row r="1436" ht="16" customHeight="1" spans="1:13">
      <c r="A1436" s="21">
        <f t="shared" si="22"/>
        <v>1433</v>
      </c>
      <c r="B1436" s="11" t="s">
        <v>4582</v>
      </c>
      <c r="C1436" s="12" t="s">
        <v>4583</v>
      </c>
      <c r="D1436" s="13">
        <v>20</v>
      </c>
      <c r="E1436" s="13" t="s">
        <v>39</v>
      </c>
      <c r="F1436" s="13" t="s">
        <v>4574</v>
      </c>
      <c r="G1436" s="13" t="s">
        <v>9</v>
      </c>
      <c r="H1436" s="133" t="s">
        <v>4584</v>
      </c>
      <c r="I1436" s="14" t="s">
        <v>42</v>
      </c>
      <c r="J1436" s="21" t="s">
        <v>1474</v>
      </c>
      <c r="K1436" s="21"/>
      <c r="L1436" s="11"/>
      <c r="M1436" s="12"/>
    </row>
    <row r="1437" ht="16" customHeight="1" spans="1:13">
      <c r="A1437" s="21">
        <f t="shared" si="22"/>
        <v>1434</v>
      </c>
      <c r="B1437" s="11" t="s">
        <v>4585</v>
      </c>
      <c r="C1437" s="12" t="s">
        <v>4586</v>
      </c>
      <c r="D1437" s="13">
        <v>20</v>
      </c>
      <c r="E1437" s="13" t="s">
        <v>39</v>
      </c>
      <c r="F1437" s="13" t="s">
        <v>4574</v>
      </c>
      <c r="G1437" s="13" t="s">
        <v>9</v>
      </c>
      <c r="H1437" s="14" t="s">
        <v>4587</v>
      </c>
      <c r="I1437" s="14" t="s">
        <v>42</v>
      </c>
      <c r="J1437" s="21" t="s">
        <v>359</v>
      </c>
      <c r="K1437" s="21"/>
      <c r="L1437" s="11"/>
      <c r="M1437" s="12"/>
    </row>
    <row r="1438" ht="16" customHeight="1" spans="1:13">
      <c r="A1438" s="21">
        <f t="shared" si="22"/>
        <v>1435</v>
      </c>
      <c r="B1438" s="11" t="s">
        <v>4588</v>
      </c>
      <c r="C1438" s="12" t="s">
        <v>4589</v>
      </c>
      <c r="D1438" s="13">
        <v>20</v>
      </c>
      <c r="E1438" s="13" t="s">
        <v>39</v>
      </c>
      <c r="F1438" s="13" t="s">
        <v>4574</v>
      </c>
      <c r="G1438" s="13" t="s">
        <v>9</v>
      </c>
      <c r="H1438" s="133" t="s">
        <v>4590</v>
      </c>
      <c r="I1438" s="14" t="s">
        <v>42</v>
      </c>
      <c r="J1438" s="21" t="s">
        <v>630</v>
      </c>
      <c r="K1438" s="21"/>
      <c r="L1438" s="11"/>
      <c r="M1438" s="12"/>
    </row>
    <row r="1439" ht="16" customHeight="1" spans="1:13">
      <c r="A1439" s="21">
        <f t="shared" si="22"/>
        <v>1436</v>
      </c>
      <c r="B1439" s="11" t="s">
        <v>4591</v>
      </c>
      <c r="C1439" s="12" t="s">
        <v>4592</v>
      </c>
      <c r="D1439" s="13">
        <v>20</v>
      </c>
      <c r="E1439" s="13" t="s">
        <v>39</v>
      </c>
      <c r="F1439" s="13" t="s">
        <v>4593</v>
      </c>
      <c r="G1439" s="13" t="s">
        <v>9</v>
      </c>
      <c r="H1439" s="133" t="s">
        <v>4594</v>
      </c>
      <c r="I1439" s="14" t="s">
        <v>42</v>
      </c>
      <c r="J1439" s="21" t="s">
        <v>560</v>
      </c>
      <c r="K1439" s="21"/>
      <c r="L1439" s="11"/>
      <c r="M1439" s="12"/>
    </row>
    <row r="1440" ht="16" customHeight="1" spans="1:13">
      <c r="A1440" s="21">
        <f t="shared" si="22"/>
        <v>1437</v>
      </c>
      <c r="B1440" s="11" t="s">
        <v>4595</v>
      </c>
      <c r="C1440" s="135" t="s">
        <v>4596</v>
      </c>
      <c r="D1440" s="13">
        <v>20</v>
      </c>
      <c r="E1440" s="13" t="s">
        <v>39</v>
      </c>
      <c r="F1440" s="13" t="s">
        <v>4593</v>
      </c>
      <c r="G1440" s="13" t="s">
        <v>9</v>
      </c>
      <c r="H1440" s="14" t="s">
        <v>4597</v>
      </c>
      <c r="I1440" s="14" t="s">
        <v>42</v>
      </c>
      <c r="J1440" s="21" t="s">
        <v>43</v>
      </c>
      <c r="K1440" s="21"/>
      <c r="L1440" s="11"/>
      <c r="M1440" s="12"/>
    </row>
    <row r="1441" ht="16" customHeight="1" spans="1:13">
      <c r="A1441" s="21">
        <f t="shared" si="22"/>
        <v>1438</v>
      </c>
      <c r="B1441" s="11" t="s">
        <v>4598</v>
      </c>
      <c r="C1441" s="134" t="s">
        <v>4599</v>
      </c>
      <c r="D1441" s="13">
        <v>20</v>
      </c>
      <c r="E1441" s="13" t="s">
        <v>39</v>
      </c>
      <c r="F1441" s="13" t="s">
        <v>4593</v>
      </c>
      <c r="G1441" s="13" t="s">
        <v>9</v>
      </c>
      <c r="H1441" s="133" t="s">
        <v>4600</v>
      </c>
      <c r="I1441" s="14" t="s">
        <v>42</v>
      </c>
      <c r="J1441" s="21" t="s">
        <v>444</v>
      </c>
      <c r="K1441" s="21"/>
      <c r="L1441" s="11"/>
      <c r="M1441" s="12"/>
    </row>
    <row r="1442" ht="16" customHeight="1" spans="1:13">
      <c r="A1442" s="21">
        <f t="shared" si="22"/>
        <v>1439</v>
      </c>
      <c r="B1442" s="11" t="s">
        <v>4601</v>
      </c>
      <c r="C1442" s="12" t="s">
        <v>4602</v>
      </c>
      <c r="D1442" s="13">
        <v>20</v>
      </c>
      <c r="E1442" s="13" t="s">
        <v>39</v>
      </c>
      <c r="F1442" s="13" t="s">
        <v>4593</v>
      </c>
      <c r="G1442" s="13" t="s">
        <v>9</v>
      </c>
      <c r="H1442" s="14" t="s">
        <v>4603</v>
      </c>
      <c r="I1442" s="14" t="s">
        <v>42</v>
      </c>
      <c r="J1442" s="21" t="s">
        <v>1474</v>
      </c>
      <c r="K1442" s="21"/>
      <c r="L1442" s="11"/>
      <c r="M1442" s="12"/>
    </row>
    <row r="1443" ht="16" customHeight="1" spans="1:13">
      <c r="A1443" s="21">
        <f t="shared" si="22"/>
        <v>1440</v>
      </c>
      <c r="B1443" s="11" t="s">
        <v>4604</v>
      </c>
      <c r="C1443" s="12" t="s">
        <v>4605</v>
      </c>
      <c r="D1443" s="13">
        <v>20</v>
      </c>
      <c r="E1443" s="13" t="s">
        <v>39</v>
      </c>
      <c r="F1443" s="13" t="s">
        <v>4593</v>
      </c>
      <c r="G1443" s="13" t="s">
        <v>9</v>
      </c>
      <c r="H1443" s="133" t="s">
        <v>4606</v>
      </c>
      <c r="I1443" s="14" t="s">
        <v>42</v>
      </c>
      <c r="J1443" s="21" t="s">
        <v>359</v>
      </c>
      <c r="K1443" s="21"/>
      <c r="L1443" s="11"/>
      <c r="M1443" s="12"/>
    </row>
    <row r="1444" ht="16" customHeight="1" spans="1:13">
      <c r="A1444" s="21">
        <f t="shared" si="22"/>
        <v>1441</v>
      </c>
      <c r="B1444" s="11" t="s">
        <v>4607</v>
      </c>
      <c r="C1444" s="12" t="s">
        <v>4608</v>
      </c>
      <c r="D1444" s="13">
        <v>20</v>
      </c>
      <c r="E1444" s="13" t="s">
        <v>39</v>
      </c>
      <c r="F1444" s="13" t="s">
        <v>4593</v>
      </c>
      <c r="G1444" s="13" t="s">
        <v>9</v>
      </c>
      <c r="H1444" s="133" t="s">
        <v>4609</v>
      </c>
      <c r="I1444" s="14" t="s">
        <v>42</v>
      </c>
      <c r="J1444" s="21" t="s">
        <v>136</v>
      </c>
      <c r="K1444" s="21"/>
      <c r="L1444" s="11"/>
      <c r="M1444" s="12"/>
    </row>
    <row r="1445" ht="16" customHeight="1" spans="1:13">
      <c r="A1445" s="21">
        <f t="shared" si="22"/>
        <v>1442</v>
      </c>
      <c r="B1445" s="11" t="s">
        <v>4610</v>
      </c>
      <c r="C1445" s="12" t="s">
        <v>4611</v>
      </c>
      <c r="D1445" s="13">
        <v>20</v>
      </c>
      <c r="E1445" s="13" t="s">
        <v>39</v>
      </c>
      <c r="F1445" s="13" t="s">
        <v>4593</v>
      </c>
      <c r="G1445" s="13" t="s">
        <v>9</v>
      </c>
      <c r="H1445" s="133" t="s">
        <v>4612</v>
      </c>
      <c r="I1445" s="14" t="s">
        <v>42</v>
      </c>
      <c r="J1445" s="21" t="s">
        <v>444</v>
      </c>
      <c r="K1445" s="21"/>
      <c r="L1445" s="11"/>
      <c r="M1445" s="12"/>
    </row>
    <row r="1446" ht="16" customHeight="1" spans="1:13">
      <c r="A1446" s="21">
        <f t="shared" si="22"/>
        <v>1443</v>
      </c>
      <c r="B1446" s="11" t="s">
        <v>4613</v>
      </c>
      <c r="C1446" s="12" t="s">
        <v>4614</v>
      </c>
      <c r="D1446" s="13">
        <v>20</v>
      </c>
      <c r="E1446" s="13" t="s">
        <v>39</v>
      </c>
      <c r="F1446" s="13" t="s">
        <v>4593</v>
      </c>
      <c r="G1446" s="13" t="s">
        <v>9</v>
      </c>
      <c r="H1446" s="133" t="s">
        <v>4615</v>
      </c>
      <c r="I1446" s="14" t="s">
        <v>42</v>
      </c>
      <c r="J1446" s="21" t="s">
        <v>198</v>
      </c>
      <c r="K1446" s="21"/>
      <c r="L1446" s="11"/>
      <c r="M1446" s="12"/>
    </row>
    <row r="1447" ht="16" customHeight="1" spans="1:13">
      <c r="A1447" s="21">
        <f t="shared" si="22"/>
        <v>1444</v>
      </c>
      <c r="B1447" s="11" t="s">
        <v>4616</v>
      </c>
      <c r="C1447" s="12" t="s">
        <v>4617</v>
      </c>
      <c r="D1447" s="13">
        <v>20</v>
      </c>
      <c r="E1447" s="13" t="s">
        <v>39</v>
      </c>
      <c r="F1447" s="13" t="s">
        <v>4593</v>
      </c>
      <c r="G1447" s="13" t="s">
        <v>9</v>
      </c>
      <c r="H1447" s="14" t="s">
        <v>4618</v>
      </c>
      <c r="I1447" s="14" t="s">
        <v>42</v>
      </c>
      <c r="J1447" s="21" t="s">
        <v>43</v>
      </c>
      <c r="K1447" s="21"/>
      <c r="L1447" s="11"/>
      <c r="M1447" s="12"/>
    </row>
    <row r="1448" ht="16" customHeight="1" spans="1:13">
      <c r="A1448" s="21">
        <f t="shared" si="22"/>
        <v>1445</v>
      </c>
      <c r="B1448" s="11" t="s">
        <v>4619</v>
      </c>
      <c r="C1448" s="12" t="s">
        <v>4620</v>
      </c>
      <c r="D1448" s="13">
        <v>20</v>
      </c>
      <c r="E1448" s="13" t="s">
        <v>39</v>
      </c>
      <c r="F1448" s="13" t="s">
        <v>4593</v>
      </c>
      <c r="G1448" s="13" t="s">
        <v>9</v>
      </c>
      <c r="H1448" s="133" t="s">
        <v>4621</v>
      </c>
      <c r="I1448" s="14" t="s">
        <v>42</v>
      </c>
      <c r="J1448" s="21" t="s">
        <v>43</v>
      </c>
      <c r="K1448" s="21"/>
      <c r="L1448" s="11"/>
      <c r="M1448" s="12"/>
    </row>
    <row r="1449" ht="16" customHeight="1" spans="1:13">
      <c r="A1449" s="21">
        <f t="shared" si="22"/>
        <v>1446</v>
      </c>
      <c r="B1449" s="11" t="s">
        <v>4622</v>
      </c>
      <c r="C1449" s="12" t="s">
        <v>4623</v>
      </c>
      <c r="D1449" s="13">
        <v>20</v>
      </c>
      <c r="E1449" s="13" t="s">
        <v>39</v>
      </c>
      <c r="F1449" s="13" t="s">
        <v>4593</v>
      </c>
      <c r="G1449" s="13" t="s">
        <v>9</v>
      </c>
      <c r="H1449" s="133" t="s">
        <v>4624</v>
      </c>
      <c r="I1449" s="14" t="s">
        <v>42</v>
      </c>
      <c r="J1449" s="21" t="s">
        <v>560</v>
      </c>
      <c r="K1449" s="21"/>
      <c r="L1449" s="11"/>
      <c r="M1449" s="12"/>
    </row>
    <row r="1450" ht="16" customHeight="1" spans="1:13">
      <c r="A1450" s="21">
        <f t="shared" si="22"/>
        <v>1447</v>
      </c>
      <c r="B1450" s="11" t="s">
        <v>4625</v>
      </c>
      <c r="C1450" s="12" t="s">
        <v>4626</v>
      </c>
      <c r="D1450" s="13">
        <v>20</v>
      </c>
      <c r="E1450" s="13" t="s">
        <v>39</v>
      </c>
      <c r="F1450" s="13" t="s">
        <v>4593</v>
      </c>
      <c r="G1450" s="13" t="s">
        <v>9</v>
      </c>
      <c r="H1450" s="133" t="s">
        <v>4627</v>
      </c>
      <c r="I1450" s="14" t="s">
        <v>42</v>
      </c>
      <c r="J1450" s="21" t="s">
        <v>560</v>
      </c>
      <c r="K1450" s="21"/>
      <c r="L1450" s="11"/>
      <c r="M1450" s="12"/>
    </row>
    <row r="1451" ht="16" customHeight="1" spans="1:13">
      <c r="A1451" s="21">
        <f t="shared" si="22"/>
        <v>1448</v>
      </c>
      <c r="B1451" s="11" t="s">
        <v>4628</v>
      </c>
      <c r="C1451" s="12" t="s">
        <v>4629</v>
      </c>
      <c r="D1451" s="13">
        <v>20</v>
      </c>
      <c r="E1451" s="13" t="s">
        <v>39</v>
      </c>
      <c r="F1451" s="13" t="s">
        <v>4593</v>
      </c>
      <c r="G1451" s="13" t="s">
        <v>9</v>
      </c>
      <c r="H1451" s="133" t="s">
        <v>4630</v>
      </c>
      <c r="I1451" s="14" t="s">
        <v>42</v>
      </c>
      <c r="J1451" s="21" t="s">
        <v>560</v>
      </c>
      <c r="K1451" s="21"/>
      <c r="L1451" s="11"/>
      <c r="M1451" s="12"/>
    </row>
    <row r="1452" ht="16" customHeight="1" spans="1:13">
      <c r="A1452" s="21">
        <f t="shared" si="22"/>
        <v>1449</v>
      </c>
      <c r="B1452" s="11" t="s">
        <v>4631</v>
      </c>
      <c r="C1452" s="11" t="s">
        <v>4632</v>
      </c>
      <c r="D1452" s="13">
        <v>20</v>
      </c>
      <c r="E1452" s="13" t="s">
        <v>39</v>
      </c>
      <c r="F1452" s="13" t="s">
        <v>4593</v>
      </c>
      <c r="G1452" s="13" t="s">
        <v>9</v>
      </c>
      <c r="H1452" s="133" t="s">
        <v>4633</v>
      </c>
      <c r="I1452" s="14" t="s">
        <v>42</v>
      </c>
      <c r="J1452" s="21" t="s">
        <v>136</v>
      </c>
      <c r="K1452" s="21"/>
      <c r="L1452" s="11"/>
      <c r="M1452" s="12"/>
    </row>
    <row r="1453" ht="16" customHeight="1" spans="1:13">
      <c r="A1453" s="21">
        <f t="shared" si="22"/>
        <v>1450</v>
      </c>
      <c r="B1453" s="11" t="s">
        <v>4634</v>
      </c>
      <c r="C1453" s="12" t="s">
        <v>4635</v>
      </c>
      <c r="D1453" s="13">
        <v>20</v>
      </c>
      <c r="E1453" s="13" t="s">
        <v>39</v>
      </c>
      <c r="F1453" s="13" t="s">
        <v>4593</v>
      </c>
      <c r="G1453" s="13" t="s">
        <v>9</v>
      </c>
      <c r="H1453" s="133" t="s">
        <v>4636</v>
      </c>
      <c r="I1453" s="14" t="s">
        <v>42</v>
      </c>
      <c r="J1453" s="21" t="s">
        <v>444</v>
      </c>
      <c r="K1453" s="21"/>
      <c r="L1453" s="11"/>
      <c r="M1453" s="12"/>
    </row>
    <row r="1454" ht="16" customHeight="1" spans="1:13">
      <c r="A1454" s="21">
        <f t="shared" si="22"/>
        <v>1451</v>
      </c>
      <c r="B1454" s="11" t="s">
        <v>4637</v>
      </c>
      <c r="C1454" s="12" t="s">
        <v>4638</v>
      </c>
      <c r="D1454" s="13">
        <v>20</v>
      </c>
      <c r="E1454" s="13" t="s">
        <v>39</v>
      </c>
      <c r="F1454" s="13" t="s">
        <v>4639</v>
      </c>
      <c r="G1454" s="13" t="s">
        <v>9</v>
      </c>
      <c r="H1454" s="133" t="s">
        <v>4640</v>
      </c>
      <c r="I1454" s="14" t="s">
        <v>42</v>
      </c>
      <c r="J1454" s="21" t="s">
        <v>359</v>
      </c>
      <c r="K1454" s="21"/>
      <c r="L1454" s="11"/>
      <c r="M1454" s="12"/>
    </row>
    <row r="1455" ht="16" customHeight="1" spans="1:13">
      <c r="A1455" s="21">
        <f t="shared" si="22"/>
        <v>1452</v>
      </c>
      <c r="B1455" s="11" t="s">
        <v>4641</v>
      </c>
      <c r="C1455" s="135" t="s">
        <v>4642</v>
      </c>
      <c r="D1455" s="13">
        <v>20</v>
      </c>
      <c r="E1455" s="13" t="s">
        <v>39</v>
      </c>
      <c r="F1455" s="13" t="s">
        <v>4639</v>
      </c>
      <c r="G1455" s="13" t="s">
        <v>9</v>
      </c>
      <c r="H1455" s="14" t="s">
        <v>4643</v>
      </c>
      <c r="I1455" s="14" t="s">
        <v>42</v>
      </c>
      <c r="J1455" s="21" t="s">
        <v>359</v>
      </c>
      <c r="K1455" s="21"/>
      <c r="L1455" s="11"/>
      <c r="M1455" s="12"/>
    </row>
    <row r="1456" ht="16" customHeight="1" spans="1:13">
      <c r="A1456" s="21">
        <f t="shared" si="22"/>
        <v>1453</v>
      </c>
      <c r="B1456" s="11" t="s">
        <v>4644</v>
      </c>
      <c r="C1456" s="12" t="s">
        <v>4645</v>
      </c>
      <c r="D1456" s="13">
        <v>20</v>
      </c>
      <c r="E1456" s="13" t="s">
        <v>39</v>
      </c>
      <c r="F1456" s="13" t="s">
        <v>4639</v>
      </c>
      <c r="G1456" s="13" t="s">
        <v>9</v>
      </c>
      <c r="H1456" s="14" t="s">
        <v>4646</v>
      </c>
      <c r="I1456" s="14" t="s">
        <v>42</v>
      </c>
      <c r="J1456" s="21" t="s">
        <v>359</v>
      </c>
      <c r="K1456" s="21"/>
      <c r="L1456" s="11"/>
      <c r="M1456" s="12"/>
    </row>
    <row r="1457" ht="16" customHeight="1" spans="1:13">
      <c r="A1457" s="21">
        <f t="shared" si="22"/>
        <v>1454</v>
      </c>
      <c r="B1457" s="11" t="s">
        <v>4647</v>
      </c>
      <c r="C1457" s="12" t="s">
        <v>4648</v>
      </c>
      <c r="D1457" s="13">
        <v>20</v>
      </c>
      <c r="E1457" s="13" t="s">
        <v>39</v>
      </c>
      <c r="F1457" s="13" t="s">
        <v>4639</v>
      </c>
      <c r="G1457" s="13" t="s">
        <v>9</v>
      </c>
      <c r="H1457" s="133" t="s">
        <v>4649</v>
      </c>
      <c r="I1457" s="14" t="s">
        <v>42</v>
      </c>
      <c r="J1457" s="21" t="s">
        <v>924</v>
      </c>
      <c r="K1457" s="21"/>
      <c r="L1457" s="11"/>
      <c r="M1457" s="12"/>
    </row>
    <row r="1458" ht="16" customHeight="1" spans="1:13">
      <c r="A1458" s="21">
        <f t="shared" si="22"/>
        <v>1455</v>
      </c>
      <c r="B1458" s="11" t="s">
        <v>4650</v>
      </c>
      <c r="C1458" s="12" t="s">
        <v>4651</v>
      </c>
      <c r="D1458" s="13">
        <v>20</v>
      </c>
      <c r="E1458" s="13" t="s">
        <v>39</v>
      </c>
      <c r="F1458" s="13" t="s">
        <v>4639</v>
      </c>
      <c r="G1458" s="13" t="s">
        <v>9</v>
      </c>
      <c r="H1458" s="133" t="s">
        <v>4652</v>
      </c>
      <c r="I1458" s="14" t="s">
        <v>42</v>
      </c>
      <c r="J1458" s="21" t="s">
        <v>444</v>
      </c>
      <c r="K1458" s="21"/>
      <c r="L1458" s="11"/>
      <c r="M1458" s="12"/>
    </row>
    <row r="1459" ht="16" customHeight="1" spans="1:13">
      <c r="A1459" s="21">
        <f t="shared" si="22"/>
        <v>1456</v>
      </c>
      <c r="B1459" s="11" t="s">
        <v>4653</v>
      </c>
      <c r="C1459" s="12" t="s">
        <v>4654</v>
      </c>
      <c r="D1459" s="13">
        <v>20</v>
      </c>
      <c r="E1459" s="13" t="s">
        <v>39</v>
      </c>
      <c r="F1459" s="13" t="s">
        <v>4639</v>
      </c>
      <c r="G1459" s="13" t="s">
        <v>9</v>
      </c>
      <c r="H1459" s="133" t="s">
        <v>4655</v>
      </c>
      <c r="I1459" s="14" t="s">
        <v>42</v>
      </c>
      <c r="J1459" s="21" t="s">
        <v>1474</v>
      </c>
      <c r="K1459" s="21"/>
      <c r="L1459" s="11"/>
      <c r="M1459" s="12"/>
    </row>
    <row r="1460" ht="16" customHeight="1" spans="1:13">
      <c r="A1460" s="21">
        <f t="shared" si="22"/>
        <v>1457</v>
      </c>
      <c r="B1460" s="11" t="s">
        <v>4656</v>
      </c>
      <c r="C1460" s="12" t="s">
        <v>4657</v>
      </c>
      <c r="D1460" s="13">
        <v>20</v>
      </c>
      <c r="E1460" s="13" t="s">
        <v>39</v>
      </c>
      <c r="F1460" s="13" t="s">
        <v>4639</v>
      </c>
      <c r="G1460" s="13" t="s">
        <v>9</v>
      </c>
      <c r="H1460" s="133" t="s">
        <v>4658</v>
      </c>
      <c r="I1460" s="14" t="s">
        <v>42</v>
      </c>
      <c r="J1460" s="21" t="s">
        <v>198</v>
      </c>
      <c r="K1460" s="21"/>
      <c r="L1460" s="11"/>
      <c r="M1460" s="12"/>
    </row>
    <row r="1461" ht="16" customHeight="1" spans="1:13">
      <c r="A1461" s="21">
        <f t="shared" si="22"/>
        <v>1458</v>
      </c>
      <c r="B1461" s="11" t="s">
        <v>4659</v>
      </c>
      <c r="C1461" s="12" t="s">
        <v>4660</v>
      </c>
      <c r="D1461" s="13">
        <v>20</v>
      </c>
      <c r="E1461" s="13" t="s">
        <v>39</v>
      </c>
      <c r="F1461" s="13" t="s">
        <v>4639</v>
      </c>
      <c r="G1461" s="13" t="s">
        <v>9</v>
      </c>
      <c r="H1461" s="14" t="s">
        <v>4661</v>
      </c>
      <c r="I1461" s="14" t="s">
        <v>42</v>
      </c>
      <c r="J1461" s="21" t="s">
        <v>177</v>
      </c>
      <c r="K1461" s="21"/>
      <c r="L1461" s="11"/>
      <c r="M1461" s="12"/>
    </row>
    <row r="1462" ht="16" customHeight="1" spans="1:13">
      <c r="A1462" s="21">
        <f t="shared" si="22"/>
        <v>1459</v>
      </c>
      <c r="B1462" s="11" t="s">
        <v>4662</v>
      </c>
      <c r="C1462" s="12" t="s">
        <v>4663</v>
      </c>
      <c r="D1462" s="13">
        <v>20</v>
      </c>
      <c r="E1462" s="13" t="s">
        <v>39</v>
      </c>
      <c r="F1462" s="13" t="s">
        <v>4639</v>
      </c>
      <c r="G1462" s="13" t="s">
        <v>9</v>
      </c>
      <c r="H1462" s="133" t="s">
        <v>4664</v>
      </c>
      <c r="I1462" s="14" t="s">
        <v>42</v>
      </c>
      <c r="J1462" s="21" t="s">
        <v>177</v>
      </c>
      <c r="K1462" s="21"/>
      <c r="L1462" s="11"/>
      <c r="M1462" s="12"/>
    </row>
    <row r="1463" ht="16" customHeight="1" spans="1:13">
      <c r="A1463" s="21">
        <f t="shared" si="22"/>
        <v>1460</v>
      </c>
      <c r="B1463" s="11" t="s">
        <v>4665</v>
      </c>
      <c r="C1463" s="11" t="s">
        <v>4666</v>
      </c>
      <c r="D1463" s="13">
        <v>20</v>
      </c>
      <c r="E1463" s="13" t="s">
        <v>39</v>
      </c>
      <c r="F1463" s="13" t="s">
        <v>4639</v>
      </c>
      <c r="G1463" s="13" t="s">
        <v>9</v>
      </c>
      <c r="H1463" s="133" t="s">
        <v>4667</v>
      </c>
      <c r="I1463" s="14" t="s">
        <v>42</v>
      </c>
      <c r="J1463" s="21" t="s">
        <v>177</v>
      </c>
      <c r="K1463" s="21" t="s">
        <v>4668</v>
      </c>
      <c r="L1463" s="11" t="s">
        <v>4669</v>
      </c>
      <c r="M1463" s="12"/>
    </row>
    <row r="1464" ht="16" customHeight="1" spans="1:13">
      <c r="A1464" s="21">
        <f t="shared" si="22"/>
        <v>1461</v>
      </c>
      <c r="B1464" s="11" t="s">
        <v>4670</v>
      </c>
      <c r="C1464" s="12" t="s">
        <v>4671</v>
      </c>
      <c r="D1464" s="13">
        <v>20</v>
      </c>
      <c r="E1464" s="13" t="s">
        <v>39</v>
      </c>
      <c r="F1464" s="13" t="s">
        <v>4639</v>
      </c>
      <c r="G1464" s="13" t="s">
        <v>9</v>
      </c>
      <c r="H1464" s="133" t="s">
        <v>4672</v>
      </c>
      <c r="I1464" s="14" t="s">
        <v>42</v>
      </c>
      <c r="J1464" s="21" t="s">
        <v>177</v>
      </c>
      <c r="K1464" s="21"/>
      <c r="L1464" s="11"/>
      <c r="M1464" s="12"/>
    </row>
    <row r="1465" ht="16" customHeight="1" spans="1:13">
      <c r="A1465" s="21">
        <f t="shared" si="22"/>
        <v>1462</v>
      </c>
      <c r="B1465" s="11" t="s">
        <v>4673</v>
      </c>
      <c r="C1465" s="12" t="s">
        <v>4674</v>
      </c>
      <c r="D1465" s="13">
        <v>20</v>
      </c>
      <c r="E1465" s="13" t="s">
        <v>39</v>
      </c>
      <c r="F1465" s="13" t="s">
        <v>4639</v>
      </c>
      <c r="G1465" s="13" t="s">
        <v>9</v>
      </c>
      <c r="H1465" s="133" t="s">
        <v>4675</v>
      </c>
      <c r="I1465" s="14" t="s">
        <v>42</v>
      </c>
      <c r="J1465" s="21" t="s">
        <v>630</v>
      </c>
      <c r="K1465" s="21"/>
      <c r="L1465" s="11"/>
      <c r="M1465" s="12"/>
    </row>
    <row r="1466" ht="16" customHeight="1" spans="1:13">
      <c r="A1466" s="21">
        <f t="shared" si="22"/>
        <v>1463</v>
      </c>
      <c r="B1466" s="11" t="s">
        <v>4676</v>
      </c>
      <c r="C1466" s="12" t="s">
        <v>4677</v>
      </c>
      <c r="D1466" s="13">
        <v>20</v>
      </c>
      <c r="E1466" s="13" t="s">
        <v>39</v>
      </c>
      <c r="F1466" s="13" t="s">
        <v>4639</v>
      </c>
      <c r="G1466" s="13" t="s">
        <v>9</v>
      </c>
      <c r="H1466" s="133" t="s">
        <v>4678</v>
      </c>
      <c r="I1466" s="14" t="s">
        <v>42</v>
      </c>
      <c r="J1466" s="21" t="s">
        <v>988</v>
      </c>
      <c r="K1466" s="21"/>
      <c r="L1466" s="11"/>
      <c r="M1466" s="12"/>
    </row>
    <row r="1467" ht="16" customHeight="1" spans="1:13">
      <c r="A1467" s="21">
        <f t="shared" si="22"/>
        <v>1464</v>
      </c>
      <c r="B1467" s="11" t="s">
        <v>4679</v>
      </c>
      <c r="C1467" s="12" t="s">
        <v>4680</v>
      </c>
      <c r="D1467" s="13">
        <v>20</v>
      </c>
      <c r="E1467" s="13" t="s">
        <v>39</v>
      </c>
      <c r="F1467" s="13" t="s">
        <v>4639</v>
      </c>
      <c r="G1467" s="13" t="s">
        <v>9</v>
      </c>
      <c r="H1467" s="133" t="s">
        <v>4681</v>
      </c>
      <c r="I1467" s="14" t="s">
        <v>42</v>
      </c>
      <c r="J1467" s="21" t="s">
        <v>988</v>
      </c>
      <c r="K1467" s="21"/>
      <c r="L1467" s="11"/>
      <c r="M1467" s="12"/>
    </row>
    <row r="1468" ht="16" customHeight="1" spans="1:13">
      <c r="A1468" s="21">
        <f t="shared" si="22"/>
        <v>1465</v>
      </c>
      <c r="B1468" s="11" t="s">
        <v>4682</v>
      </c>
      <c r="C1468" s="12" t="s">
        <v>4683</v>
      </c>
      <c r="D1468" s="13">
        <v>20</v>
      </c>
      <c r="E1468" s="13" t="s">
        <v>39</v>
      </c>
      <c r="F1468" s="13" t="s">
        <v>4684</v>
      </c>
      <c r="G1468" s="13" t="s">
        <v>9</v>
      </c>
      <c r="H1468" s="133" t="s">
        <v>4685</v>
      </c>
      <c r="I1468" s="14" t="s">
        <v>42</v>
      </c>
      <c r="J1468" s="21" t="s">
        <v>359</v>
      </c>
      <c r="K1468" s="21"/>
      <c r="L1468" s="11"/>
      <c r="M1468" s="12"/>
    </row>
    <row r="1469" ht="16" customHeight="1" spans="1:13">
      <c r="A1469" s="21">
        <f t="shared" si="22"/>
        <v>1466</v>
      </c>
      <c r="B1469" s="11" t="s">
        <v>4686</v>
      </c>
      <c r="C1469" s="12" t="s">
        <v>4687</v>
      </c>
      <c r="D1469" s="13">
        <v>20</v>
      </c>
      <c r="E1469" s="13" t="s">
        <v>39</v>
      </c>
      <c r="F1469" s="13" t="s">
        <v>4684</v>
      </c>
      <c r="G1469" s="13" t="s">
        <v>9</v>
      </c>
      <c r="H1469" s="133" t="s">
        <v>4688</v>
      </c>
      <c r="I1469" s="14" t="s">
        <v>42</v>
      </c>
      <c r="J1469" s="21" t="s">
        <v>136</v>
      </c>
      <c r="K1469" s="21"/>
      <c r="L1469" s="11"/>
      <c r="M1469" s="12"/>
    </row>
    <row r="1470" ht="16" customHeight="1" spans="1:13">
      <c r="A1470" s="21">
        <f t="shared" si="22"/>
        <v>1467</v>
      </c>
      <c r="B1470" s="11" t="s">
        <v>4689</v>
      </c>
      <c r="C1470" s="12" t="s">
        <v>4690</v>
      </c>
      <c r="D1470" s="13">
        <v>20</v>
      </c>
      <c r="E1470" s="13" t="s">
        <v>39</v>
      </c>
      <c r="F1470" s="13" t="s">
        <v>4684</v>
      </c>
      <c r="G1470" s="13" t="s">
        <v>9</v>
      </c>
      <c r="H1470" s="133" t="s">
        <v>4691</v>
      </c>
      <c r="I1470" s="14" t="s">
        <v>42</v>
      </c>
      <c r="J1470" s="21" t="s">
        <v>198</v>
      </c>
      <c r="K1470" s="21"/>
      <c r="L1470" s="11"/>
      <c r="M1470" s="12"/>
    </row>
    <row r="1471" ht="16" customHeight="1" spans="1:13">
      <c r="A1471" s="21">
        <f t="shared" si="22"/>
        <v>1468</v>
      </c>
      <c r="B1471" s="11" t="s">
        <v>4692</v>
      </c>
      <c r="C1471" s="12" t="s">
        <v>4693</v>
      </c>
      <c r="D1471" s="13">
        <v>20</v>
      </c>
      <c r="E1471" s="13" t="s">
        <v>39</v>
      </c>
      <c r="F1471" s="13" t="s">
        <v>4684</v>
      </c>
      <c r="G1471" s="13" t="s">
        <v>9</v>
      </c>
      <c r="H1471" s="133" t="s">
        <v>4694</v>
      </c>
      <c r="I1471" s="14" t="s">
        <v>42</v>
      </c>
      <c r="J1471" s="21" t="s">
        <v>560</v>
      </c>
      <c r="K1471" s="21"/>
      <c r="L1471" s="11"/>
      <c r="M1471" s="12"/>
    </row>
    <row r="1472" ht="16" customHeight="1" spans="1:13">
      <c r="A1472" s="21">
        <f t="shared" si="22"/>
        <v>1469</v>
      </c>
      <c r="B1472" s="11" t="s">
        <v>4695</v>
      </c>
      <c r="C1472" s="12" t="s">
        <v>4696</v>
      </c>
      <c r="D1472" s="13">
        <v>20</v>
      </c>
      <c r="E1472" s="13" t="s">
        <v>39</v>
      </c>
      <c r="F1472" s="13" t="s">
        <v>4684</v>
      </c>
      <c r="G1472" s="13" t="s">
        <v>9</v>
      </c>
      <c r="H1472" s="133" t="s">
        <v>4697</v>
      </c>
      <c r="I1472" s="14" t="s">
        <v>42</v>
      </c>
      <c r="J1472" s="21" t="s">
        <v>560</v>
      </c>
      <c r="K1472" s="21"/>
      <c r="L1472" s="11"/>
      <c r="M1472" s="12"/>
    </row>
    <row r="1473" ht="16" customHeight="1" spans="1:13">
      <c r="A1473" s="21">
        <f t="shared" si="22"/>
        <v>1470</v>
      </c>
      <c r="B1473" s="11" t="s">
        <v>4698</v>
      </c>
      <c r="C1473" s="12" t="s">
        <v>4699</v>
      </c>
      <c r="D1473" s="13">
        <v>20</v>
      </c>
      <c r="E1473" s="13" t="s">
        <v>39</v>
      </c>
      <c r="F1473" s="13" t="s">
        <v>4684</v>
      </c>
      <c r="G1473" s="13" t="s">
        <v>9</v>
      </c>
      <c r="H1473" s="133" t="s">
        <v>4700</v>
      </c>
      <c r="I1473" s="14" t="s">
        <v>42</v>
      </c>
      <c r="J1473" s="21" t="s">
        <v>1474</v>
      </c>
      <c r="K1473" s="21"/>
      <c r="L1473" s="11"/>
      <c r="M1473" s="12"/>
    </row>
    <row r="1474" ht="16" customHeight="1" spans="1:13">
      <c r="A1474" s="21">
        <f t="shared" si="22"/>
        <v>1471</v>
      </c>
      <c r="B1474" s="11" t="s">
        <v>4701</v>
      </c>
      <c r="C1474" s="12" t="s">
        <v>4702</v>
      </c>
      <c r="D1474" s="13">
        <v>20</v>
      </c>
      <c r="E1474" s="13" t="s">
        <v>39</v>
      </c>
      <c r="F1474" s="13" t="s">
        <v>4684</v>
      </c>
      <c r="G1474" s="13" t="s">
        <v>9</v>
      </c>
      <c r="H1474" s="133" t="s">
        <v>4703</v>
      </c>
      <c r="I1474" s="14" t="s">
        <v>42</v>
      </c>
      <c r="J1474" s="21" t="s">
        <v>1474</v>
      </c>
      <c r="K1474" s="21"/>
      <c r="L1474" s="11"/>
      <c r="M1474" s="12"/>
    </row>
    <row r="1475" ht="16" customHeight="1" spans="1:13">
      <c r="A1475" s="21">
        <f t="shared" si="22"/>
        <v>1472</v>
      </c>
      <c r="B1475" s="11" t="s">
        <v>4704</v>
      </c>
      <c r="C1475" s="12" t="s">
        <v>4705</v>
      </c>
      <c r="D1475" s="13">
        <v>20</v>
      </c>
      <c r="E1475" s="13" t="s">
        <v>39</v>
      </c>
      <c r="F1475" s="13" t="s">
        <v>4684</v>
      </c>
      <c r="G1475" s="13" t="s">
        <v>9</v>
      </c>
      <c r="H1475" s="133" t="s">
        <v>4706</v>
      </c>
      <c r="I1475" s="14" t="s">
        <v>42</v>
      </c>
      <c r="J1475" s="21" t="s">
        <v>1474</v>
      </c>
      <c r="K1475" s="21"/>
      <c r="L1475" s="11"/>
      <c r="M1475" s="12"/>
    </row>
    <row r="1476" ht="16" customHeight="1" spans="1:13">
      <c r="A1476" s="21">
        <f t="shared" si="22"/>
        <v>1473</v>
      </c>
      <c r="B1476" s="11" t="s">
        <v>4707</v>
      </c>
      <c r="C1476" s="12" t="s">
        <v>4708</v>
      </c>
      <c r="D1476" s="13">
        <v>20</v>
      </c>
      <c r="E1476" s="13" t="s">
        <v>39</v>
      </c>
      <c r="F1476" s="13" t="s">
        <v>4684</v>
      </c>
      <c r="G1476" s="13" t="s">
        <v>9</v>
      </c>
      <c r="H1476" s="133" t="s">
        <v>4709</v>
      </c>
      <c r="I1476" s="14" t="s">
        <v>42</v>
      </c>
      <c r="J1476" s="21" t="s">
        <v>1474</v>
      </c>
      <c r="K1476" s="21"/>
      <c r="L1476" s="11"/>
      <c r="M1476" s="12"/>
    </row>
    <row r="1477" ht="16" customHeight="1" spans="1:13">
      <c r="A1477" s="21">
        <f t="shared" ref="A1477:A1540" si="23">ROW(A1474)</f>
        <v>1474</v>
      </c>
      <c r="B1477" s="11" t="s">
        <v>4710</v>
      </c>
      <c r="C1477" s="12" t="s">
        <v>4711</v>
      </c>
      <c r="D1477" s="13">
        <v>20</v>
      </c>
      <c r="E1477" s="13" t="s">
        <v>39</v>
      </c>
      <c r="F1477" s="13" t="s">
        <v>4684</v>
      </c>
      <c r="G1477" s="13" t="s">
        <v>9</v>
      </c>
      <c r="H1477" s="133" t="s">
        <v>4712</v>
      </c>
      <c r="I1477" s="14" t="s">
        <v>42</v>
      </c>
      <c r="J1477" s="21" t="s">
        <v>630</v>
      </c>
      <c r="K1477" s="21"/>
      <c r="L1477" s="11"/>
      <c r="M1477" s="12"/>
    </row>
    <row r="1478" ht="16" customHeight="1" spans="1:13">
      <c r="A1478" s="21">
        <f t="shared" si="23"/>
        <v>1475</v>
      </c>
      <c r="B1478" s="11" t="s">
        <v>4713</v>
      </c>
      <c r="C1478" s="12" t="s">
        <v>4714</v>
      </c>
      <c r="D1478" s="13">
        <v>20</v>
      </c>
      <c r="E1478" s="13" t="s">
        <v>39</v>
      </c>
      <c r="F1478" s="13" t="s">
        <v>4684</v>
      </c>
      <c r="G1478" s="13" t="s">
        <v>9</v>
      </c>
      <c r="H1478" s="133" t="s">
        <v>4715</v>
      </c>
      <c r="I1478" s="14" t="s">
        <v>42</v>
      </c>
      <c r="J1478" s="21" t="s">
        <v>924</v>
      </c>
      <c r="K1478" s="21"/>
      <c r="L1478" s="11"/>
      <c r="M1478" s="12"/>
    </row>
    <row r="1479" ht="16" customHeight="1" spans="1:13">
      <c r="A1479" s="21">
        <f t="shared" si="23"/>
        <v>1476</v>
      </c>
      <c r="B1479" s="11" t="s">
        <v>4716</v>
      </c>
      <c r="C1479" s="12" t="s">
        <v>4717</v>
      </c>
      <c r="D1479" s="13">
        <v>20</v>
      </c>
      <c r="E1479" s="13" t="s">
        <v>39</v>
      </c>
      <c r="F1479" s="13" t="s">
        <v>4684</v>
      </c>
      <c r="G1479" s="13" t="s">
        <v>9</v>
      </c>
      <c r="H1479" s="133" t="s">
        <v>4718</v>
      </c>
      <c r="I1479" s="14" t="s">
        <v>42</v>
      </c>
      <c r="J1479" s="21" t="s">
        <v>198</v>
      </c>
      <c r="K1479" s="21"/>
      <c r="L1479" s="11"/>
      <c r="M1479" s="12"/>
    </row>
    <row r="1480" ht="16" customHeight="1" spans="1:13">
      <c r="A1480" s="21">
        <f t="shared" si="23"/>
        <v>1477</v>
      </c>
      <c r="B1480" s="11" t="s">
        <v>4719</v>
      </c>
      <c r="C1480" s="12" t="s">
        <v>4720</v>
      </c>
      <c r="D1480" s="13">
        <v>20</v>
      </c>
      <c r="E1480" s="13" t="s">
        <v>39</v>
      </c>
      <c r="F1480" s="13" t="s">
        <v>4684</v>
      </c>
      <c r="G1480" s="13" t="s">
        <v>9</v>
      </c>
      <c r="H1480" s="133" t="s">
        <v>4721</v>
      </c>
      <c r="I1480" s="14" t="s">
        <v>42</v>
      </c>
      <c r="J1480" s="21" t="s">
        <v>630</v>
      </c>
      <c r="K1480" s="21"/>
      <c r="L1480" s="11"/>
      <c r="M1480" s="12"/>
    </row>
    <row r="1481" ht="16" customHeight="1" spans="1:13">
      <c r="A1481" s="21">
        <f t="shared" si="23"/>
        <v>1478</v>
      </c>
      <c r="B1481" s="11" t="s">
        <v>4722</v>
      </c>
      <c r="C1481" s="12" t="s">
        <v>4723</v>
      </c>
      <c r="D1481" s="13">
        <v>20</v>
      </c>
      <c r="E1481" s="13" t="s">
        <v>39</v>
      </c>
      <c r="F1481" s="13" t="s">
        <v>4684</v>
      </c>
      <c r="G1481" s="13" t="s">
        <v>9</v>
      </c>
      <c r="H1481" s="133" t="s">
        <v>4724</v>
      </c>
      <c r="I1481" s="14" t="s">
        <v>42</v>
      </c>
      <c r="J1481" s="21" t="s">
        <v>359</v>
      </c>
      <c r="K1481" s="21"/>
      <c r="L1481" s="11"/>
      <c r="M1481" s="12"/>
    </row>
    <row r="1482" ht="16" customHeight="1" spans="1:13">
      <c r="A1482" s="21">
        <f t="shared" si="23"/>
        <v>1479</v>
      </c>
      <c r="B1482" s="11" t="s">
        <v>4725</v>
      </c>
      <c r="C1482" s="12" t="s">
        <v>4726</v>
      </c>
      <c r="D1482" s="13">
        <v>20</v>
      </c>
      <c r="E1482" s="13" t="s">
        <v>39</v>
      </c>
      <c r="F1482" s="13" t="s">
        <v>4684</v>
      </c>
      <c r="G1482" s="13" t="s">
        <v>9</v>
      </c>
      <c r="H1482" s="133" t="s">
        <v>4727</v>
      </c>
      <c r="I1482" s="14" t="s">
        <v>42</v>
      </c>
      <c r="J1482" s="21" t="s">
        <v>359</v>
      </c>
      <c r="K1482" s="21"/>
      <c r="L1482" s="11"/>
      <c r="M1482" s="12"/>
    </row>
    <row r="1483" ht="16" customHeight="1" spans="1:13">
      <c r="A1483" s="21">
        <f t="shared" si="23"/>
        <v>1480</v>
      </c>
      <c r="B1483" s="11" t="s">
        <v>4728</v>
      </c>
      <c r="C1483" s="12" t="s">
        <v>4729</v>
      </c>
      <c r="D1483" s="13">
        <v>20</v>
      </c>
      <c r="E1483" s="13" t="s">
        <v>39</v>
      </c>
      <c r="F1483" s="13" t="s">
        <v>4730</v>
      </c>
      <c r="G1483" s="13" t="s">
        <v>9</v>
      </c>
      <c r="H1483" s="133" t="s">
        <v>4731</v>
      </c>
      <c r="I1483" s="14" t="s">
        <v>42</v>
      </c>
      <c r="J1483" s="21" t="s">
        <v>560</v>
      </c>
      <c r="K1483" s="21"/>
      <c r="L1483" s="11"/>
      <c r="M1483" s="12"/>
    </row>
    <row r="1484" ht="16" customHeight="1" spans="1:13">
      <c r="A1484" s="21">
        <f t="shared" si="23"/>
        <v>1481</v>
      </c>
      <c r="B1484" s="11" t="s">
        <v>4732</v>
      </c>
      <c r="C1484" s="135" t="s">
        <v>4733</v>
      </c>
      <c r="D1484" s="13">
        <v>20</v>
      </c>
      <c r="E1484" s="13" t="s">
        <v>39</v>
      </c>
      <c r="F1484" s="13" t="s">
        <v>4730</v>
      </c>
      <c r="G1484" s="13" t="s">
        <v>9</v>
      </c>
      <c r="H1484" s="14" t="s">
        <v>4734</v>
      </c>
      <c r="I1484" s="14" t="s">
        <v>42</v>
      </c>
      <c r="J1484" s="21" t="s">
        <v>924</v>
      </c>
      <c r="K1484" s="21"/>
      <c r="L1484" s="11"/>
      <c r="M1484" s="12"/>
    </row>
    <row r="1485" ht="16" customHeight="1" spans="1:13">
      <c r="A1485" s="21">
        <f t="shared" si="23"/>
        <v>1482</v>
      </c>
      <c r="B1485" s="11" t="s">
        <v>4735</v>
      </c>
      <c r="C1485" s="12" t="s">
        <v>4736</v>
      </c>
      <c r="D1485" s="13">
        <v>20</v>
      </c>
      <c r="E1485" s="13" t="s">
        <v>39</v>
      </c>
      <c r="F1485" s="13" t="s">
        <v>4730</v>
      </c>
      <c r="G1485" s="13" t="s">
        <v>9</v>
      </c>
      <c r="H1485" s="133" t="s">
        <v>4737</v>
      </c>
      <c r="I1485" s="14" t="s">
        <v>42</v>
      </c>
      <c r="J1485" s="21" t="s">
        <v>560</v>
      </c>
      <c r="K1485" s="21"/>
      <c r="L1485" s="11"/>
      <c r="M1485" s="12"/>
    </row>
    <row r="1486" ht="16" customHeight="1" spans="1:13">
      <c r="A1486" s="21">
        <f t="shared" si="23"/>
        <v>1483</v>
      </c>
      <c r="B1486" s="11" t="s">
        <v>4738</v>
      </c>
      <c r="C1486" s="12" t="s">
        <v>4739</v>
      </c>
      <c r="D1486" s="13">
        <v>20</v>
      </c>
      <c r="E1486" s="13" t="s">
        <v>39</v>
      </c>
      <c r="F1486" s="13" t="s">
        <v>4730</v>
      </c>
      <c r="G1486" s="13" t="s">
        <v>9</v>
      </c>
      <c r="H1486" s="133" t="s">
        <v>4740</v>
      </c>
      <c r="I1486" s="14" t="s">
        <v>42</v>
      </c>
      <c r="J1486" s="21" t="s">
        <v>630</v>
      </c>
      <c r="K1486" s="21"/>
      <c r="L1486" s="11"/>
      <c r="M1486" s="12"/>
    </row>
    <row r="1487" ht="16" customHeight="1" spans="1:13">
      <c r="A1487" s="21">
        <f t="shared" si="23"/>
        <v>1484</v>
      </c>
      <c r="B1487" s="11" t="s">
        <v>4741</v>
      </c>
      <c r="C1487" s="12" t="s">
        <v>4742</v>
      </c>
      <c r="D1487" s="13">
        <v>20</v>
      </c>
      <c r="E1487" s="13" t="s">
        <v>39</v>
      </c>
      <c r="F1487" s="13" t="s">
        <v>4730</v>
      </c>
      <c r="G1487" s="13" t="s">
        <v>9</v>
      </c>
      <c r="H1487" s="133" t="s">
        <v>4743</v>
      </c>
      <c r="I1487" s="14" t="s">
        <v>42</v>
      </c>
      <c r="J1487" s="21" t="s">
        <v>198</v>
      </c>
      <c r="K1487" s="21"/>
      <c r="L1487" s="11"/>
      <c r="M1487" s="12"/>
    </row>
    <row r="1488" ht="16" customHeight="1" spans="1:13">
      <c r="A1488" s="21">
        <f t="shared" si="23"/>
        <v>1485</v>
      </c>
      <c r="B1488" s="11" t="s">
        <v>4744</v>
      </c>
      <c r="C1488" s="11" t="s">
        <v>4745</v>
      </c>
      <c r="D1488" s="13">
        <v>20</v>
      </c>
      <c r="E1488" s="13" t="s">
        <v>39</v>
      </c>
      <c r="F1488" s="13" t="s">
        <v>4730</v>
      </c>
      <c r="G1488" s="13" t="s">
        <v>9</v>
      </c>
      <c r="H1488" s="133" t="s">
        <v>4746</v>
      </c>
      <c r="I1488" s="14" t="s">
        <v>42</v>
      </c>
      <c r="J1488" s="21" t="s">
        <v>43</v>
      </c>
      <c r="K1488" s="21"/>
      <c r="L1488" s="11"/>
      <c r="M1488" s="12"/>
    </row>
    <row r="1489" ht="16" customHeight="1" spans="1:13">
      <c r="A1489" s="21">
        <f t="shared" si="23"/>
        <v>1486</v>
      </c>
      <c r="B1489" s="11" t="s">
        <v>4747</v>
      </c>
      <c r="C1489" s="12" t="s">
        <v>4748</v>
      </c>
      <c r="D1489" s="13">
        <v>20</v>
      </c>
      <c r="E1489" s="13" t="s">
        <v>39</v>
      </c>
      <c r="F1489" s="13" t="s">
        <v>4730</v>
      </c>
      <c r="G1489" s="13" t="s">
        <v>9</v>
      </c>
      <c r="H1489" s="133" t="s">
        <v>4749</v>
      </c>
      <c r="I1489" s="14" t="s">
        <v>42</v>
      </c>
      <c r="J1489" s="21" t="s">
        <v>359</v>
      </c>
      <c r="K1489" s="21"/>
      <c r="L1489" s="11"/>
      <c r="M1489" s="12"/>
    </row>
    <row r="1490" ht="16" customHeight="1" spans="1:13">
      <c r="A1490" s="21">
        <f t="shared" si="23"/>
        <v>1487</v>
      </c>
      <c r="B1490" s="11" t="s">
        <v>4750</v>
      </c>
      <c r="C1490" s="135" t="s">
        <v>4751</v>
      </c>
      <c r="D1490" s="13">
        <v>20</v>
      </c>
      <c r="E1490" s="13" t="s">
        <v>39</v>
      </c>
      <c r="F1490" s="13" t="s">
        <v>4730</v>
      </c>
      <c r="G1490" s="13" t="s">
        <v>9</v>
      </c>
      <c r="H1490" s="133" t="s">
        <v>4752</v>
      </c>
      <c r="I1490" s="14" t="s">
        <v>42</v>
      </c>
      <c r="J1490" s="21" t="s">
        <v>359</v>
      </c>
      <c r="K1490" s="21"/>
      <c r="L1490" s="11"/>
      <c r="M1490" s="12"/>
    </row>
    <row r="1491" ht="16" customHeight="1" spans="1:13">
      <c r="A1491" s="21">
        <f t="shared" si="23"/>
        <v>1488</v>
      </c>
      <c r="B1491" s="11" t="s">
        <v>4753</v>
      </c>
      <c r="C1491" s="12" t="s">
        <v>4754</v>
      </c>
      <c r="D1491" s="13">
        <v>20</v>
      </c>
      <c r="E1491" s="13" t="s">
        <v>39</v>
      </c>
      <c r="F1491" s="13" t="s">
        <v>4730</v>
      </c>
      <c r="G1491" s="13" t="s">
        <v>9</v>
      </c>
      <c r="H1491" s="133" t="s">
        <v>4755</v>
      </c>
      <c r="I1491" s="14" t="s">
        <v>42</v>
      </c>
      <c r="J1491" s="21" t="s">
        <v>359</v>
      </c>
      <c r="K1491" s="21"/>
      <c r="L1491" s="11"/>
      <c r="M1491" s="12"/>
    </row>
    <row r="1492" ht="16" customHeight="1" spans="1:13">
      <c r="A1492" s="21">
        <f t="shared" si="23"/>
        <v>1489</v>
      </c>
      <c r="B1492" s="11" t="s">
        <v>4756</v>
      </c>
      <c r="C1492" s="12" t="s">
        <v>4757</v>
      </c>
      <c r="D1492" s="13">
        <v>20</v>
      </c>
      <c r="E1492" s="13" t="s">
        <v>39</v>
      </c>
      <c r="F1492" s="13" t="s">
        <v>4730</v>
      </c>
      <c r="G1492" s="13" t="s">
        <v>9</v>
      </c>
      <c r="H1492" s="133" t="s">
        <v>4758</v>
      </c>
      <c r="I1492" s="14" t="s">
        <v>42</v>
      </c>
      <c r="J1492" s="21" t="s">
        <v>988</v>
      </c>
      <c r="K1492" s="21"/>
      <c r="L1492" s="11"/>
      <c r="M1492" s="12"/>
    </row>
    <row r="1493" ht="16" customHeight="1" spans="1:13">
      <c r="A1493" s="21">
        <f t="shared" si="23"/>
        <v>1490</v>
      </c>
      <c r="B1493" s="11" t="s">
        <v>4759</v>
      </c>
      <c r="C1493" s="12" t="s">
        <v>4760</v>
      </c>
      <c r="D1493" s="13">
        <v>20</v>
      </c>
      <c r="E1493" s="13" t="s">
        <v>39</v>
      </c>
      <c r="F1493" s="13" t="s">
        <v>4730</v>
      </c>
      <c r="G1493" s="13" t="s">
        <v>9</v>
      </c>
      <c r="H1493" s="133" t="s">
        <v>4761</v>
      </c>
      <c r="I1493" s="14" t="s">
        <v>42</v>
      </c>
      <c r="J1493" s="21" t="s">
        <v>1474</v>
      </c>
      <c r="K1493" s="21"/>
      <c r="L1493" s="11"/>
      <c r="M1493" s="12"/>
    </row>
    <row r="1494" ht="16" customHeight="1" spans="1:13">
      <c r="A1494" s="21">
        <f t="shared" si="23"/>
        <v>1491</v>
      </c>
      <c r="B1494" s="11" t="s">
        <v>4762</v>
      </c>
      <c r="C1494" s="12" t="s">
        <v>4763</v>
      </c>
      <c r="D1494" s="13">
        <v>20</v>
      </c>
      <c r="E1494" s="13" t="s">
        <v>39</v>
      </c>
      <c r="F1494" s="13" t="s">
        <v>4730</v>
      </c>
      <c r="G1494" s="13" t="s">
        <v>9</v>
      </c>
      <c r="H1494" s="133" t="s">
        <v>4764</v>
      </c>
      <c r="I1494" s="14" t="s">
        <v>42</v>
      </c>
      <c r="J1494" s="21" t="s">
        <v>1474</v>
      </c>
      <c r="K1494" s="21"/>
      <c r="L1494" s="11"/>
      <c r="M1494" s="12"/>
    </row>
    <row r="1495" ht="16" customHeight="1" spans="1:13">
      <c r="A1495" s="21">
        <f t="shared" si="23"/>
        <v>1492</v>
      </c>
      <c r="B1495" s="11" t="s">
        <v>4765</v>
      </c>
      <c r="C1495" s="12" t="s">
        <v>4766</v>
      </c>
      <c r="D1495" s="13">
        <v>20</v>
      </c>
      <c r="E1495" s="13" t="s">
        <v>39</v>
      </c>
      <c r="F1495" s="13" t="s">
        <v>4730</v>
      </c>
      <c r="G1495" s="13" t="s">
        <v>9</v>
      </c>
      <c r="H1495" s="133" t="s">
        <v>4767</v>
      </c>
      <c r="I1495" s="14" t="s">
        <v>42</v>
      </c>
      <c r="J1495" s="21" t="s">
        <v>1474</v>
      </c>
      <c r="K1495" s="21"/>
      <c r="L1495" s="11"/>
      <c r="M1495" s="12"/>
    </row>
    <row r="1496" ht="16" customHeight="1" spans="1:13">
      <c r="A1496" s="21">
        <f t="shared" si="23"/>
        <v>1493</v>
      </c>
      <c r="B1496" s="11" t="s">
        <v>4768</v>
      </c>
      <c r="C1496" s="12" t="s">
        <v>4769</v>
      </c>
      <c r="D1496" s="13">
        <v>20</v>
      </c>
      <c r="E1496" s="13" t="s">
        <v>39</v>
      </c>
      <c r="F1496" s="13" t="s">
        <v>4730</v>
      </c>
      <c r="G1496" s="13" t="s">
        <v>9</v>
      </c>
      <c r="H1496" s="133" t="s">
        <v>4770</v>
      </c>
      <c r="I1496" s="14" t="s">
        <v>42</v>
      </c>
      <c r="J1496" s="21" t="s">
        <v>924</v>
      </c>
      <c r="K1496" s="21"/>
      <c r="L1496" s="11"/>
      <c r="M1496" s="12"/>
    </row>
    <row r="1497" ht="16" customHeight="1" spans="1:13">
      <c r="A1497" s="21">
        <f t="shared" si="23"/>
        <v>1494</v>
      </c>
      <c r="B1497" s="11" t="s">
        <v>4771</v>
      </c>
      <c r="C1497" s="12" t="s">
        <v>4772</v>
      </c>
      <c r="D1497" s="13">
        <v>20</v>
      </c>
      <c r="E1497" s="13" t="s">
        <v>39</v>
      </c>
      <c r="F1497" s="13" t="s">
        <v>4730</v>
      </c>
      <c r="G1497" s="13" t="s">
        <v>9</v>
      </c>
      <c r="H1497" s="133" t="s">
        <v>4773</v>
      </c>
      <c r="I1497" s="14" t="s">
        <v>42</v>
      </c>
      <c r="J1497" s="21" t="s">
        <v>560</v>
      </c>
      <c r="K1497" s="21"/>
      <c r="L1497" s="11"/>
      <c r="M1497" s="12"/>
    </row>
    <row r="1498" ht="16" customHeight="1" spans="1:13">
      <c r="A1498" s="21">
        <f t="shared" si="23"/>
        <v>1495</v>
      </c>
      <c r="B1498" s="11" t="s">
        <v>4774</v>
      </c>
      <c r="C1498" s="12" t="s">
        <v>4775</v>
      </c>
      <c r="D1498" s="13">
        <v>20</v>
      </c>
      <c r="E1498" s="13" t="s">
        <v>39</v>
      </c>
      <c r="F1498" s="13" t="s">
        <v>4730</v>
      </c>
      <c r="G1498" s="13" t="s">
        <v>9</v>
      </c>
      <c r="H1498" s="133" t="s">
        <v>4776</v>
      </c>
      <c r="I1498" s="14" t="s">
        <v>42</v>
      </c>
      <c r="J1498" s="21" t="s">
        <v>136</v>
      </c>
      <c r="K1498" s="21"/>
      <c r="L1498" s="11"/>
      <c r="M1498" s="12"/>
    </row>
    <row r="1499" ht="16" customHeight="1" spans="1:13">
      <c r="A1499" s="21">
        <f t="shared" si="23"/>
        <v>1496</v>
      </c>
      <c r="B1499" s="11" t="s">
        <v>4777</v>
      </c>
      <c r="C1499" s="12" t="s">
        <v>4778</v>
      </c>
      <c r="D1499" s="13">
        <v>20</v>
      </c>
      <c r="E1499" s="13" t="s">
        <v>39</v>
      </c>
      <c r="F1499" s="13" t="s">
        <v>4779</v>
      </c>
      <c r="G1499" s="13" t="s">
        <v>9</v>
      </c>
      <c r="H1499" s="133" t="s">
        <v>4780</v>
      </c>
      <c r="I1499" s="14" t="s">
        <v>42</v>
      </c>
      <c r="J1499" s="21" t="s">
        <v>198</v>
      </c>
      <c r="K1499" s="21"/>
      <c r="L1499" s="11"/>
      <c r="M1499" s="12"/>
    </row>
    <row r="1500" ht="16" customHeight="1" spans="1:13">
      <c r="A1500" s="21">
        <f t="shared" si="23"/>
        <v>1497</v>
      </c>
      <c r="B1500" s="11" t="s">
        <v>4781</v>
      </c>
      <c r="C1500" s="135" t="s">
        <v>4782</v>
      </c>
      <c r="D1500" s="13">
        <v>20</v>
      </c>
      <c r="E1500" s="13" t="s">
        <v>39</v>
      </c>
      <c r="F1500" s="13" t="s">
        <v>4779</v>
      </c>
      <c r="G1500" s="13" t="s">
        <v>9</v>
      </c>
      <c r="H1500" s="14" t="s">
        <v>4783</v>
      </c>
      <c r="I1500" s="14" t="s">
        <v>42</v>
      </c>
      <c r="J1500" s="21" t="s">
        <v>1474</v>
      </c>
      <c r="K1500" s="21"/>
      <c r="L1500" s="11"/>
      <c r="M1500" s="12"/>
    </row>
    <row r="1501" ht="16" customHeight="1" spans="1:13">
      <c r="A1501" s="21">
        <f t="shared" si="23"/>
        <v>1498</v>
      </c>
      <c r="B1501" s="11" t="s">
        <v>4784</v>
      </c>
      <c r="C1501" s="12" t="s">
        <v>4785</v>
      </c>
      <c r="D1501" s="13">
        <v>20</v>
      </c>
      <c r="E1501" s="13" t="s">
        <v>39</v>
      </c>
      <c r="F1501" s="13" t="s">
        <v>4779</v>
      </c>
      <c r="G1501" s="13" t="s">
        <v>9</v>
      </c>
      <c r="H1501" s="133" t="s">
        <v>4786</v>
      </c>
      <c r="I1501" s="14" t="s">
        <v>42</v>
      </c>
      <c r="J1501" s="21" t="s">
        <v>1474</v>
      </c>
      <c r="K1501" s="21"/>
      <c r="L1501" s="11"/>
      <c r="M1501" s="12"/>
    </row>
    <row r="1502" ht="16" customHeight="1" spans="1:13">
      <c r="A1502" s="21">
        <f t="shared" si="23"/>
        <v>1499</v>
      </c>
      <c r="B1502" s="11" t="s">
        <v>4787</v>
      </c>
      <c r="C1502" s="12" t="s">
        <v>4788</v>
      </c>
      <c r="D1502" s="13">
        <v>20</v>
      </c>
      <c r="E1502" s="13" t="s">
        <v>39</v>
      </c>
      <c r="F1502" s="13" t="s">
        <v>4779</v>
      </c>
      <c r="G1502" s="13" t="s">
        <v>9</v>
      </c>
      <c r="H1502" s="133" t="s">
        <v>4789</v>
      </c>
      <c r="I1502" s="14" t="s">
        <v>42</v>
      </c>
      <c r="J1502" s="21" t="s">
        <v>1474</v>
      </c>
      <c r="K1502" s="21"/>
      <c r="L1502" s="11"/>
      <c r="M1502" s="12"/>
    </row>
    <row r="1503" ht="16" customHeight="1" spans="1:13">
      <c r="A1503" s="21">
        <f t="shared" si="23"/>
        <v>1500</v>
      </c>
      <c r="B1503" s="11" t="s">
        <v>4790</v>
      </c>
      <c r="C1503" s="12" t="s">
        <v>4791</v>
      </c>
      <c r="D1503" s="13">
        <v>20</v>
      </c>
      <c r="E1503" s="13" t="s">
        <v>39</v>
      </c>
      <c r="F1503" s="13" t="s">
        <v>4779</v>
      </c>
      <c r="G1503" s="13" t="s">
        <v>9</v>
      </c>
      <c r="H1503" s="133" t="s">
        <v>4792</v>
      </c>
      <c r="I1503" s="14" t="s">
        <v>42</v>
      </c>
      <c r="J1503" s="21" t="s">
        <v>444</v>
      </c>
      <c r="K1503" s="21"/>
      <c r="L1503" s="11"/>
      <c r="M1503" s="12"/>
    </row>
    <row r="1504" ht="16" customHeight="1" spans="1:13">
      <c r="A1504" s="21">
        <f t="shared" si="23"/>
        <v>1501</v>
      </c>
      <c r="B1504" s="11" t="s">
        <v>283</v>
      </c>
      <c r="C1504" s="12" t="s">
        <v>4793</v>
      </c>
      <c r="D1504" s="13">
        <v>20</v>
      </c>
      <c r="E1504" s="13" t="s">
        <v>39</v>
      </c>
      <c r="F1504" s="13" t="s">
        <v>4779</v>
      </c>
      <c r="G1504" s="13" t="s">
        <v>9</v>
      </c>
      <c r="H1504" s="14" t="s">
        <v>4794</v>
      </c>
      <c r="I1504" s="14" t="s">
        <v>42</v>
      </c>
      <c r="J1504" s="21" t="s">
        <v>136</v>
      </c>
      <c r="K1504" s="21"/>
      <c r="L1504" s="11"/>
      <c r="M1504" s="12"/>
    </row>
    <row r="1505" ht="16" customHeight="1" spans="1:13">
      <c r="A1505" s="21">
        <f t="shared" si="23"/>
        <v>1502</v>
      </c>
      <c r="B1505" s="11" t="s">
        <v>4795</v>
      </c>
      <c r="C1505" s="12" t="s">
        <v>4796</v>
      </c>
      <c r="D1505" s="13">
        <v>20</v>
      </c>
      <c r="E1505" s="13" t="s">
        <v>39</v>
      </c>
      <c r="F1505" s="13" t="s">
        <v>4779</v>
      </c>
      <c r="G1505" s="13" t="s">
        <v>9</v>
      </c>
      <c r="H1505" s="133" t="s">
        <v>4797</v>
      </c>
      <c r="I1505" s="14" t="s">
        <v>42</v>
      </c>
      <c r="J1505" s="21" t="s">
        <v>359</v>
      </c>
      <c r="K1505" s="21"/>
      <c r="L1505" s="11"/>
      <c r="M1505" s="12"/>
    </row>
    <row r="1506" ht="16" customHeight="1" spans="1:13">
      <c r="A1506" s="21">
        <f t="shared" si="23"/>
        <v>1503</v>
      </c>
      <c r="B1506" s="11" t="s">
        <v>4798</v>
      </c>
      <c r="C1506" s="12" t="s">
        <v>4799</v>
      </c>
      <c r="D1506" s="13">
        <v>20</v>
      </c>
      <c r="E1506" s="13" t="s">
        <v>39</v>
      </c>
      <c r="F1506" s="13" t="s">
        <v>4779</v>
      </c>
      <c r="G1506" s="13" t="s">
        <v>9</v>
      </c>
      <c r="H1506" s="133" t="s">
        <v>4800</v>
      </c>
      <c r="I1506" s="14" t="s">
        <v>42</v>
      </c>
      <c r="J1506" s="21" t="s">
        <v>444</v>
      </c>
      <c r="K1506" s="21"/>
      <c r="L1506" s="11"/>
      <c r="M1506" s="12"/>
    </row>
    <row r="1507" ht="16" customHeight="1" spans="1:13">
      <c r="A1507" s="21">
        <f t="shared" si="23"/>
        <v>1504</v>
      </c>
      <c r="B1507" s="11" t="s">
        <v>4801</v>
      </c>
      <c r="C1507" s="12" t="s">
        <v>4802</v>
      </c>
      <c r="D1507" s="13">
        <v>20</v>
      </c>
      <c r="E1507" s="13" t="s">
        <v>39</v>
      </c>
      <c r="F1507" s="13" t="s">
        <v>4779</v>
      </c>
      <c r="G1507" s="13" t="s">
        <v>9</v>
      </c>
      <c r="H1507" s="133" t="s">
        <v>4803</v>
      </c>
      <c r="I1507" s="14" t="s">
        <v>42</v>
      </c>
      <c r="J1507" s="21" t="s">
        <v>988</v>
      </c>
      <c r="K1507" s="21"/>
      <c r="L1507" s="11"/>
      <c r="M1507" s="12"/>
    </row>
    <row r="1508" ht="16" customHeight="1" spans="1:13">
      <c r="A1508" s="21">
        <f t="shared" si="23"/>
        <v>1505</v>
      </c>
      <c r="B1508" s="11" t="s">
        <v>4804</v>
      </c>
      <c r="C1508" s="12" t="s">
        <v>4805</v>
      </c>
      <c r="D1508" s="13">
        <v>20</v>
      </c>
      <c r="E1508" s="13" t="s">
        <v>39</v>
      </c>
      <c r="F1508" s="13" t="s">
        <v>4779</v>
      </c>
      <c r="G1508" s="13" t="s">
        <v>9</v>
      </c>
      <c r="H1508" s="133" t="s">
        <v>4806</v>
      </c>
      <c r="I1508" s="14" t="s">
        <v>42</v>
      </c>
      <c r="J1508" s="21" t="s">
        <v>560</v>
      </c>
      <c r="K1508" s="21"/>
      <c r="L1508" s="11"/>
      <c r="M1508" s="12"/>
    </row>
    <row r="1509" ht="16" customHeight="1" spans="1:13">
      <c r="A1509" s="21">
        <f t="shared" si="23"/>
        <v>1506</v>
      </c>
      <c r="B1509" s="11" t="s">
        <v>4807</v>
      </c>
      <c r="C1509" s="12" t="s">
        <v>4808</v>
      </c>
      <c r="D1509" s="13">
        <v>20</v>
      </c>
      <c r="E1509" s="13" t="s">
        <v>39</v>
      </c>
      <c r="F1509" s="13" t="s">
        <v>4779</v>
      </c>
      <c r="G1509" s="13" t="s">
        <v>9</v>
      </c>
      <c r="H1509" s="133" t="s">
        <v>4809</v>
      </c>
      <c r="I1509" s="14" t="s">
        <v>42</v>
      </c>
      <c r="J1509" s="21" t="s">
        <v>444</v>
      </c>
      <c r="K1509" s="21"/>
      <c r="L1509" s="11"/>
      <c r="M1509" s="12"/>
    </row>
    <row r="1510" ht="16" customHeight="1" spans="1:13">
      <c r="A1510" s="21">
        <f t="shared" si="23"/>
        <v>1507</v>
      </c>
      <c r="B1510" s="11" t="s">
        <v>4810</v>
      </c>
      <c r="C1510" s="12" t="s">
        <v>4811</v>
      </c>
      <c r="D1510" s="13">
        <v>20</v>
      </c>
      <c r="E1510" s="13" t="s">
        <v>39</v>
      </c>
      <c r="F1510" s="13" t="s">
        <v>4779</v>
      </c>
      <c r="G1510" s="13" t="s">
        <v>9</v>
      </c>
      <c r="H1510" s="133" t="s">
        <v>4812</v>
      </c>
      <c r="I1510" s="14" t="s">
        <v>42</v>
      </c>
      <c r="J1510" s="21" t="s">
        <v>444</v>
      </c>
      <c r="K1510" s="21"/>
      <c r="L1510" s="11"/>
      <c r="M1510" s="12"/>
    </row>
    <row r="1511" ht="16" customHeight="1" spans="1:13">
      <c r="A1511" s="21">
        <f t="shared" si="23"/>
        <v>1508</v>
      </c>
      <c r="B1511" s="11" t="s">
        <v>4813</v>
      </c>
      <c r="C1511" s="12" t="s">
        <v>4814</v>
      </c>
      <c r="D1511" s="13">
        <v>20</v>
      </c>
      <c r="E1511" s="13" t="s">
        <v>39</v>
      </c>
      <c r="F1511" s="13" t="s">
        <v>4779</v>
      </c>
      <c r="G1511" s="13" t="s">
        <v>9</v>
      </c>
      <c r="H1511" s="133" t="s">
        <v>4815</v>
      </c>
      <c r="I1511" s="14" t="s">
        <v>42</v>
      </c>
      <c r="J1511" s="21" t="s">
        <v>359</v>
      </c>
      <c r="K1511" s="21"/>
      <c r="L1511" s="11"/>
      <c r="M1511" s="12"/>
    </row>
    <row r="1512" ht="16" customHeight="1" spans="1:13">
      <c r="A1512" s="21">
        <f t="shared" si="23"/>
        <v>1509</v>
      </c>
      <c r="B1512" s="11" t="s">
        <v>4816</v>
      </c>
      <c r="C1512" s="12" t="s">
        <v>4817</v>
      </c>
      <c r="D1512" s="13">
        <v>20</v>
      </c>
      <c r="E1512" s="13" t="s">
        <v>39</v>
      </c>
      <c r="F1512" s="13" t="s">
        <v>4779</v>
      </c>
      <c r="G1512" s="13" t="s">
        <v>9</v>
      </c>
      <c r="H1512" s="133" t="s">
        <v>4818</v>
      </c>
      <c r="I1512" s="14" t="s">
        <v>42</v>
      </c>
      <c r="J1512" s="21" t="s">
        <v>359</v>
      </c>
      <c r="K1512" s="21"/>
      <c r="L1512" s="11"/>
      <c r="M1512" s="12"/>
    </row>
    <row r="1513" ht="16" customHeight="1" spans="1:13">
      <c r="A1513" s="21">
        <f t="shared" si="23"/>
        <v>1510</v>
      </c>
      <c r="B1513" s="11" t="s">
        <v>4819</v>
      </c>
      <c r="C1513" s="12" t="s">
        <v>4820</v>
      </c>
      <c r="D1513" s="13">
        <v>20</v>
      </c>
      <c r="E1513" s="13" t="s">
        <v>39</v>
      </c>
      <c r="F1513" s="13" t="s">
        <v>4779</v>
      </c>
      <c r="G1513" s="13" t="s">
        <v>9</v>
      </c>
      <c r="H1513" s="133" t="s">
        <v>4821</v>
      </c>
      <c r="I1513" s="14" t="s">
        <v>42</v>
      </c>
      <c r="J1513" s="21" t="s">
        <v>359</v>
      </c>
      <c r="K1513" s="21"/>
      <c r="L1513" s="11"/>
      <c r="M1513" s="12"/>
    </row>
    <row r="1514" ht="16" customHeight="1" spans="1:13">
      <c r="A1514" s="21">
        <f t="shared" si="23"/>
        <v>1511</v>
      </c>
      <c r="B1514" s="11" t="s">
        <v>4822</v>
      </c>
      <c r="C1514" s="12" t="s">
        <v>4823</v>
      </c>
      <c r="D1514" s="13">
        <v>20</v>
      </c>
      <c r="E1514" s="13" t="s">
        <v>39</v>
      </c>
      <c r="F1514" s="13" t="s">
        <v>4824</v>
      </c>
      <c r="G1514" s="13" t="s">
        <v>9</v>
      </c>
      <c r="H1514" s="133" t="s">
        <v>4825</v>
      </c>
      <c r="I1514" s="14" t="s">
        <v>42</v>
      </c>
      <c r="J1514" s="21" t="s">
        <v>1474</v>
      </c>
      <c r="K1514" s="21"/>
      <c r="L1514" s="11"/>
      <c r="M1514" s="12"/>
    </row>
    <row r="1515" ht="16" customHeight="1" spans="1:13">
      <c r="A1515" s="21">
        <f t="shared" si="23"/>
        <v>1512</v>
      </c>
      <c r="B1515" s="11" t="s">
        <v>4826</v>
      </c>
      <c r="C1515" s="12" t="s">
        <v>4827</v>
      </c>
      <c r="D1515" s="13">
        <v>20</v>
      </c>
      <c r="E1515" s="13" t="s">
        <v>39</v>
      </c>
      <c r="F1515" s="13" t="s">
        <v>4824</v>
      </c>
      <c r="G1515" s="13" t="s">
        <v>9</v>
      </c>
      <c r="H1515" s="133" t="s">
        <v>4828</v>
      </c>
      <c r="I1515" s="14" t="s">
        <v>42</v>
      </c>
      <c r="J1515" s="21" t="s">
        <v>1474</v>
      </c>
      <c r="K1515" s="21"/>
      <c r="L1515" s="11"/>
      <c r="M1515" s="12"/>
    </row>
    <row r="1516" ht="16" customHeight="1" spans="1:13">
      <c r="A1516" s="21">
        <f t="shared" si="23"/>
        <v>1513</v>
      </c>
      <c r="B1516" s="11" t="s">
        <v>4829</v>
      </c>
      <c r="C1516" s="12" t="s">
        <v>4830</v>
      </c>
      <c r="D1516" s="13">
        <v>20</v>
      </c>
      <c r="E1516" s="13" t="s">
        <v>39</v>
      </c>
      <c r="F1516" s="13" t="s">
        <v>4824</v>
      </c>
      <c r="G1516" s="13" t="s">
        <v>9</v>
      </c>
      <c r="H1516" s="133" t="s">
        <v>4831</v>
      </c>
      <c r="I1516" s="14" t="s">
        <v>42</v>
      </c>
      <c r="J1516" s="21" t="s">
        <v>1474</v>
      </c>
      <c r="K1516" s="21"/>
      <c r="L1516" s="11"/>
      <c r="M1516" s="12"/>
    </row>
    <row r="1517" ht="16" customHeight="1" spans="1:13">
      <c r="A1517" s="21">
        <f t="shared" si="23"/>
        <v>1514</v>
      </c>
      <c r="B1517" s="11" t="s">
        <v>4832</v>
      </c>
      <c r="C1517" s="12" t="s">
        <v>4833</v>
      </c>
      <c r="D1517" s="13">
        <v>20</v>
      </c>
      <c r="E1517" s="13" t="s">
        <v>39</v>
      </c>
      <c r="F1517" s="13" t="s">
        <v>4824</v>
      </c>
      <c r="G1517" s="13" t="s">
        <v>9</v>
      </c>
      <c r="H1517" s="133" t="s">
        <v>4834</v>
      </c>
      <c r="I1517" s="14" t="s">
        <v>42</v>
      </c>
      <c r="J1517" s="21" t="s">
        <v>444</v>
      </c>
      <c r="K1517" s="21"/>
      <c r="L1517" s="11"/>
      <c r="M1517" s="12"/>
    </row>
    <row r="1518" ht="16" customHeight="1" spans="1:13">
      <c r="A1518" s="21">
        <f t="shared" si="23"/>
        <v>1515</v>
      </c>
      <c r="B1518" s="11" t="s">
        <v>4835</v>
      </c>
      <c r="C1518" s="12" t="s">
        <v>4836</v>
      </c>
      <c r="D1518" s="13">
        <v>20</v>
      </c>
      <c r="E1518" s="13" t="s">
        <v>39</v>
      </c>
      <c r="F1518" s="13" t="s">
        <v>4824</v>
      </c>
      <c r="G1518" s="13" t="s">
        <v>9</v>
      </c>
      <c r="H1518" s="133" t="s">
        <v>4837</v>
      </c>
      <c r="I1518" s="14" t="s">
        <v>42</v>
      </c>
      <c r="J1518" s="21" t="s">
        <v>444</v>
      </c>
      <c r="K1518" s="21"/>
      <c r="L1518" s="11"/>
      <c r="M1518" s="12"/>
    </row>
    <row r="1519" ht="16" customHeight="1" spans="1:13">
      <c r="A1519" s="21">
        <f t="shared" si="23"/>
        <v>1516</v>
      </c>
      <c r="B1519" s="11" t="s">
        <v>4838</v>
      </c>
      <c r="C1519" s="12" t="s">
        <v>4839</v>
      </c>
      <c r="D1519" s="13">
        <v>20</v>
      </c>
      <c r="E1519" s="13" t="s">
        <v>39</v>
      </c>
      <c r="F1519" s="13" t="s">
        <v>4824</v>
      </c>
      <c r="G1519" s="13" t="s">
        <v>9</v>
      </c>
      <c r="H1519" s="133" t="s">
        <v>4840</v>
      </c>
      <c r="I1519" s="14" t="s">
        <v>42</v>
      </c>
      <c r="J1519" s="21" t="s">
        <v>444</v>
      </c>
      <c r="K1519" s="21"/>
      <c r="L1519" s="11"/>
      <c r="M1519" s="12"/>
    </row>
    <row r="1520" ht="16" customHeight="1" spans="1:13">
      <c r="A1520" s="21">
        <f t="shared" si="23"/>
        <v>1517</v>
      </c>
      <c r="B1520" s="11" t="s">
        <v>4841</v>
      </c>
      <c r="C1520" s="12" t="s">
        <v>4842</v>
      </c>
      <c r="D1520" s="13">
        <v>20</v>
      </c>
      <c r="E1520" s="13" t="s">
        <v>39</v>
      </c>
      <c r="F1520" s="13" t="s">
        <v>4824</v>
      </c>
      <c r="G1520" s="13" t="s">
        <v>9</v>
      </c>
      <c r="H1520" s="133" t="s">
        <v>4843</v>
      </c>
      <c r="I1520" s="14" t="s">
        <v>42</v>
      </c>
      <c r="J1520" s="21" t="s">
        <v>136</v>
      </c>
      <c r="K1520" s="21"/>
      <c r="L1520" s="11"/>
      <c r="M1520" s="12"/>
    </row>
    <row r="1521" ht="16" customHeight="1" spans="1:13">
      <c r="A1521" s="21">
        <f t="shared" si="23"/>
        <v>1518</v>
      </c>
      <c r="B1521" s="11" t="s">
        <v>4844</v>
      </c>
      <c r="C1521" s="12" t="s">
        <v>4845</v>
      </c>
      <c r="D1521" s="13">
        <v>20</v>
      </c>
      <c r="E1521" s="13" t="s">
        <v>39</v>
      </c>
      <c r="F1521" s="13" t="s">
        <v>4824</v>
      </c>
      <c r="G1521" s="13" t="s">
        <v>9</v>
      </c>
      <c r="H1521" s="133" t="s">
        <v>4846</v>
      </c>
      <c r="I1521" s="14" t="s">
        <v>42</v>
      </c>
      <c r="J1521" s="21" t="s">
        <v>43</v>
      </c>
      <c r="K1521" s="21"/>
      <c r="L1521" s="11"/>
      <c r="M1521" s="12"/>
    </row>
    <row r="1522" ht="16" customHeight="1" spans="1:13">
      <c r="A1522" s="21">
        <f t="shared" si="23"/>
        <v>1519</v>
      </c>
      <c r="B1522" s="11" t="s">
        <v>4847</v>
      </c>
      <c r="C1522" s="12" t="s">
        <v>4848</v>
      </c>
      <c r="D1522" s="13">
        <v>20</v>
      </c>
      <c r="E1522" s="13" t="s">
        <v>39</v>
      </c>
      <c r="F1522" s="13" t="s">
        <v>4824</v>
      </c>
      <c r="G1522" s="13" t="s">
        <v>9</v>
      </c>
      <c r="H1522" s="133" t="s">
        <v>4849</v>
      </c>
      <c r="I1522" s="14" t="s">
        <v>42</v>
      </c>
      <c r="J1522" s="21" t="s">
        <v>43</v>
      </c>
      <c r="K1522" s="21"/>
      <c r="L1522" s="11"/>
      <c r="M1522" s="12"/>
    </row>
    <row r="1523" ht="16" customHeight="1" spans="1:13">
      <c r="A1523" s="21">
        <f t="shared" si="23"/>
        <v>1520</v>
      </c>
      <c r="B1523" s="11" t="s">
        <v>4850</v>
      </c>
      <c r="C1523" s="11" t="s">
        <v>4851</v>
      </c>
      <c r="D1523" s="13">
        <v>20</v>
      </c>
      <c r="E1523" s="13" t="s">
        <v>39</v>
      </c>
      <c r="F1523" s="13" t="s">
        <v>4824</v>
      </c>
      <c r="G1523" s="13" t="s">
        <v>9</v>
      </c>
      <c r="H1523" s="133" t="s">
        <v>4852</v>
      </c>
      <c r="I1523" s="14" t="s">
        <v>42</v>
      </c>
      <c r="J1523" s="21" t="s">
        <v>560</v>
      </c>
      <c r="K1523" s="21" t="s">
        <v>4853</v>
      </c>
      <c r="L1523" s="11"/>
      <c r="M1523" s="12"/>
    </row>
    <row r="1524" ht="16" customHeight="1" spans="1:13">
      <c r="A1524" s="21">
        <f t="shared" si="23"/>
        <v>1521</v>
      </c>
      <c r="B1524" s="11" t="s">
        <v>4854</v>
      </c>
      <c r="C1524" s="12" t="s">
        <v>4855</v>
      </c>
      <c r="D1524" s="13">
        <v>20</v>
      </c>
      <c r="E1524" s="13" t="s">
        <v>39</v>
      </c>
      <c r="F1524" s="13" t="s">
        <v>4824</v>
      </c>
      <c r="G1524" s="13" t="s">
        <v>9</v>
      </c>
      <c r="H1524" s="133" t="s">
        <v>4856</v>
      </c>
      <c r="I1524" s="14" t="s">
        <v>42</v>
      </c>
      <c r="J1524" s="21" t="s">
        <v>560</v>
      </c>
      <c r="K1524" s="21"/>
      <c r="L1524" s="11"/>
      <c r="M1524" s="12"/>
    </row>
    <row r="1525" ht="16" customHeight="1" spans="1:13">
      <c r="A1525" s="21">
        <f t="shared" si="23"/>
        <v>1522</v>
      </c>
      <c r="B1525" s="11" t="s">
        <v>4857</v>
      </c>
      <c r="C1525" s="11" t="s">
        <v>4858</v>
      </c>
      <c r="D1525" s="13">
        <v>20</v>
      </c>
      <c r="E1525" s="13" t="s">
        <v>39</v>
      </c>
      <c r="F1525" s="13" t="s">
        <v>4824</v>
      </c>
      <c r="G1525" s="13" t="s">
        <v>9</v>
      </c>
      <c r="H1525" s="133" t="s">
        <v>4859</v>
      </c>
      <c r="I1525" s="14" t="s">
        <v>42</v>
      </c>
      <c r="J1525" s="21" t="s">
        <v>359</v>
      </c>
      <c r="K1525" s="21"/>
      <c r="L1525" s="11"/>
      <c r="M1525" s="12"/>
    </row>
    <row r="1526" ht="16" customHeight="1" spans="1:13">
      <c r="A1526" s="21">
        <f t="shared" si="23"/>
        <v>1523</v>
      </c>
      <c r="B1526" s="11" t="s">
        <v>4860</v>
      </c>
      <c r="C1526" s="11" t="s">
        <v>4861</v>
      </c>
      <c r="D1526" s="13">
        <v>20</v>
      </c>
      <c r="E1526" s="13" t="s">
        <v>39</v>
      </c>
      <c r="F1526" s="13" t="s">
        <v>4824</v>
      </c>
      <c r="G1526" s="13" t="s">
        <v>9</v>
      </c>
      <c r="H1526" s="133" t="s">
        <v>4862</v>
      </c>
      <c r="I1526" s="14" t="s">
        <v>42</v>
      </c>
      <c r="J1526" s="21" t="s">
        <v>359</v>
      </c>
      <c r="K1526" s="21"/>
      <c r="L1526" s="11"/>
      <c r="M1526" s="12"/>
    </row>
    <row r="1527" ht="16" customHeight="1" spans="1:13">
      <c r="A1527" s="21">
        <f t="shared" si="23"/>
        <v>1524</v>
      </c>
      <c r="B1527" s="11" t="s">
        <v>4863</v>
      </c>
      <c r="C1527" s="12" t="s">
        <v>4864</v>
      </c>
      <c r="D1527" s="13">
        <v>20</v>
      </c>
      <c r="E1527" s="13" t="s">
        <v>39</v>
      </c>
      <c r="F1527" s="13" t="s">
        <v>4824</v>
      </c>
      <c r="G1527" s="13" t="s">
        <v>9</v>
      </c>
      <c r="H1527" s="133" t="s">
        <v>4865</v>
      </c>
      <c r="I1527" s="14" t="s">
        <v>42</v>
      </c>
      <c r="J1527" s="21" t="s">
        <v>359</v>
      </c>
      <c r="K1527" s="21"/>
      <c r="L1527" s="11"/>
      <c r="M1527" s="12"/>
    </row>
    <row r="1528" ht="16" customHeight="1" spans="1:13">
      <c r="A1528" s="21">
        <f t="shared" si="23"/>
        <v>1525</v>
      </c>
      <c r="B1528" s="11" t="s">
        <v>4866</v>
      </c>
      <c r="C1528" s="12" t="s">
        <v>4867</v>
      </c>
      <c r="D1528" s="13">
        <v>20</v>
      </c>
      <c r="E1528" s="13" t="s">
        <v>39</v>
      </c>
      <c r="F1528" s="13" t="s">
        <v>4868</v>
      </c>
      <c r="G1528" s="13" t="s">
        <v>9</v>
      </c>
      <c r="H1528" s="14" t="s">
        <v>4869</v>
      </c>
      <c r="I1528" s="14" t="s">
        <v>42</v>
      </c>
      <c r="J1528" s="21" t="s">
        <v>560</v>
      </c>
      <c r="K1528" s="21"/>
      <c r="L1528" s="11"/>
      <c r="M1528" s="12"/>
    </row>
    <row r="1529" ht="16" customHeight="1" spans="1:13">
      <c r="A1529" s="21">
        <f t="shared" si="23"/>
        <v>1526</v>
      </c>
      <c r="B1529" s="11" t="s">
        <v>4870</v>
      </c>
      <c r="C1529" s="12" t="s">
        <v>4871</v>
      </c>
      <c r="D1529" s="13">
        <v>20</v>
      </c>
      <c r="E1529" s="13" t="s">
        <v>39</v>
      </c>
      <c r="F1529" s="13" t="s">
        <v>4868</v>
      </c>
      <c r="G1529" s="13" t="s">
        <v>9</v>
      </c>
      <c r="H1529" s="14" t="s">
        <v>4872</v>
      </c>
      <c r="I1529" s="14" t="s">
        <v>42</v>
      </c>
      <c r="J1529" s="21" t="s">
        <v>560</v>
      </c>
      <c r="K1529" s="21"/>
      <c r="L1529" s="11"/>
      <c r="M1529" s="12"/>
    </row>
    <row r="1530" ht="16" customHeight="1" spans="1:13">
      <c r="A1530" s="21">
        <f t="shared" si="23"/>
        <v>1527</v>
      </c>
      <c r="B1530" s="11" t="s">
        <v>4873</v>
      </c>
      <c r="C1530" s="12" t="s">
        <v>4874</v>
      </c>
      <c r="D1530" s="13">
        <v>20</v>
      </c>
      <c r="E1530" s="13" t="s">
        <v>39</v>
      </c>
      <c r="F1530" s="13" t="s">
        <v>4868</v>
      </c>
      <c r="G1530" s="13" t="s">
        <v>9</v>
      </c>
      <c r="H1530" s="14" t="s">
        <v>4875</v>
      </c>
      <c r="I1530" s="14" t="s">
        <v>42</v>
      </c>
      <c r="J1530" s="21" t="s">
        <v>560</v>
      </c>
      <c r="K1530" s="21"/>
      <c r="L1530" s="11"/>
      <c r="M1530" s="12"/>
    </row>
    <row r="1531" ht="16" customHeight="1" spans="1:13">
      <c r="A1531" s="21">
        <f t="shared" si="23"/>
        <v>1528</v>
      </c>
      <c r="B1531" s="11" t="s">
        <v>4876</v>
      </c>
      <c r="C1531" s="12" t="s">
        <v>4877</v>
      </c>
      <c r="D1531" s="13">
        <v>20</v>
      </c>
      <c r="E1531" s="13" t="s">
        <v>39</v>
      </c>
      <c r="F1531" s="13" t="s">
        <v>4868</v>
      </c>
      <c r="G1531" s="13" t="s">
        <v>9</v>
      </c>
      <c r="H1531" s="14" t="s">
        <v>4878</v>
      </c>
      <c r="I1531" s="14" t="s">
        <v>42</v>
      </c>
      <c r="J1531" s="21" t="s">
        <v>560</v>
      </c>
      <c r="K1531" s="21"/>
      <c r="L1531" s="11"/>
      <c r="M1531" s="12"/>
    </row>
    <row r="1532" ht="16" customHeight="1" spans="1:13">
      <c r="A1532" s="21">
        <f t="shared" si="23"/>
        <v>1529</v>
      </c>
      <c r="B1532" s="11" t="s">
        <v>4879</v>
      </c>
      <c r="C1532" s="12" t="s">
        <v>4880</v>
      </c>
      <c r="D1532" s="13">
        <v>20</v>
      </c>
      <c r="E1532" s="13" t="s">
        <v>39</v>
      </c>
      <c r="F1532" s="13" t="s">
        <v>4868</v>
      </c>
      <c r="G1532" s="13" t="s">
        <v>9</v>
      </c>
      <c r="H1532" s="14" t="s">
        <v>4881</v>
      </c>
      <c r="I1532" s="14" t="s">
        <v>42</v>
      </c>
      <c r="J1532" s="21" t="s">
        <v>560</v>
      </c>
      <c r="K1532" s="21"/>
      <c r="L1532" s="11"/>
      <c r="M1532" s="12"/>
    </row>
    <row r="1533" ht="16" customHeight="1" spans="1:13">
      <c r="A1533" s="21">
        <f t="shared" si="23"/>
        <v>1530</v>
      </c>
      <c r="B1533" s="11" t="s">
        <v>4882</v>
      </c>
      <c r="C1533" s="12" t="s">
        <v>4883</v>
      </c>
      <c r="D1533" s="13">
        <v>20</v>
      </c>
      <c r="E1533" s="13" t="s">
        <v>39</v>
      </c>
      <c r="F1533" s="13" t="s">
        <v>4868</v>
      </c>
      <c r="G1533" s="13" t="s">
        <v>9</v>
      </c>
      <c r="H1533" s="14" t="s">
        <v>4884</v>
      </c>
      <c r="I1533" s="14" t="s">
        <v>42</v>
      </c>
      <c r="J1533" s="21" t="s">
        <v>177</v>
      </c>
      <c r="K1533" s="21"/>
      <c r="L1533" s="11"/>
      <c r="M1533" s="12"/>
    </row>
    <row r="1534" ht="16" customHeight="1" spans="1:13">
      <c r="A1534" s="21">
        <f t="shared" si="23"/>
        <v>1531</v>
      </c>
      <c r="B1534" s="11" t="s">
        <v>4059</v>
      </c>
      <c r="C1534" s="12" t="s">
        <v>4885</v>
      </c>
      <c r="D1534" s="13">
        <v>20</v>
      </c>
      <c r="E1534" s="13" t="s">
        <v>39</v>
      </c>
      <c r="F1534" s="13" t="s">
        <v>4868</v>
      </c>
      <c r="G1534" s="13" t="s">
        <v>9</v>
      </c>
      <c r="H1534" s="14" t="s">
        <v>4886</v>
      </c>
      <c r="I1534" s="14" t="s">
        <v>42</v>
      </c>
      <c r="J1534" s="21" t="s">
        <v>177</v>
      </c>
      <c r="K1534" s="21"/>
      <c r="L1534" s="11"/>
      <c r="M1534" s="12"/>
    </row>
    <row r="1535" ht="16" customHeight="1" spans="1:13">
      <c r="A1535" s="21">
        <f t="shared" si="23"/>
        <v>1532</v>
      </c>
      <c r="B1535" s="11" t="s">
        <v>4887</v>
      </c>
      <c r="C1535" s="12" t="s">
        <v>4888</v>
      </c>
      <c r="D1535" s="13">
        <v>20</v>
      </c>
      <c r="E1535" s="13" t="s">
        <v>39</v>
      </c>
      <c r="F1535" s="13" t="s">
        <v>4868</v>
      </c>
      <c r="G1535" s="13" t="s">
        <v>9</v>
      </c>
      <c r="H1535" s="14" t="s">
        <v>4889</v>
      </c>
      <c r="I1535" s="14" t="s">
        <v>42</v>
      </c>
      <c r="J1535" s="21" t="s">
        <v>177</v>
      </c>
      <c r="K1535" s="21"/>
      <c r="L1535" s="11"/>
      <c r="M1535" s="12"/>
    </row>
    <row r="1536" ht="16" customHeight="1" spans="1:13">
      <c r="A1536" s="21">
        <f t="shared" si="23"/>
        <v>1533</v>
      </c>
      <c r="B1536" s="11" t="s">
        <v>4890</v>
      </c>
      <c r="C1536" s="12" t="s">
        <v>4891</v>
      </c>
      <c r="D1536" s="13">
        <v>20</v>
      </c>
      <c r="E1536" s="13" t="s">
        <v>39</v>
      </c>
      <c r="F1536" s="13" t="s">
        <v>4868</v>
      </c>
      <c r="G1536" s="13" t="s">
        <v>9</v>
      </c>
      <c r="H1536" s="14" t="s">
        <v>4892</v>
      </c>
      <c r="I1536" s="14" t="s">
        <v>42</v>
      </c>
      <c r="J1536" s="21" t="s">
        <v>924</v>
      </c>
      <c r="K1536" s="21"/>
      <c r="L1536" s="11"/>
      <c r="M1536" s="12"/>
    </row>
    <row r="1537" ht="16" customHeight="1" spans="1:13">
      <c r="A1537" s="21">
        <f t="shared" si="23"/>
        <v>1534</v>
      </c>
      <c r="B1537" s="11" t="s">
        <v>4893</v>
      </c>
      <c r="C1537" s="12" t="s">
        <v>4894</v>
      </c>
      <c r="D1537" s="13">
        <v>20</v>
      </c>
      <c r="E1537" s="13" t="s">
        <v>39</v>
      </c>
      <c r="F1537" s="13" t="s">
        <v>4868</v>
      </c>
      <c r="G1537" s="13" t="s">
        <v>9</v>
      </c>
      <c r="H1537" s="14" t="s">
        <v>4895</v>
      </c>
      <c r="I1537" s="14" t="s">
        <v>42</v>
      </c>
      <c r="J1537" s="21" t="s">
        <v>924</v>
      </c>
      <c r="K1537" s="21"/>
      <c r="L1537" s="11"/>
      <c r="M1537" s="12"/>
    </row>
    <row r="1538" ht="16" customHeight="1" spans="1:13">
      <c r="A1538" s="21">
        <f t="shared" si="23"/>
        <v>1535</v>
      </c>
      <c r="B1538" s="11" t="s">
        <v>4896</v>
      </c>
      <c r="C1538" s="135" t="s">
        <v>4897</v>
      </c>
      <c r="D1538" s="13">
        <v>20</v>
      </c>
      <c r="E1538" s="13" t="s">
        <v>39</v>
      </c>
      <c r="F1538" s="13" t="s">
        <v>4868</v>
      </c>
      <c r="G1538" s="13" t="s">
        <v>9</v>
      </c>
      <c r="H1538" s="14" t="s">
        <v>4898</v>
      </c>
      <c r="I1538" s="14" t="s">
        <v>42</v>
      </c>
      <c r="J1538" s="21" t="s">
        <v>988</v>
      </c>
      <c r="K1538" s="21"/>
      <c r="L1538" s="11"/>
      <c r="M1538" s="12"/>
    </row>
    <row r="1539" ht="16" customHeight="1" spans="1:13">
      <c r="A1539" s="21">
        <f t="shared" si="23"/>
        <v>1536</v>
      </c>
      <c r="B1539" s="11" t="s">
        <v>4899</v>
      </c>
      <c r="C1539" s="12" t="s">
        <v>4900</v>
      </c>
      <c r="D1539" s="13">
        <v>20</v>
      </c>
      <c r="E1539" s="13" t="s">
        <v>39</v>
      </c>
      <c r="F1539" s="13" t="s">
        <v>4868</v>
      </c>
      <c r="G1539" s="13" t="s">
        <v>9</v>
      </c>
      <c r="H1539" s="14" t="s">
        <v>4901</v>
      </c>
      <c r="I1539" s="14" t="s">
        <v>42</v>
      </c>
      <c r="J1539" s="21" t="s">
        <v>136</v>
      </c>
      <c r="K1539" s="21"/>
      <c r="L1539" s="11"/>
      <c r="M1539" s="12"/>
    </row>
    <row r="1540" ht="16" customHeight="1" spans="1:13">
      <c r="A1540" s="21">
        <f t="shared" si="23"/>
        <v>1537</v>
      </c>
      <c r="B1540" s="11" t="s">
        <v>4902</v>
      </c>
      <c r="C1540" s="12" t="s">
        <v>4903</v>
      </c>
      <c r="D1540" s="13">
        <v>20</v>
      </c>
      <c r="E1540" s="13" t="s">
        <v>39</v>
      </c>
      <c r="F1540" s="13" t="s">
        <v>4868</v>
      </c>
      <c r="G1540" s="13" t="s">
        <v>9</v>
      </c>
      <c r="H1540" s="133" t="s">
        <v>4904</v>
      </c>
      <c r="I1540" s="14" t="s">
        <v>42</v>
      </c>
      <c r="J1540" s="21" t="s">
        <v>136</v>
      </c>
      <c r="K1540" s="21"/>
      <c r="L1540" s="11"/>
      <c r="M1540" s="12"/>
    </row>
    <row r="1541" ht="16" customHeight="1" spans="1:13">
      <c r="A1541" s="21">
        <f t="shared" ref="A1541:A1604" si="24">ROW(A1538)</f>
        <v>1538</v>
      </c>
      <c r="B1541" s="11" t="s">
        <v>4905</v>
      </c>
      <c r="C1541" s="12" t="s">
        <v>4906</v>
      </c>
      <c r="D1541" s="13">
        <v>20</v>
      </c>
      <c r="E1541" s="13" t="s">
        <v>39</v>
      </c>
      <c r="F1541" s="13" t="s">
        <v>4868</v>
      </c>
      <c r="G1541" s="13" t="s">
        <v>9</v>
      </c>
      <c r="H1541" s="133" t="s">
        <v>4907</v>
      </c>
      <c r="I1541" s="14" t="s">
        <v>42</v>
      </c>
      <c r="J1541" s="21" t="s">
        <v>43</v>
      </c>
      <c r="K1541" s="21"/>
      <c r="L1541" s="11"/>
      <c r="M1541" s="12"/>
    </row>
    <row r="1542" ht="16" customHeight="1" spans="1:13">
      <c r="A1542" s="21">
        <f t="shared" si="24"/>
        <v>1539</v>
      </c>
      <c r="B1542" s="11" t="s">
        <v>4908</v>
      </c>
      <c r="C1542" s="12" t="s">
        <v>4909</v>
      </c>
      <c r="D1542" s="13">
        <v>20</v>
      </c>
      <c r="E1542" s="13" t="s">
        <v>39</v>
      </c>
      <c r="F1542" s="13" t="s">
        <v>4868</v>
      </c>
      <c r="G1542" s="13" t="s">
        <v>9</v>
      </c>
      <c r="H1542" s="133" t="s">
        <v>4910</v>
      </c>
      <c r="I1542" s="14" t="s">
        <v>42</v>
      </c>
      <c r="J1542" s="21" t="s">
        <v>43</v>
      </c>
      <c r="K1542" s="21"/>
      <c r="L1542" s="11"/>
      <c r="M1542" s="12"/>
    </row>
    <row r="1543" ht="16" customHeight="1" spans="1:13">
      <c r="A1543" s="21">
        <f t="shared" si="24"/>
        <v>1540</v>
      </c>
      <c r="B1543" s="11" t="s">
        <v>4911</v>
      </c>
      <c r="C1543" s="12" t="s">
        <v>4912</v>
      </c>
      <c r="D1543" s="13">
        <v>20</v>
      </c>
      <c r="E1543" s="13" t="s">
        <v>39</v>
      </c>
      <c r="F1543" s="13" t="s">
        <v>4868</v>
      </c>
      <c r="G1543" s="13" t="s">
        <v>9</v>
      </c>
      <c r="H1543" s="133" t="s">
        <v>4913</v>
      </c>
      <c r="I1543" s="14" t="s">
        <v>42</v>
      </c>
      <c r="J1543" s="21" t="s">
        <v>43</v>
      </c>
      <c r="K1543" s="21"/>
      <c r="L1543" s="11"/>
      <c r="M1543" s="12"/>
    </row>
    <row r="1544" ht="16" customHeight="1" spans="1:13">
      <c r="A1544" s="21">
        <f t="shared" si="24"/>
        <v>1541</v>
      </c>
      <c r="B1544" s="11" t="s">
        <v>4914</v>
      </c>
      <c r="C1544" s="11" t="s">
        <v>4915</v>
      </c>
      <c r="D1544" s="13">
        <v>20</v>
      </c>
      <c r="E1544" s="13" t="s">
        <v>39</v>
      </c>
      <c r="F1544" s="13" t="s">
        <v>4868</v>
      </c>
      <c r="G1544" s="13" t="s">
        <v>9</v>
      </c>
      <c r="H1544" s="133" t="s">
        <v>4916</v>
      </c>
      <c r="I1544" s="14" t="s">
        <v>42</v>
      </c>
      <c r="J1544" s="21" t="s">
        <v>43</v>
      </c>
      <c r="K1544" s="21"/>
      <c r="L1544" s="11"/>
      <c r="M1544" s="12"/>
    </row>
    <row r="1545" ht="16" customHeight="1" spans="1:13">
      <c r="A1545" s="21">
        <f t="shared" si="24"/>
        <v>1542</v>
      </c>
      <c r="B1545" s="11" t="s">
        <v>4917</v>
      </c>
      <c r="C1545" s="12" t="s">
        <v>4918</v>
      </c>
      <c r="D1545" s="13">
        <v>20</v>
      </c>
      <c r="E1545" s="13" t="s">
        <v>39</v>
      </c>
      <c r="F1545" s="13" t="s">
        <v>4868</v>
      </c>
      <c r="G1545" s="13" t="s">
        <v>9</v>
      </c>
      <c r="H1545" s="14" t="s">
        <v>4919</v>
      </c>
      <c r="I1545" s="14" t="s">
        <v>42</v>
      </c>
      <c r="J1545" s="21" t="s">
        <v>43</v>
      </c>
      <c r="K1545" s="21"/>
      <c r="L1545" s="11"/>
      <c r="M1545" s="12"/>
    </row>
    <row r="1546" ht="16" customHeight="1" spans="1:13">
      <c r="A1546" s="21">
        <f t="shared" si="24"/>
        <v>1543</v>
      </c>
      <c r="B1546" s="11" t="s">
        <v>4920</v>
      </c>
      <c r="C1546" s="12" t="s">
        <v>4921</v>
      </c>
      <c r="D1546" s="13">
        <v>20</v>
      </c>
      <c r="E1546" s="13" t="s">
        <v>39</v>
      </c>
      <c r="F1546" s="13" t="s">
        <v>4868</v>
      </c>
      <c r="G1546" s="13" t="s">
        <v>9</v>
      </c>
      <c r="H1546" s="133" t="s">
        <v>4922</v>
      </c>
      <c r="I1546" s="14" t="s">
        <v>42</v>
      </c>
      <c r="J1546" s="21" t="s">
        <v>198</v>
      </c>
      <c r="K1546" s="21"/>
      <c r="L1546" s="11"/>
      <c r="M1546" s="12"/>
    </row>
    <row r="1547" ht="16" customHeight="1" spans="1:13">
      <c r="A1547" s="21">
        <f t="shared" si="24"/>
        <v>1544</v>
      </c>
      <c r="B1547" s="11" t="s">
        <v>4923</v>
      </c>
      <c r="C1547" s="12" t="s">
        <v>4924</v>
      </c>
      <c r="D1547" s="13">
        <v>20</v>
      </c>
      <c r="E1547" s="13" t="s">
        <v>39</v>
      </c>
      <c r="F1547" s="13" t="s">
        <v>4868</v>
      </c>
      <c r="G1547" s="13" t="s">
        <v>9</v>
      </c>
      <c r="H1547" s="133" t="s">
        <v>4925</v>
      </c>
      <c r="I1547" s="14" t="s">
        <v>42</v>
      </c>
      <c r="J1547" s="21" t="s">
        <v>630</v>
      </c>
      <c r="K1547" s="21"/>
      <c r="L1547" s="11"/>
      <c r="M1547" s="12"/>
    </row>
    <row r="1548" ht="16" customHeight="1" spans="1:13">
      <c r="A1548" s="21">
        <f t="shared" si="24"/>
        <v>1545</v>
      </c>
      <c r="B1548" s="11" t="s">
        <v>4926</v>
      </c>
      <c r="C1548" s="12" t="s">
        <v>4927</v>
      </c>
      <c r="D1548" s="13">
        <v>20</v>
      </c>
      <c r="E1548" s="13" t="s">
        <v>39</v>
      </c>
      <c r="F1548" s="13" t="s">
        <v>4868</v>
      </c>
      <c r="G1548" s="13" t="s">
        <v>9</v>
      </c>
      <c r="H1548" s="133" t="s">
        <v>4928</v>
      </c>
      <c r="I1548" s="14" t="s">
        <v>42</v>
      </c>
      <c r="J1548" s="21" t="s">
        <v>1474</v>
      </c>
      <c r="K1548" s="21"/>
      <c r="L1548" s="11"/>
      <c r="M1548" s="12"/>
    </row>
    <row r="1549" ht="16" customHeight="1" spans="1:13">
      <c r="A1549" s="21">
        <f t="shared" si="24"/>
        <v>1546</v>
      </c>
      <c r="B1549" s="11" t="s">
        <v>4929</v>
      </c>
      <c r="C1549" s="12" t="s">
        <v>4930</v>
      </c>
      <c r="D1549" s="13">
        <v>20</v>
      </c>
      <c r="E1549" s="13" t="s">
        <v>39</v>
      </c>
      <c r="F1549" s="13" t="s">
        <v>4868</v>
      </c>
      <c r="G1549" s="13" t="s">
        <v>9</v>
      </c>
      <c r="H1549" s="133" t="s">
        <v>4931</v>
      </c>
      <c r="I1549" s="14" t="s">
        <v>42</v>
      </c>
      <c r="J1549" s="21" t="s">
        <v>1474</v>
      </c>
      <c r="K1549" s="21"/>
      <c r="L1549" s="11"/>
      <c r="M1549" s="12"/>
    </row>
    <row r="1550" ht="16" customHeight="1" spans="1:13">
      <c r="A1550" s="21">
        <f t="shared" si="24"/>
        <v>1547</v>
      </c>
      <c r="B1550" s="11" t="s">
        <v>4932</v>
      </c>
      <c r="C1550" s="12" t="s">
        <v>4933</v>
      </c>
      <c r="D1550" s="13">
        <v>20</v>
      </c>
      <c r="E1550" s="13" t="s">
        <v>39</v>
      </c>
      <c r="F1550" s="13" t="s">
        <v>4868</v>
      </c>
      <c r="G1550" s="13" t="s">
        <v>9</v>
      </c>
      <c r="H1550" s="133" t="s">
        <v>4934</v>
      </c>
      <c r="I1550" s="14" t="s">
        <v>42</v>
      </c>
      <c r="J1550" s="21" t="s">
        <v>1474</v>
      </c>
      <c r="K1550" s="21"/>
      <c r="L1550" s="11"/>
      <c r="M1550" s="12"/>
    </row>
    <row r="1551" ht="16" customHeight="1" spans="1:13">
      <c r="A1551" s="21">
        <f t="shared" si="24"/>
        <v>1548</v>
      </c>
      <c r="B1551" s="11" t="s">
        <v>4935</v>
      </c>
      <c r="C1551" s="12" t="s">
        <v>4936</v>
      </c>
      <c r="D1551" s="13">
        <v>20</v>
      </c>
      <c r="E1551" s="13" t="s">
        <v>39</v>
      </c>
      <c r="F1551" s="13" t="s">
        <v>4868</v>
      </c>
      <c r="G1551" s="13" t="s">
        <v>9</v>
      </c>
      <c r="H1551" s="133" t="s">
        <v>4937</v>
      </c>
      <c r="I1551" s="14" t="s">
        <v>42</v>
      </c>
      <c r="J1551" s="21" t="s">
        <v>1474</v>
      </c>
      <c r="K1551" s="21"/>
      <c r="L1551" s="11"/>
      <c r="M1551" s="12"/>
    </row>
    <row r="1552" ht="16" customHeight="1" spans="1:13">
      <c r="A1552" s="21">
        <f t="shared" si="24"/>
        <v>1549</v>
      </c>
      <c r="B1552" s="11" t="s">
        <v>4938</v>
      </c>
      <c r="C1552" s="12" t="s">
        <v>4939</v>
      </c>
      <c r="D1552" s="13">
        <v>20</v>
      </c>
      <c r="E1552" s="13" t="s">
        <v>39</v>
      </c>
      <c r="F1552" s="13" t="s">
        <v>4868</v>
      </c>
      <c r="G1552" s="13" t="s">
        <v>9</v>
      </c>
      <c r="H1552" s="14" t="s">
        <v>4940</v>
      </c>
      <c r="I1552" s="14" t="s">
        <v>42</v>
      </c>
      <c r="J1552" s="21" t="s">
        <v>359</v>
      </c>
      <c r="K1552" s="21"/>
      <c r="L1552" s="11"/>
      <c r="M1552" s="12"/>
    </row>
    <row r="1553" ht="16" customHeight="1" spans="1:13">
      <c r="A1553" s="21">
        <f t="shared" si="24"/>
        <v>1550</v>
      </c>
      <c r="B1553" s="11" t="s">
        <v>4941</v>
      </c>
      <c r="C1553" s="12" t="s">
        <v>4942</v>
      </c>
      <c r="D1553" s="13">
        <v>20</v>
      </c>
      <c r="E1553" s="13" t="s">
        <v>39</v>
      </c>
      <c r="F1553" s="13" t="s">
        <v>4868</v>
      </c>
      <c r="G1553" s="13" t="s">
        <v>9</v>
      </c>
      <c r="H1553" s="133" t="s">
        <v>4943</v>
      </c>
      <c r="I1553" s="14" t="s">
        <v>42</v>
      </c>
      <c r="J1553" s="21" t="s">
        <v>630</v>
      </c>
      <c r="K1553" s="21"/>
      <c r="L1553" s="11"/>
      <c r="M1553" s="12"/>
    </row>
    <row r="1554" ht="16" customHeight="1" spans="1:13">
      <c r="A1554" s="21">
        <f t="shared" si="24"/>
        <v>1551</v>
      </c>
      <c r="B1554" s="11" t="s">
        <v>4944</v>
      </c>
      <c r="C1554" s="12" t="s">
        <v>4945</v>
      </c>
      <c r="D1554" s="13">
        <v>20</v>
      </c>
      <c r="E1554" s="13" t="s">
        <v>39</v>
      </c>
      <c r="F1554" s="13" t="s">
        <v>4946</v>
      </c>
      <c r="G1554" s="13" t="s">
        <v>9</v>
      </c>
      <c r="H1554" s="14" t="s">
        <v>4947</v>
      </c>
      <c r="I1554" s="14" t="s">
        <v>42</v>
      </c>
      <c r="J1554" s="21" t="s">
        <v>177</v>
      </c>
      <c r="K1554" s="21"/>
      <c r="L1554" s="11"/>
      <c r="M1554" s="12"/>
    </row>
    <row r="1555" ht="16" customHeight="1" spans="1:13">
      <c r="A1555" s="21">
        <f t="shared" si="24"/>
        <v>1552</v>
      </c>
      <c r="B1555" s="11" t="s">
        <v>4948</v>
      </c>
      <c r="C1555" s="12" t="s">
        <v>4949</v>
      </c>
      <c r="D1555" s="13">
        <v>20</v>
      </c>
      <c r="E1555" s="13" t="s">
        <v>39</v>
      </c>
      <c r="F1555" s="13" t="s">
        <v>4946</v>
      </c>
      <c r="G1555" s="13" t="s">
        <v>9</v>
      </c>
      <c r="H1555" s="14" t="s">
        <v>4950</v>
      </c>
      <c r="I1555" s="14" t="s">
        <v>42</v>
      </c>
      <c r="J1555" s="21" t="s">
        <v>177</v>
      </c>
      <c r="K1555" s="21"/>
      <c r="L1555" s="11"/>
      <c r="M1555" s="12"/>
    </row>
    <row r="1556" ht="16" customHeight="1" spans="1:13">
      <c r="A1556" s="21">
        <f t="shared" si="24"/>
        <v>1553</v>
      </c>
      <c r="B1556" s="11" t="s">
        <v>4951</v>
      </c>
      <c r="C1556" s="11" t="s">
        <v>4952</v>
      </c>
      <c r="D1556" s="13">
        <v>20</v>
      </c>
      <c r="E1556" s="13" t="s">
        <v>39</v>
      </c>
      <c r="F1556" s="13" t="s">
        <v>4946</v>
      </c>
      <c r="G1556" s="13" t="s">
        <v>9</v>
      </c>
      <c r="H1556" s="14" t="s">
        <v>4953</v>
      </c>
      <c r="I1556" s="14" t="s">
        <v>42</v>
      </c>
      <c r="J1556" s="21" t="s">
        <v>177</v>
      </c>
      <c r="K1556" s="21" t="s">
        <v>4954</v>
      </c>
      <c r="L1556" s="11" t="s">
        <v>4955</v>
      </c>
      <c r="M1556" s="12"/>
    </row>
    <row r="1557" ht="16" customHeight="1" spans="1:13">
      <c r="A1557" s="21">
        <f t="shared" si="24"/>
        <v>1554</v>
      </c>
      <c r="B1557" s="11" t="s">
        <v>4956</v>
      </c>
      <c r="C1557" s="12" t="s">
        <v>4957</v>
      </c>
      <c r="D1557" s="13">
        <v>20</v>
      </c>
      <c r="E1557" s="13" t="s">
        <v>39</v>
      </c>
      <c r="F1557" s="13" t="s">
        <v>4946</v>
      </c>
      <c r="G1557" s="13" t="s">
        <v>9</v>
      </c>
      <c r="H1557" s="14" t="s">
        <v>4958</v>
      </c>
      <c r="I1557" s="14" t="s">
        <v>42</v>
      </c>
      <c r="J1557" s="21" t="s">
        <v>630</v>
      </c>
      <c r="K1557" s="21"/>
      <c r="L1557" s="11"/>
      <c r="M1557" s="12"/>
    </row>
    <row r="1558" ht="16" customHeight="1" spans="1:13">
      <c r="A1558" s="21">
        <f t="shared" si="24"/>
        <v>1555</v>
      </c>
      <c r="B1558" s="11" t="s">
        <v>4959</v>
      </c>
      <c r="C1558" s="12" t="s">
        <v>4960</v>
      </c>
      <c r="D1558" s="13">
        <v>20</v>
      </c>
      <c r="E1558" s="13" t="s">
        <v>39</v>
      </c>
      <c r="F1558" s="13" t="s">
        <v>4946</v>
      </c>
      <c r="G1558" s="13" t="s">
        <v>9</v>
      </c>
      <c r="H1558" s="14" t="s">
        <v>4961</v>
      </c>
      <c r="I1558" s="14" t="s">
        <v>42</v>
      </c>
      <c r="J1558" s="21" t="s">
        <v>630</v>
      </c>
      <c r="K1558" s="21"/>
      <c r="L1558" s="11"/>
      <c r="M1558" s="12"/>
    </row>
    <row r="1559" ht="16" customHeight="1" spans="1:13">
      <c r="A1559" s="21">
        <f t="shared" si="24"/>
        <v>1556</v>
      </c>
      <c r="B1559" s="11" t="s">
        <v>4962</v>
      </c>
      <c r="C1559" s="12" t="s">
        <v>4963</v>
      </c>
      <c r="D1559" s="13">
        <v>20</v>
      </c>
      <c r="E1559" s="13" t="s">
        <v>39</v>
      </c>
      <c r="F1559" s="13" t="s">
        <v>4946</v>
      </c>
      <c r="G1559" s="13" t="s">
        <v>9</v>
      </c>
      <c r="H1559" s="14" t="s">
        <v>4964</v>
      </c>
      <c r="I1559" s="14" t="s">
        <v>42</v>
      </c>
      <c r="J1559" s="21" t="s">
        <v>630</v>
      </c>
      <c r="K1559" s="21"/>
      <c r="L1559" s="11"/>
      <c r="M1559" s="12"/>
    </row>
    <row r="1560" ht="16" customHeight="1" spans="1:13">
      <c r="A1560" s="21">
        <f t="shared" si="24"/>
        <v>1557</v>
      </c>
      <c r="B1560" s="11" t="s">
        <v>4965</v>
      </c>
      <c r="C1560" s="12" t="s">
        <v>4966</v>
      </c>
      <c r="D1560" s="13">
        <v>20</v>
      </c>
      <c r="E1560" s="13" t="s">
        <v>39</v>
      </c>
      <c r="F1560" s="13" t="s">
        <v>4946</v>
      </c>
      <c r="G1560" s="13" t="s">
        <v>9</v>
      </c>
      <c r="H1560" s="14" t="s">
        <v>4967</v>
      </c>
      <c r="I1560" s="14" t="s">
        <v>42</v>
      </c>
      <c r="J1560" s="21" t="s">
        <v>630</v>
      </c>
      <c r="K1560" s="21"/>
      <c r="L1560" s="11"/>
      <c r="M1560" s="12"/>
    </row>
    <row r="1561" ht="16" customHeight="1" spans="1:13">
      <c r="A1561" s="21">
        <f t="shared" si="24"/>
        <v>1558</v>
      </c>
      <c r="B1561" s="11" t="s">
        <v>4968</v>
      </c>
      <c r="C1561" s="12" t="s">
        <v>4969</v>
      </c>
      <c r="D1561" s="13">
        <v>20</v>
      </c>
      <c r="E1561" s="13" t="s">
        <v>39</v>
      </c>
      <c r="F1561" s="13" t="s">
        <v>4946</v>
      </c>
      <c r="G1561" s="13" t="s">
        <v>9</v>
      </c>
      <c r="H1561" s="14" t="s">
        <v>4970</v>
      </c>
      <c r="I1561" s="14" t="s">
        <v>42</v>
      </c>
      <c r="J1561" s="21" t="s">
        <v>630</v>
      </c>
      <c r="K1561" s="21"/>
      <c r="L1561" s="11"/>
      <c r="M1561" s="12"/>
    </row>
    <row r="1562" ht="16" customHeight="1" spans="1:13">
      <c r="A1562" s="21">
        <f t="shared" si="24"/>
        <v>1559</v>
      </c>
      <c r="B1562" s="11" t="s">
        <v>4971</v>
      </c>
      <c r="C1562" s="11" t="s">
        <v>4972</v>
      </c>
      <c r="D1562" s="13">
        <v>20</v>
      </c>
      <c r="E1562" s="13" t="s">
        <v>39</v>
      </c>
      <c r="F1562" s="13" t="s">
        <v>4946</v>
      </c>
      <c r="G1562" s="13" t="s">
        <v>9</v>
      </c>
      <c r="H1562" s="14" t="s">
        <v>4973</v>
      </c>
      <c r="I1562" s="14" t="s">
        <v>42</v>
      </c>
      <c r="J1562" s="21" t="s">
        <v>630</v>
      </c>
      <c r="K1562" s="21"/>
      <c r="L1562" s="11" t="s">
        <v>4974</v>
      </c>
      <c r="M1562" s="12"/>
    </row>
    <row r="1563" ht="16" customHeight="1" spans="1:13">
      <c r="A1563" s="21">
        <f t="shared" si="24"/>
        <v>1560</v>
      </c>
      <c r="B1563" s="11" t="s">
        <v>4975</v>
      </c>
      <c r="C1563" s="12" t="s">
        <v>4976</v>
      </c>
      <c r="D1563" s="13">
        <v>30</v>
      </c>
      <c r="E1563" s="13" t="s">
        <v>39</v>
      </c>
      <c r="F1563" s="13" t="s">
        <v>4946</v>
      </c>
      <c r="G1563" s="13" t="s">
        <v>9</v>
      </c>
      <c r="H1563" s="14" t="s">
        <v>4977</v>
      </c>
      <c r="I1563" s="14" t="s">
        <v>42</v>
      </c>
      <c r="J1563" s="21" t="s">
        <v>198</v>
      </c>
      <c r="K1563" s="21"/>
      <c r="L1563" s="11"/>
      <c r="M1563" s="12" t="s">
        <v>745</v>
      </c>
    </row>
    <row r="1564" ht="16" customHeight="1" spans="1:13">
      <c r="A1564" s="21">
        <f t="shared" si="24"/>
        <v>1561</v>
      </c>
      <c r="B1564" s="11" t="s">
        <v>4978</v>
      </c>
      <c r="C1564" s="12" t="s">
        <v>4979</v>
      </c>
      <c r="D1564" s="13">
        <v>20</v>
      </c>
      <c r="E1564" s="13" t="s">
        <v>39</v>
      </c>
      <c r="F1564" s="13" t="s">
        <v>4946</v>
      </c>
      <c r="G1564" s="13" t="s">
        <v>9</v>
      </c>
      <c r="H1564" s="14" t="s">
        <v>4980</v>
      </c>
      <c r="I1564" s="14" t="s">
        <v>42</v>
      </c>
      <c r="J1564" s="21" t="s">
        <v>198</v>
      </c>
      <c r="K1564" s="21"/>
      <c r="L1564" s="11"/>
      <c r="M1564" s="12"/>
    </row>
    <row r="1565" ht="16" customHeight="1" spans="1:13">
      <c r="A1565" s="21">
        <f t="shared" si="24"/>
        <v>1562</v>
      </c>
      <c r="B1565" s="11" t="s">
        <v>4981</v>
      </c>
      <c r="C1565" s="12" t="s">
        <v>4982</v>
      </c>
      <c r="D1565" s="13">
        <v>20</v>
      </c>
      <c r="E1565" s="13" t="s">
        <v>39</v>
      </c>
      <c r="F1565" s="13" t="s">
        <v>4946</v>
      </c>
      <c r="G1565" s="13" t="s">
        <v>9</v>
      </c>
      <c r="H1565" s="14" t="s">
        <v>4983</v>
      </c>
      <c r="I1565" s="14" t="s">
        <v>42</v>
      </c>
      <c r="J1565" s="21" t="s">
        <v>198</v>
      </c>
      <c r="K1565" s="21"/>
      <c r="L1565" s="11"/>
      <c r="M1565" s="12"/>
    </row>
    <row r="1566" ht="16" customHeight="1" spans="1:13">
      <c r="A1566" s="21">
        <f t="shared" si="24"/>
        <v>1563</v>
      </c>
      <c r="B1566" s="11" t="s">
        <v>4984</v>
      </c>
      <c r="C1566" s="12" t="s">
        <v>4985</v>
      </c>
      <c r="D1566" s="13">
        <v>20</v>
      </c>
      <c r="E1566" s="13" t="s">
        <v>39</v>
      </c>
      <c r="F1566" s="13" t="s">
        <v>4946</v>
      </c>
      <c r="G1566" s="13" t="s">
        <v>9</v>
      </c>
      <c r="H1566" s="14" t="s">
        <v>4986</v>
      </c>
      <c r="I1566" s="14" t="s">
        <v>42</v>
      </c>
      <c r="J1566" s="21" t="s">
        <v>198</v>
      </c>
      <c r="K1566" s="21"/>
      <c r="L1566" s="11"/>
      <c r="M1566" s="12"/>
    </row>
    <row r="1567" ht="16" customHeight="1" spans="1:13">
      <c r="A1567" s="21">
        <f t="shared" si="24"/>
        <v>1564</v>
      </c>
      <c r="B1567" s="11" t="s">
        <v>4987</v>
      </c>
      <c r="C1567" s="12" t="s">
        <v>4988</v>
      </c>
      <c r="D1567" s="13">
        <v>20</v>
      </c>
      <c r="E1567" s="13" t="s">
        <v>39</v>
      </c>
      <c r="F1567" s="13" t="s">
        <v>4946</v>
      </c>
      <c r="G1567" s="13" t="s">
        <v>9</v>
      </c>
      <c r="H1567" s="14" t="s">
        <v>4989</v>
      </c>
      <c r="I1567" s="14" t="s">
        <v>42</v>
      </c>
      <c r="J1567" s="21" t="s">
        <v>1474</v>
      </c>
      <c r="K1567" s="21"/>
      <c r="L1567" s="11"/>
      <c r="M1567" s="12"/>
    </row>
    <row r="1568" ht="16" customHeight="1" spans="1:13">
      <c r="A1568" s="21">
        <f t="shared" si="24"/>
        <v>1565</v>
      </c>
      <c r="B1568" s="11" t="s">
        <v>4990</v>
      </c>
      <c r="C1568" s="12" t="s">
        <v>4991</v>
      </c>
      <c r="D1568" s="13">
        <v>20</v>
      </c>
      <c r="E1568" s="13" t="s">
        <v>39</v>
      </c>
      <c r="F1568" s="13" t="s">
        <v>4946</v>
      </c>
      <c r="G1568" s="13" t="s">
        <v>9</v>
      </c>
      <c r="H1568" s="14" t="s">
        <v>4992</v>
      </c>
      <c r="I1568" s="14" t="s">
        <v>42</v>
      </c>
      <c r="J1568" s="21" t="s">
        <v>1474</v>
      </c>
      <c r="K1568" s="21"/>
      <c r="L1568" s="11"/>
      <c r="M1568" s="12"/>
    </row>
    <row r="1569" ht="16" customHeight="1" spans="1:13">
      <c r="A1569" s="21">
        <f t="shared" si="24"/>
        <v>1566</v>
      </c>
      <c r="B1569" s="11" t="s">
        <v>4993</v>
      </c>
      <c r="C1569" s="12" t="s">
        <v>4994</v>
      </c>
      <c r="D1569" s="13">
        <v>20</v>
      </c>
      <c r="E1569" s="13" t="s">
        <v>39</v>
      </c>
      <c r="F1569" s="13" t="s">
        <v>4946</v>
      </c>
      <c r="G1569" s="13" t="s">
        <v>9</v>
      </c>
      <c r="H1569" s="14" t="s">
        <v>4995</v>
      </c>
      <c r="I1569" s="14" t="s">
        <v>42</v>
      </c>
      <c r="J1569" s="21" t="s">
        <v>359</v>
      </c>
      <c r="K1569" s="21"/>
      <c r="L1569" s="11"/>
      <c r="M1569" s="12"/>
    </row>
    <row r="1570" ht="16" customHeight="1" spans="1:13">
      <c r="A1570" s="21">
        <f t="shared" si="24"/>
        <v>1567</v>
      </c>
      <c r="B1570" s="11" t="s">
        <v>4996</v>
      </c>
      <c r="C1570" s="12" t="s">
        <v>4997</v>
      </c>
      <c r="D1570" s="13">
        <v>20</v>
      </c>
      <c r="E1570" s="13" t="s">
        <v>39</v>
      </c>
      <c r="F1570" s="13" t="s">
        <v>4946</v>
      </c>
      <c r="G1570" s="13" t="s">
        <v>9</v>
      </c>
      <c r="H1570" s="14" t="s">
        <v>4998</v>
      </c>
      <c r="I1570" s="14" t="s">
        <v>42</v>
      </c>
      <c r="J1570" s="21" t="s">
        <v>359</v>
      </c>
      <c r="K1570" s="21"/>
      <c r="L1570" s="11"/>
      <c r="M1570" s="12"/>
    </row>
    <row r="1571" ht="16" customHeight="1" spans="1:13">
      <c r="A1571" s="21">
        <f t="shared" si="24"/>
        <v>1568</v>
      </c>
      <c r="B1571" s="11" t="s">
        <v>4999</v>
      </c>
      <c r="C1571" s="12" t="s">
        <v>5000</v>
      </c>
      <c r="D1571" s="13">
        <v>20</v>
      </c>
      <c r="E1571" s="13" t="s">
        <v>39</v>
      </c>
      <c r="F1571" s="13" t="s">
        <v>4946</v>
      </c>
      <c r="G1571" s="13" t="s">
        <v>9</v>
      </c>
      <c r="H1571" s="14" t="s">
        <v>5001</v>
      </c>
      <c r="I1571" s="14" t="s">
        <v>42</v>
      </c>
      <c r="J1571" s="21" t="s">
        <v>136</v>
      </c>
      <c r="K1571" s="21"/>
      <c r="L1571" s="11"/>
      <c r="M1571" s="12"/>
    </row>
    <row r="1572" ht="16" customHeight="1" spans="1:13">
      <c r="A1572" s="21">
        <f t="shared" si="24"/>
        <v>1569</v>
      </c>
      <c r="B1572" s="11" t="s">
        <v>5002</v>
      </c>
      <c r="C1572" s="12" t="s">
        <v>5003</v>
      </c>
      <c r="D1572" s="13">
        <v>20</v>
      </c>
      <c r="E1572" s="13" t="s">
        <v>39</v>
      </c>
      <c r="F1572" s="13" t="s">
        <v>4946</v>
      </c>
      <c r="G1572" s="13" t="s">
        <v>9</v>
      </c>
      <c r="H1572" s="14" t="s">
        <v>5004</v>
      </c>
      <c r="I1572" s="14" t="s">
        <v>42</v>
      </c>
      <c r="J1572" s="21" t="s">
        <v>924</v>
      </c>
      <c r="K1572" s="21"/>
      <c r="L1572" s="11"/>
      <c r="M1572" s="12"/>
    </row>
    <row r="1573" ht="16" customHeight="1" spans="1:13">
      <c r="A1573" s="21">
        <f t="shared" si="24"/>
        <v>1570</v>
      </c>
      <c r="B1573" s="11" t="s">
        <v>5005</v>
      </c>
      <c r="C1573" s="12" t="s">
        <v>5006</v>
      </c>
      <c r="D1573" s="13">
        <v>20</v>
      </c>
      <c r="E1573" s="13" t="s">
        <v>39</v>
      </c>
      <c r="F1573" s="13" t="s">
        <v>4946</v>
      </c>
      <c r="G1573" s="13" t="s">
        <v>9</v>
      </c>
      <c r="H1573" s="14" t="s">
        <v>5007</v>
      </c>
      <c r="I1573" s="14" t="s">
        <v>42</v>
      </c>
      <c r="J1573" s="21" t="s">
        <v>924</v>
      </c>
      <c r="K1573" s="21"/>
      <c r="L1573" s="11"/>
      <c r="M1573" s="12"/>
    </row>
    <row r="1574" ht="16" customHeight="1" spans="1:13">
      <c r="A1574" s="21">
        <f t="shared" si="24"/>
        <v>1571</v>
      </c>
      <c r="B1574" s="11" t="s">
        <v>5008</v>
      </c>
      <c r="C1574" s="12" t="s">
        <v>5009</v>
      </c>
      <c r="D1574" s="13">
        <v>20</v>
      </c>
      <c r="E1574" s="13" t="s">
        <v>39</v>
      </c>
      <c r="F1574" s="13" t="s">
        <v>4946</v>
      </c>
      <c r="G1574" s="13" t="s">
        <v>9</v>
      </c>
      <c r="H1574" s="14" t="s">
        <v>5010</v>
      </c>
      <c r="I1574" s="14" t="s">
        <v>42</v>
      </c>
      <c r="J1574" s="21" t="s">
        <v>988</v>
      </c>
      <c r="K1574" s="21"/>
      <c r="L1574" s="11"/>
      <c r="M1574" s="12"/>
    </row>
    <row r="1575" ht="16" customHeight="1" spans="1:13">
      <c r="A1575" s="21">
        <f t="shared" si="24"/>
        <v>1572</v>
      </c>
      <c r="B1575" s="11" t="s">
        <v>5011</v>
      </c>
      <c r="C1575" s="12" t="s">
        <v>5012</v>
      </c>
      <c r="D1575" s="13">
        <v>20</v>
      </c>
      <c r="E1575" s="13" t="s">
        <v>39</v>
      </c>
      <c r="F1575" s="13" t="s">
        <v>5013</v>
      </c>
      <c r="G1575" s="13" t="s">
        <v>9</v>
      </c>
      <c r="H1575" s="14" t="s">
        <v>5014</v>
      </c>
      <c r="I1575" s="14" t="s">
        <v>42</v>
      </c>
      <c r="J1575" s="21" t="s">
        <v>359</v>
      </c>
      <c r="K1575" s="21"/>
      <c r="L1575" s="11"/>
      <c r="M1575" s="12"/>
    </row>
    <row r="1576" ht="16" customHeight="1" spans="1:13">
      <c r="A1576" s="21">
        <f t="shared" si="24"/>
        <v>1573</v>
      </c>
      <c r="B1576" s="11" t="s">
        <v>5015</v>
      </c>
      <c r="C1576" s="12" t="s">
        <v>5016</v>
      </c>
      <c r="D1576" s="13">
        <v>20</v>
      </c>
      <c r="E1576" s="13" t="s">
        <v>39</v>
      </c>
      <c r="F1576" s="13" t="s">
        <v>5013</v>
      </c>
      <c r="G1576" s="13" t="s">
        <v>9</v>
      </c>
      <c r="H1576" s="14" t="s">
        <v>5017</v>
      </c>
      <c r="I1576" s="14" t="s">
        <v>42</v>
      </c>
      <c r="J1576" s="21" t="s">
        <v>359</v>
      </c>
      <c r="K1576" s="21"/>
      <c r="L1576" s="11"/>
      <c r="M1576" s="12"/>
    </row>
    <row r="1577" ht="16" customHeight="1" spans="1:13">
      <c r="A1577" s="21">
        <f t="shared" si="24"/>
        <v>1574</v>
      </c>
      <c r="B1577" s="11" t="s">
        <v>5018</v>
      </c>
      <c r="C1577" s="11" t="s">
        <v>5019</v>
      </c>
      <c r="D1577" s="13">
        <v>20</v>
      </c>
      <c r="E1577" s="13" t="s">
        <v>39</v>
      </c>
      <c r="F1577" s="13" t="s">
        <v>5013</v>
      </c>
      <c r="G1577" s="13" t="s">
        <v>9</v>
      </c>
      <c r="H1577" s="14" t="s">
        <v>5020</v>
      </c>
      <c r="I1577" s="14" t="s">
        <v>42</v>
      </c>
      <c r="J1577" s="21" t="s">
        <v>177</v>
      </c>
      <c r="K1577" s="21" t="s">
        <v>5021</v>
      </c>
      <c r="L1577" s="11" t="s">
        <v>5022</v>
      </c>
      <c r="M1577" s="12"/>
    </row>
    <row r="1578" ht="16" customHeight="1" spans="1:13">
      <c r="A1578" s="21">
        <f t="shared" si="24"/>
        <v>1575</v>
      </c>
      <c r="B1578" s="11" t="s">
        <v>5023</v>
      </c>
      <c r="C1578" s="12" t="s">
        <v>5024</v>
      </c>
      <c r="D1578" s="13">
        <v>20</v>
      </c>
      <c r="E1578" s="13" t="s">
        <v>39</v>
      </c>
      <c r="F1578" s="13" t="s">
        <v>5013</v>
      </c>
      <c r="G1578" s="13" t="s">
        <v>9</v>
      </c>
      <c r="H1578" s="14" t="s">
        <v>5025</v>
      </c>
      <c r="I1578" s="14" t="s">
        <v>42</v>
      </c>
      <c r="J1578" s="21" t="s">
        <v>630</v>
      </c>
      <c r="K1578" s="21"/>
      <c r="L1578" s="11"/>
      <c r="M1578" s="12"/>
    </row>
    <row r="1579" ht="16" customHeight="1" spans="1:13">
      <c r="A1579" s="21">
        <f t="shared" si="24"/>
        <v>1576</v>
      </c>
      <c r="B1579" s="11" t="s">
        <v>5026</v>
      </c>
      <c r="C1579" s="12" t="s">
        <v>5027</v>
      </c>
      <c r="D1579" s="13">
        <v>20</v>
      </c>
      <c r="E1579" s="13" t="s">
        <v>39</v>
      </c>
      <c r="F1579" s="13" t="s">
        <v>5013</v>
      </c>
      <c r="G1579" s="13" t="s">
        <v>9</v>
      </c>
      <c r="H1579" s="14" t="s">
        <v>5028</v>
      </c>
      <c r="I1579" s="14" t="s">
        <v>42</v>
      </c>
      <c r="J1579" s="21" t="s">
        <v>198</v>
      </c>
      <c r="K1579" s="21"/>
      <c r="L1579" s="11"/>
      <c r="M1579" s="12"/>
    </row>
    <row r="1580" ht="16" customHeight="1" spans="1:13">
      <c r="A1580" s="21">
        <f t="shared" si="24"/>
        <v>1577</v>
      </c>
      <c r="B1580" s="11" t="s">
        <v>5029</v>
      </c>
      <c r="C1580" s="12" t="s">
        <v>5030</v>
      </c>
      <c r="D1580" s="13">
        <v>20</v>
      </c>
      <c r="E1580" s="13" t="s">
        <v>39</v>
      </c>
      <c r="F1580" s="13" t="s">
        <v>5013</v>
      </c>
      <c r="G1580" s="13" t="s">
        <v>9</v>
      </c>
      <c r="H1580" s="14" t="s">
        <v>5031</v>
      </c>
      <c r="I1580" s="14" t="s">
        <v>42</v>
      </c>
      <c r="J1580" s="21" t="s">
        <v>1474</v>
      </c>
      <c r="K1580" s="21"/>
      <c r="L1580" s="11"/>
      <c r="M1580" s="12"/>
    </row>
    <row r="1581" ht="16" customHeight="1" spans="1:13">
      <c r="A1581" s="21">
        <f t="shared" si="24"/>
        <v>1578</v>
      </c>
      <c r="B1581" s="11" t="s">
        <v>5032</v>
      </c>
      <c r="C1581" s="12" t="s">
        <v>5033</v>
      </c>
      <c r="D1581" s="13">
        <v>20</v>
      </c>
      <c r="E1581" s="13" t="s">
        <v>39</v>
      </c>
      <c r="F1581" s="13" t="s">
        <v>5013</v>
      </c>
      <c r="G1581" s="13" t="s">
        <v>9</v>
      </c>
      <c r="H1581" s="14" t="s">
        <v>5034</v>
      </c>
      <c r="I1581" s="14" t="s">
        <v>42</v>
      </c>
      <c r="J1581" s="21" t="s">
        <v>1474</v>
      </c>
      <c r="K1581" s="21"/>
      <c r="L1581" s="11"/>
      <c r="M1581" s="12"/>
    </row>
    <row r="1582" ht="16" customHeight="1" spans="1:13">
      <c r="A1582" s="21">
        <f t="shared" si="24"/>
        <v>1579</v>
      </c>
      <c r="B1582" s="11" t="s">
        <v>5035</v>
      </c>
      <c r="C1582" s="12" t="s">
        <v>5036</v>
      </c>
      <c r="D1582" s="13">
        <v>20</v>
      </c>
      <c r="E1582" s="13" t="s">
        <v>39</v>
      </c>
      <c r="F1582" s="13" t="s">
        <v>5013</v>
      </c>
      <c r="G1582" s="13" t="s">
        <v>9</v>
      </c>
      <c r="H1582" s="14" t="s">
        <v>5037</v>
      </c>
      <c r="I1582" s="14" t="s">
        <v>42</v>
      </c>
      <c r="J1582" s="21" t="s">
        <v>1474</v>
      </c>
      <c r="K1582" s="21"/>
      <c r="L1582" s="11"/>
      <c r="M1582" s="12"/>
    </row>
    <row r="1583" ht="16" customHeight="1" spans="1:13">
      <c r="A1583" s="21">
        <f t="shared" si="24"/>
        <v>1580</v>
      </c>
      <c r="B1583" s="11" t="s">
        <v>5038</v>
      </c>
      <c r="C1583" s="12" t="s">
        <v>5039</v>
      </c>
      <c r="D1583" s="13">
        <v>20</v>
      </c>
      <c r="E1583" s="13" t="s">
        <v>39</v>
      </c>
      <c r="F1583" s="13" t="s">
        <v>5013</v>
      </c>
      <c r="G1583" s="13" t="s">
        <v>9</v>
      </c>
      <c r="H1583" s="14" t="s">
        <v>5040</v>
      </c>
      <c r="I1583" s="14" t="s">
        <v>42</v>
      </c>
      <c r="J1583" s="21" t="s">
        <v>1474</v>
      </c>
      <c r="K1583" s="21"/>
      <c r="L1583" s="11"/>
      <c r="M1583" s="12"/>
    </row>
    <row r="1584" ht="16" customHeight="1" spans="1:13">
      <c r="A1584" s="21">
        <f t="shared" si="24"/>
        <v>1581</v>
      </c>
      <c r="B1584" s="11" t="s">
        <v>5041</v>
      </c>
      <c r="C1584" s="12" t="s">
        <v>5042</v>
      </c>
      <c r="D1584" s="13">
        <v>20</v>
      </c>
      <c r="E1584" s="13" t="s">
        <v>39</v>
      </c>
      <c r="F1584" s="13" t="s">
        <v>5013</v>
      </c>
      <c r="G1584" s="13" t="s">
        <v>9</v>
      </c>
      <c r="H1584" s="14" t="s">
        <v>5043</v>
      </c>
      <c r="I1584" s="14" t="s">
        <v>42</v>
      </c>
      <c r="J1584" s="21" t="s">
        <v>177</v>
      </c>
      <c r="K1584" s="21"/>
      <c r="L1584" s="11"/>
      <c r="M1584" s="12"/>
    </row>
    <row r="1585" ht="16" customHeight="1" spans="1:13">
      <c r="A1585" s="21">
        <f t="shared" si="24"/>
        <v>1582</v>
      </c>
      <c r="B1585" s="11" t="s">
        <v>5044</v>
      </c>
      <c r="C1585" s="11" t="s">
        <v>5045</v>
      </c>
      <c r="D1585" s="13">
        <v>20</v>
      </c>
      <c r="E1585" s="13" t="s">
        <v>39</v>
      </c>
      <c r="F1585" s="13" t="s">
        <v>5013</v>
      </c>
      <c r="G1585" s="13" t="s">
        <v>9</v>
      </c>
      <c r="H1585" s="14" t="s">
        <v>5046</v>
      </c>
      <c r="I1585" s="14" t="s">
        <v>42</v>
      </c>
      <c r="J1585" s="21" t="s">
        <v>988</v>
      </c>
      <c r="K1585" s="21"/>
      <c r="L1585" s="11"/>
      <c r="M1585" s="12"/>
    </row>
    <row r="1586" ht="16" customHeight="1" spans="1:13">
      <c r="A1586" s="21">
        <f t="shared" si="24"/>
        <v>1583</v>
      </c>
      <c r="B1586" s="11" t="s">
        <v>5047</v>
      </c>
      <c r="C1586" s="12" t="s">
        <v>5048</v>
      </c>
      <c r="D1586" s="13">
        <v>20</v>
      </c>
      <c r="E1586" s="13" t="s">
        <v>39</v>
      </c>
      <c r="F1586" s="13" t="s">
        <v>5013</v>
      </c>
      <c r="G1586" s="13" t="s">
        <v>9</v>
      </c>
      <c r="H1586" s="14" t="s">
        <v>5049</v>
      </c>
      <c r="I1586" s="14" t="s">
        <v>42</v>
      </c>
      <c r="J1586" s="21" t="s">
        <v>988</v>
      </c>
      <c r="K1586" s="21"/>
      <c r="L1586" s="11"/>
      <c r="M1586" s="12"/>
    </row>
    <row r="1587" ht="16" customHeight="1" spans="1:13">
      <c r="A1587" s="21">
        <f t="shared" si="24"/>
        <v>1584</v>
      </c>
      <c r="B1587" s="11" t="s">
        <v>5050</v>
      </c>
      <c r="C1587" s="11" t="s">
        <v>5051</v>
      </c>
      <c r="D1587" s="13">
        <v>20</v>
      </c>
      <c r="E1587" s="13" t="s">
        <v>39</v>
      </c>
      <c r="F1587" s="13" t="s">
        <v>5013</v>
      </c>
      <c r="G1587" s="13" t="s">
        <v>9</v>
      </c>
      <c r="H1587" s="14" t="s">
        <v>5052</v>
      </c>
      <c r="I1587" s="14" t="s">
        <v>42</v>
      </c>
      <c r="J1587" s="21" t="s">
        <v>43</v>
      </c>
      <c r="K1587" s="21"/>
      <c r="L1587" s="11"/>
      <c r="M1587" s="12"/>
    </row>
    <row r="1588" ht="16" customHeight="1" spans="1:13">
      <c r="A1588" s="21">
        <f t="shared" si="24"/>
        <v>1585</v>
      </c>
      <c r="B1588" s="11" t="s">
        <v>5053</v>
      </c>
      <c r="C1588" s="12" t="s">
        <v>5054</v>
      </c>
      <c r="D1588" s="13">
        <v>20</v>
      </c>
      <c r="E1588" s="13" t="s">
        <v>39</v>
      </c>
      <c r="F1588" s="13" t="s">
        <v>5013</v>
      </c>
      <c r="G1588" s="13" t="s">
        <v>9</v>
      </c>
      <c r="H1588" s="14" t="s">
        <v>5055</v>
      </c>
      <c r="I1588" s="14" t="s">
        <v>42</v>
      </c>
      <c r="J1588" s="21" t="s">
        <v>43</v>
      </c>
      <c r="K1588" s="21"/>
      <c r="L1588" s="11"/>
      <c r="M1588" s="12"/>
    </row>
    <row r="1589" ht="16" customHeight="1" spans="1:13">
      <c r="A1589" s="21">
        <f t="shared" si="24"/>
        <v>1586</v>
      </c>
      <c r="B1589" s="11" t="s">
        <v>5056</v>
      </c>
      <c r="C1589" s="11" t="s">
        <v>5057</v>
      </c>
      <c r="D1589" s="13">
        <v>20</v>
      </c>
      <c r="E1589" s="13" t="s">
        <v>39</v>
      </c>
      <c r="F1589" s="13" t="s">
        <v>5013</v>
      </c>
      <c r="G1589" s="13" t="s">
        <v>9</v>
      </c>
      <c r="H1589" s="14" t="s">
        <v>5058</v>
      </c>
      <c r="I1589" s="14" t="s">
        <v>42</v>
      </c>
      <c r="J1589" s="21" t="s">
        <v>136</v>
      </c>
      <c r="K1589" s="21"/>
      <c r="L1589" s="11"/>
      <c r="M1589" s="12"/>
    </row>
    <row r="1590" ht="16" customHeight="1" spans="1:13">
      <c r="A1590" s="21">
        <f t="shared" si="24"/>
        <v>1587</v>
      </c>
      <c r="B1590" s="11" t="s">
        <v>5059</v>
      </c>
      <c r="C1590" s="12" t="s">
        <v>5060</v>
      </c>
      <c r="D1590" s="13">
        <v>20</v>
      </c>
      <c r="E1590" s="13" t="s">
        <v>39</v>
      </c>
      <c r="F1590" s="13" t="s">
        <v>5013</v>
      </c>
      <c r="G1590" s="13" t="s">
        <v>9</v>
      </c>
      <c r="H1590" s="14" t="s">
        <v>5061</v>
      </c>
      <c r="I1590" s="14" t="s">
        <v>42</v>
      </c>
      <c r="J1590" s="21" t="s">
        <v>924</v>
      </c>
      <c r="K1590" s="21"/>
      <c r="L1590" s="11"/>
      <c r="M1590" s="12"/>
    </row>
    <row r="1591" ht="16" customHeight="1" spans="1:13">
      <c r="A1591" s="21">
        <f t="shared" si="24"/>
        <v>1588</v>
      </c>
      <c r="B1591" s="11" t="s">
        <v>5062</v>
      </c>
      <c r="C1591" s="11" t="s">
        <v>5063</v>
      </c>
      <c r="D1591" s="13">
        <v>20</v>
      </c>
      <c r="E1591" s="13" t="s">
        <v>39</v>
      </c>
      <c r="F1591" s="13" t="s">
        <v>5013</v>
      </c>
      <c r="G1591" s="13" t="s">
        <v>9</v>
      </c>
      <c r="H1591" s="14" t="s">
        <v>5064</v>
      </c>
      <c r="I1591" s="14" t="s">
        <v>42</v>
      </c>
      <c r="J1591" s="21" t="s">
        <v>560</v>
      </c>
      <c r="K1591" s="21" t="s">
        <v>5065</v>
      </c>
      <c r="L1591" s="11"/>
      <c r="M1591" s="12"/>
    </row>
    <row r="1592" ht="16" customHeight="1" spans="1:13">
      <c r="A1592" s="21">
        <f t="shared" si="24"/>
        <v>1589</v>
      </c>
      <c r="B1592" s="11" t="s">
        <v>5066</v>
      </c>
      <c r="C1592" s="12" t="s">
        <v>5067</v>
      </c>
      <c r="D1592" s="13">
        <v>20</v>
      </c>
      <c r="E1592" s="13" t="s">
        <v>39</v>
      </c>
      <c r="F1592" s="13" t="s">
        <v>5013</v>
      </c>
      <c r="G1592" s="13" t="s">
        <v>9</v>
      </c>
      <c r="H1592" s="14" t="s">
        <v>5068</v>
      </c>
      <c r="I1592" s="14" t="s">
        <v>42</v>
      </c>
      <c r="J1592" s="21" t="s">
        <v>444</v>
      </c>
      <c r="K1592" s="21"/>
      <c r="L1592" s="11"/>
      <c r="M1592" s="12"/>
    </row>
    <row r="1593" ht="16" customHeight="1" spans="1:13">
      <c r="A1593" s="21">
        <f t="shared" si="24"/>
        <v>1590</v>
      </c>
      <c r="B1593" s="11" t="s">
        <v>5069</v>
      </c>
      <c r="C1593" s="12" t="s">
        <v>5070</v>
      </c>
      <c r="D1593" s="13">
        <v>20</v>
      </c>
      <c r="E1593" s="13" t="s">
        <v>39</v>
      </c>
      <c r="F1593" s="13" t="s">
        <v>5071</v>
      </c>
      <c r="G1593" s="13" t="s">
        <v>9</v>
      </c>
      <c r="H1593" s="14" t="s">
        <v>5072</v>
      </c>
      <c r="I1593" s="14" t="s">
        <v>42</v>
      </c>
      <c r="J1593" s="21" t="s">
        <v>136</v>
      </c>
      <c r="K1593" s="21"/>
      <c r="L1593" s="11"/>
      <c r="M1593" s="12"/>
    </row>
    <row r="1594" ht="16" customHeight="1" spans="1:13">
      <c r="A1594" s="21">
        <f t="shared" si="24"/>
        <v>1591</v>
      </c>
      <c r="B1594" s="11" t="s">
        <v>5073</v>
      </c>
      <c r="C1594" s="11" t="s">
        <v>5074</v>
      </c>
      <c r="D1594" s="13">
        <v>20</v>
      </c>
      <c r="E1594" s="13" t="s">
        <v>39</v>
      </c>
      <c r="F1594" s="13" t="s">
        <v>5071</v>
      </c>
      <c r="G1594" s="13" t="s">
        <v>9</v>
      </c>
      <c r="H1594" s="14" t="s">
        <v>5075</v>
      </c>
      <c r="I1594" s="14" t="s">
        <v>42</v>
      </c>
      <c r="J1594" s="21" t="s">
        <v>136</v>
      </c>
      <c r="K1594" s="21"/>
      <c r="L1594" s="11"/>
      <c r="M1594" s="12"/>
    </row>
    <row r="1595" ht="16" customHeight="1" spans="1:13">
      <c r="A1595" s="21">
        <f t="shared" si="24"/>
        <v>1592</v>
      </c>
      <c r="B1595" s="11" t="s">
        <v>5076</v>
      </c>
      <c r="C1595" s="12" t="s">
        <v>5077</v>
      </c>
      <c r="D1595" s="13">
        <v>20</v>
      </c>
      <c r="E1595" s="13" t="s">
        <v>39</v>
      </c>
      <c r="F1595" s="13" t="s">
        <v>5071</v>
      </c>
      <c r="G1595" s="13" t="s">
        <v>9</v>
      </c>
      <c r="H1595" s="14" t="s">
        <v>5078</v>
      </c>
      <c r="I1595" s="14" t="s">
        <v>42</v>
      </c>
      <c r="J1595" s="21" t="s">
        <v>136</v>
      </c>
      <c r="K1595" s="21"/>
      <c r="L1595" s="11"/>
      <c r="M1595" s="12"/>
    </row>
    <row r="1596" ht="16" customHeight="1" spans="1:13">
      <c r="A1596" s="21">
        <f t="shared" si="24"/>
        <v>1593</v>
      </c>
      <c r="B1596" s="11" t="s">
        <v>5079</v>
      </c>
      <c r="C1596" s="12" t="s">
        <v>5080</v>
      </c>
      <c r="D1596" s="13">
        <v>20</v>
      </c>
      <c r="E1596" s="13" t="s">
        <v>39</v>
      </c>
      <c r="F1596" s="13" t="s">
        <v>5071</v>
      </c>
      <c r="G1596" s="13" t="s">
        <v>9</v>
      </c>
      <c r="H1596" s="14" t="s">
        <v>5081</v>
      </c>
      <c r="I1596" s="14" t="s">
        <v>42</v>
      </c>
      <c r="J1596" s="21" t="s">
        <v>43</v>
      </c>
      <c r="K1596" s="21"/>
      <c r="L1596" s="11"/>
      <c r="M1596" s="12"/>
    </row>
    <row r="1597" ht="16" customHeight="1" spans="1:13">
      <c r="A1597" s="21">
        <f t="shared" si="24"/>
        <v>1594</v>
      </c>
      <c r="B1597" s="11" t="s">
        <v>5082</v>
      </c>
      <c r="C1597" s="11" t="s">
        <v>5083</v>
      </c>
      <c r="D1597" s="13">
        <v>20</v>
      </c>
      <c r="E1597" s="13" t="s">
        <v>39</v>
      </c>
      <c r="F1597" s="13" t="s">
        <v>5071</v>
      </c>
      <c r="G1597" s="13" t="s">
        <v>9</v>
      </c>
      <c r="H1597" s="14" t="s">
        <v>5084</v>
      </c>
      <c r="I1597" s="14" t="s">
        <v>42</v>
      </c>
      <c r="J1597" s="21" t="s">
        <v>43</v>
      </c>
      <c r="K1597" s="21"/>
      <c r="L1597" s="11" t="s">
        <v>5085</v>
      </c>
      <c r="M1597" s="12"/>
    </row>
    <row r="1598" ht="16" customHeight="1" spans="1:13">
      <c r="A1598" s="21">
        <f t="shared" si="24"/>
        <v>1595</v>
      </c>
      <c r="B1598" s="11" t="s">
        <v>5086</v>
      </c>
      <c r="C1598" s="12" t="s">
        <v>5087</v>
      </c>
      <c r="D1598" s="13">
        <v>20</v>
      </c>
      <c r="E1598" s="13" t="s">
        <v>39</v>
      </c>
      <c r="F1598" s="13" t="s">
        <v>5071</v>
      </c>
      <c r="G1598" s="13" t="s">
        <v>9</v>
      </c>
      <c r="H1598" s="14" t="s">
        <v>5088</v>
      </c>
      <c r="I1598" s="14" t="s">
        <v>42</v>
      </c>
      <c r="J1598" s="21" t="s">
        <v>43</v>
      </c>
      <c r="K1598" s="21"/>
      <c r="L1598" s="11"/>
      <c r="M1598" s="12"/>
    </row>
    <row r="1599" ht="16" customHeight="1" spans="1:13">
      <c r="A1599" s="21">
        <f t="shared" si="24"/>
        <v>1596</v>
      </c>
      <c r="B1599" s="11" t="s">
        <v>4379</v>
      </c>
      <c r="C1599" s="12" t="s">
        <v>5089</v>
      </c>
      <c r="D1599" s="13">
        <v>20</v>
      </c>
      <c r="E1599" s="13" t="s">
        <v>39</v>
      </c>
      <c r="F1599" s="13" t="s">
        <v>5071</v>
      </c>
      <c r="G1599" s="13" t="s">
        <v>9</v>
      </c>
      <c r="H1599" s="14" t="s">
        <v>5090</v>
      </c>
      <c r="I1599" s="14" t="s">
        <v>42</v>
      </c>
      <c r="J1599" s="21" t="s">
        <v>43</v>
      </c>
      <c r="K1599" s="21"/>
      <c r="L1599" s="11"/>
      <c r="M1599" s="12"/>
    </row>
    <row r="1600" ht="16" customHeight="1" spans="1:13">
      <c r="A1600" s="21">
        <f t="shared" si="24"/>
        <v>1597</v>
      </c>
      <c r="B1600" s="11" t="s">
        <v>5091</v>
      </c>
      <c r="C1600" s="12" t="s">
        <v>5092</v>
      </c>
      <c r="D1600" s="13">
        <v>20</v>
      </c>
      <c r="E1600" s="13" t="s">
        <v>39</v>
      </c>
      <c r="F1600" s="13" t="s">
        <v>5071</v>
      </c>
      <c r="G1600" s="13" t="s">
        <v>9</v>
      </c>
      <c r="H1600" s="14" t="s">
        <v>5093</v>
      </c>
      <c r="I1600" s="14" t="s">
        <v>42</v>
      </c>
      <c r="J1600" s="21" t="s">
        <v>43</v>
      </c>
      <c r="K1600" s="21"/>
      <c r="L1600" s="11"/>
      <c r="M1600" s="12"/>
    </row>
    <row r="1601" ht="16" customHeight="1" spans="1:13">
      <c r="A1601" s="21">
        <f t="shared" si="24"/>
        <v>1598</v>
      </c>
      <c r="B1601" s="11" t="s">
        <v>5094</v>
      </c>
      <c r="C1601" s="12" t="s">
        <v>5095</v>
      </c>
      <c r="D1601" s="13">
        <v>20</v>
      </c>
      <c r="E1601" s="13" t="s">
        <v>39</v>
      </c>
      <c r="F1601" s="13" t="s">
        <v>5071</v>
      </c>
      <c r="G1601" s="13" t="s">
        <v>9</v>
      </c>
      <c r="H1601" s="14" t="s">
        <v>5096</v>
      </c>
      <c r="I1601" s="14" t="s">
        <v>42</v>
      </c>
      <c r="J1601" s="21" t="s">
        <v>988</v>
      </c>
      <c r="K1601" s="21"/>
      <c r="L1601" s="11"/>
      <c r="M1601" s="12"/>
    </row>
    <row r="1602" ht="16" customHeight="1" spans="1:13">
      <c r="A1602" s="21">
        <f t="shared" si="24"/>
        <v>1599</v>
      </c>
      <c r="B1602" s="11" t="s">
        <v>5097</v>
      </c>
      <c r="C1602" s="12" t="s">
        <v>5098</v>
      </c>
      <c r="D1602" s="13">
        <v>20</v>
      </c>
      <c r="E1602" s="13" t="s">
        <v>39</v>
      </c>
      <c r="F1602" s="13" t="s">
        <v>5071</v>
      </c>
      <c r="G1602" s="13" t="s">
        <v>9</v>
      </c>
      <c r="H1602" s="14" t="s">
        <v>5099</v>
      </c>
      <c r="I1602" s="14" t="s">
        <v>42</v>
      </c>
      <c r="J1602" s="21" t="s">
        <v>988</v>
      </c>
      <c r="K1602" s="21"/>
      <c r="L1602" s="11"/>
      <c r="M1602" s="12"/>
    </row>
    <row r="1603" ht="16" customHeight="1" spans="1:13">
      <c r="A1603" s="21">
        <f t="shared" si="24"/>
        <v>1600</v>
      </c>
      <c r="B1603" s="11" t="s">
        <v>5100</v>
      </c>
      <c r="C1603" s="12" t="s">
        <v>5101</v>
      </c>
      <c r="D1603" s="13">
        <v>20</v>
      </c>
      <c r="E1603" s="13" t="s">
        <v>39</v>
      </c>
      <c r="F1603" s="13" t="s">
        <v>5071</v>
      </c>
      <c r="G1603" s="13" t="s">
        <v>9</v>
      </c>
      <c r="H1603" s="14" t="s">
        <v>5102</v>
      </c>
      <c r="I1603" s="14" t="s">
        <v>42</v>
      </c>
      <c r="J1603" s="21" t="s">
        <v>198</v>
      </c>
      <c r="K1603" s="21"/>
      <c r="L1603" s="11"/>
      <c r="M1603" s="12"/>
    </row>
    <row r="1604" ht="16" customHeight="1" spans="1:13">
      <c r="A1604" s="21">
        <f t="shared" si="24"/>
        <v>1601</v>
      </c>
      <c r="B1604" s="11" t="s">
        <v>5103</v>
      </c>
      <c r="C1604" s="11" t="s">
        <v>5104</v>
      </c>
      <c r="D1604" s="13">
        <v>20</v>
      </c>
      <c r="E1604" s="13" t="s">
        <v>39</v>
      </c>
      <c r="F1604" s="13" t="s">
        <v>5071</v>
      </c>
      <c r="G1604" s="13" t="s">
        <v>9</v>
      </c>
      <c r="H1604" s="14" t="s">
        <v>5105</v>
      </c>
      <c r="I1604" s="14" t="s">
        <v>42</v>
      </c>
      <c r="J1604" s="21" t="s">
        <v>198</v>
      </c>
      <c r="K1604" s="21"/>
      <c r="L1604" s="11"/>
      <c r="M1604" s="12"/>
    </row>
    <row r="1605" ht="16" customHeight="1" spans="1:13">
      <c r="A1605" s="21">
        <f t="shared" ref="A1605:A1668" si="25">ROW(A1602)</f>
        <v>1602</v>
      </c>
      <c r="B1605" s="11" t="s">
        <v>5106</v>
      </c>
      <c r="C1605" s="12" t="s">
        <v>5107</v>
      </c>
      <c r="D1605" s="13">
        <v>20</v>
      </c>
      <c r="E1605" s="13" t="s">
        <v>39</v>
      </c>
      <c r="F1605" s="13" t="s">
        <v>5071</v>
      </c>
      <c r="G1605" s="13" t="s">
        <v>9</v>
      </c>
      <c r="H1605" s="14" t="s">
        <v>5108</v>
      </c>
      <c r="I1605" s="14" t="s">
        <v>42</v>
      </c>
      <c r="J1605" s="21" t="s">
        <v>198</v>
      </c>
      <c r="K1605" s="21"/>
      <c r="L1605" s="11"/>
      <c r="M1605" s="12"/>
    </row>
    <row r="1606" ht="16" customHeight="1" spans="1:13">
      <c r="A1606" s="21">
        <f t="shared" si="25"/>
        <v>1603</v>
      </c>
      <c r="B1606" s="11" t="s">
        <v>5109</v>
      </c>
      <c r="C1606" s="12" t="s">
        <v>5110</v>
      </c>
      <c r="D1606" s="13">
        <v>20</v>
      </c>
      <c r="E1606" s="13" t="s">
        <v>39</v>
      </c>
      <c r="F1606" s="13" t="s">
        <v>5071</v>
      </c>
      <c r="G1606" s="13" t="s">
        <v>9</v>
      </c>
      <c r="H1606" s="14" t="s">
        <v>5111</v>
      </c>
      <c r="I1606" s="14" t="s">
        <v>42</v>
      </c>
      <c r="J1606" s="21" t="s">
        <v>198</v>
      </c>
      <c r="K1606" s="21"/>
      <c r="L1606" s="11"/>
      <c r="M1606" s="12"/>
    </row>
    <row r="1607" ht="16" customHeight="1" spans="1:13">
      <c r="A1607" s="21">
        <f t="shared" si="25"/>
        <v>1604</v>
      </c>
      <c r="B1607" s="11" t="s">
        <v>5112</v>
      </c>
      <c r="C1607" s="11" t="s">
        <v>5113</v>
      </c>
      <c r="D1607" s="13">
        <v>20</v>
      </c>
      <c r="E1607" s="13" t="s">
        <v>39</v>
      </c>
      <c r="F1607" s="13" t="s">
        <v>5071</v>
      </c>
      <c r="G1607" s="13" t="s">
        <v>9</v>
      </c>
      <c r="H1607" s="14" t="s">
        <v>5114</v>
      </c>
      <c r="I1607" s="14" t="s">
        <v>42</v>
      </c>
      <c r="J1607" s="21" t="s">
        <v>198</v>
      </c>
      <c r="K1607" s="21"/>
      <c r="L1607" s="11"/>
      <c r="M1607" s="12"/>
    </row>
    <row r="1608" ht="16" customHeight="1" spans="1:13">
      <c r="A1608" s="21">
        <f t="shared" si="25"/>
        <v>1605</v>
      </c>
      <c r="B1608" s="11" t="s">
        <v>5115</v>
      </c>
      <c r="C1608" s="11" t="s">
        <v>5116</v>
      </c>
      <c r="D1608" s="13">
        <v>20</v>
      </c>
      <c r="E1608" s="13" t="s">
        <v>39</v>
      </c>
      <c r="F1608" s="13" t="s">
        <v>5071</v>
      </c>
      <c r="G1608" s="13" t="s">
        <v>9</v>
      </c>
      <c r="H1608" s="14" t="s">
        <v>5117</v>
      </c>
      <c r="I1608" s="14" t="s">
        <v>42</v>
      </c>
      <c r="J1608" s="21" t="s">
        <v>560</v>
      </c>
      <c r="K1608" s="21" t="s">
        <v>5118</v>
      </c>
      <c r="L1608" s="11"/>
      <c r="M1608" s="12"/>
    </row>
    <row r="1609" ht="16" customHeight="1" spans="1:13">
      <c r="A1609" s="21">
        <f t="shared" si="25"/>
        <v>1606</v>
      </c>
      <c r="B1609" s="11" t="s">
        <v>5119</v>
      </c>
      <c r="C1609" s="12" t="s">
        <v>5120</v>
      </c>
      <c r="D1609" s="13">
        <v>20</v>
      </c>
      <c r="E1609" s="13" t="s">
        <v>39</v>
      </c>
      <c r="F1609" s="13" t="s">
        <v>5071</v>
      </c>
      <c r="G1609" s="13" t="s">
        <v>9</v>
      </c>
      <c r="H1609" s="14" t="s">
        <v>5121</v>
      </c>
      <c r="I1609" s="14" t="s">
        <v>42</v>
      </c>
      <c r="J1609" s="21" t="s">
        <v>1474</v>
      </c>
      <c r="K1609" s="21"/>
      <c r="L1609" s="11"/>
      <c r="M1609" s="12"/>
    </row>
    <row r="1610" ht="16" customHeight="1" spans="1:13">
      <c r="A1610" s="21">
        <f t="shared" si="25"/>
        <v>1607</v>
      </c>
      <c r="B1610" s="11" t="s">
        <v>5122</v>
      </c>
      <c r="C1610" s="134" t="s">
        <v>5123</v>
      </c>
      <c r="D1610" s="13">
        <v>20</v>
      </c>
      <c r="E1610" s="13" t="s">
        <v>39</v>
      </c>
      <c r="F1610" s="13" t="s">
        <v>5071</v>
      </c>
      <c r="G1610" s="13" t="s">
        <v>9</v>
      </c>
      <c r="H1610" s="14" t="s">
        <v>5124</v>
      </c>
      <c r="I1610" s="14" t="s">
        <v>42</v>
      </c>
      <c r="J1610" s="21" t="s">
        <v>1474</v>
      </c>
      <c r="K1610" s="21"/>
      <c r="L1610" s="11"/>
      <c r="M1610" s="12"/>
    </row>
    <row r="1611" ht="16" customHeight="1" spans="1:13">
      <c r="A1611" s="21">
        <f t="shared" si="25"/>
        <v>1608</v>
      </c>
      <c r="B1611" s="11" t="s">
        <v>5125</v>
      </c>
      <c r="C1611" s="12" t="s">
        <v>5126</v>
      </c>
      <c r="D1611" s="13">
        <v>20</v>
      </c>
      <c r="E1611" s="13" t="s">
        <v>39</v>
      </c>
      <c r="F1611" s="13" t="s">
        <v>5071</v>
      </c>
      <c r="G1611" s="13" t="s">
        <v>9</v>
      </c>
      <c r="H1611" s="14" t="s">
        <v>5127</v>
      </c>
      <c r="I1611" s="14" t="s">
        <v>42</v>
      </c>
      <c r="J1611" s="21" t="s">
        <v>1474</v>
      </c>
      <c r="K1611" s="21"/>
      <c r="L1611" s="11"/>
      <c r="M1611" s="12"/>
    </row>
    <row r="1612" ht="16" customHeight="1" spans="1:13">
      <c r="A1612" s="21">
        <f t="shared" si="25"/>
        <v>1609</v>
      </c>
      <c r="B1612" s="11" t="s">
        <v>5128</v>
      </c>
      <c r="C1612" s="134" t="s">
        <v>5129</v>
      </c>
      <c r="D1612" s="13">
        <v>20</v>
      </c>
      <c r="E1612" s="13" t="s">
        <v>39</v>
      </c>
      <c r="F1612" s="13" t="s">
        <v>5071</v>
      </c>
      <c r="G1612" s="13" t="s">
        <v>9</v>
      </c>
      <c r="H1612" s="14" t="s">
        <v>5130</v>
      </c>
      <c r="I1612" s="14" t="s">
        <v>42</v>
      </c>
      <c r="J1612" s="21" t="s">
        <v>1474</v>
      </c>
      <c r="K1612" s="21"/>
      <c r="L1612" s="11"/>
      <c r="M1612" s="12"/>
    </row>
    <row r="1613" ht="16" customHeight="1" spans="1:13">
      <c r="A1613" s="21">
        <f t="shared" si="25"/>
        <v>1610</v>
      </c>
      <c r="B1613" s="11" t="s">
        <v>5131</v>
      </c>
      <c r="C1613" s="12" t="s">
        <v>5132</v>
      </c>
      <c r="D1613" s="13">
        <v>20</v>
      </c>
      <c r="E1613" s="13" t="s">
        <v>39</v>
      </c>
      <c r="F1613" s="13" t="s">
        <v>5071</v>
      </c>
      <c r="G1613" s="13" t="s">
        <v>9</v>
      </c>
      <c r="H1613" s="14" t="s">
        <v>5133</v>
      </c>
      <c r="I1613" s="14" t="s">
        <v>42</v>
      </c>
      <c r="J1613" s="21" t="s">
        <v>1474</v>
      </c>
      <c r="K1613" s="21"/>
      <c r="L1613" s="11"/>
      <c r="M1613" s="12"/>
    </row>
    <row r="1614" ht="16" customHeight="1" spans="1:13">
      <c r="A1614" s="21">
        <f t="shared" si="25"/>
        <v>1611</v>
      </c>
      <c r="B1614" s="11" t="s">
        <v>5134</v>
      </c>
      <c r="C1614" s="11" t="s">
        <v>5135</v>
      </c>
      <c r="D1614" s="13">
        <v>20</v>
      </c>
      <c r="E1614" s="13" t="s">
        <v>39</v>
      </c>
      <c r="F1614" s="13" t="s">
        <v>5071</v>
      </c>
      <c r="G1614" s="13" t="s">
        <v>9</v>
      </c>
      <c r="H1614" s="14" t="s">
        <v>5136</v>
      </c>
      <c r="I1614" s="14" t="s">
        <v>42</v>
      </c>
      <c r="J1614" s="21" t="s">
        <v>1474</v>
      </c>
      <c r="K1614" s="21"/>
      <c r="L1614" s="11"/>
      <c r="M1614" s="12"/>
    </row>
    <row r="1615" ht="16" customHeight="1" spans="1:13">
      <c r="A1615" s="21">
        <f t="shared" si="25"/>
        <v>1612</v>
      </c>
      <c r="B1615" s="11" t="s">
        <v>5137</v>
      </c>
      <c r="C1615" s="12" t="s">
        <v>5138</v>
      </c>
      <c r="D1615" s="13">
        <v>20</v>
      </c>
      <c r="E1615" s="13" t="s">
        <v>39</v>
      </c>
      <c r="F1615" s="13" t="s">
        <v>5071</v>
      </c>
      <c r="G1615" s="13" t="s">
        <v>9</v>
      </c>
      <c r="H1615" s="14" t="s">
        <v>5139</v>
      </c>
      <c r="I1615" s="14" t="s">
        <v>42</v>
      </c>
      <c r="J1615" s="21" t="s">
        <v>444</v>
      </c>
      <c r="K1615" s="21"/>
      <c r="L1615" s="11"/>
      <c r="M1615" s="12"/>
    </row>
    <row r="1616" ht="16" customHeight="1" spans="1:13">
      <c r="A1616" s="21">
        <f t="shared" si="25"/>
        <v>1613</v>
      </c>
      <c r="B1616" s="11" t="s">
        <v>5140</v>
      </c>
      <c r="C1616" s="12" t="s">
        <v>5141</v>
      </c>
      <c r="D1616" s="13">
        <v>20</v>
      </c>
      <c r="E1616" s="13" t="s">
        <v>39</v>
      </c>
      <c r="F1616" s="13" t="s">
        <v>5071</v>
      </c>
      <c r="G1616" s="13" t="s">
        <v>9</v>
      </c>
      <c r="H1616" s="14" t="s">
        <v>5142</v>
      </c>
      <c r="I1616" s="14" t="s">
        <v>42</v>
      </c>
      <c r="J1616" s="21" t="s">
        <v>177</v>
      </c>
      <c r="K1616" s="21"/>
      <c r="L1616" s="11"/>
      <c r="M1616" s="12"/>
    </row>
    <row r="1617" ht="16" customHeight="1" spans="1:13">
      <c r="A1617" s="21">
        <f t="shared" si="25"/>
        <v>1614</v>
      </c>
      <c r="B1617" s="11" t="s">
        <v>5143</v>
      </c>
      <c r="C1617" s="12" t="s">
        <v>5144</v>
      </c>
      <c r="D1617" s="13">
        <v>20</v>
      </c>
      <c r="E1617" s="13" t="s">
        <v>39</v>
      </c>
      <c r="F1617" s="13" t="s">
        <v>5071</v>
      </c>
      <c r="G1617" s="13" t="s">
        <v>9</v>
      </c>
      <c r="H1617" s="14" t="s">
        <v>5145</v>
      </c>
      <c r="I1617" s="14" t="s">
        <v>42</v>
      </c>
      <c r="J1617" s="21" t="s">
        <v>359</v>
      </c>
      <c r="K1617" s="21"/>
      <c r="L1617" s="11"/>
      <c r="M1617" s="12"/>
    </row>
    <row r="1618" ht="16" customHeight="1" spans="1:13">
      <c r="A1618" s="21">
        <f t="shared" si="25"/>
        <v>1615</v>
      </c>
      <c r="B1618" s="11" t="s">
        <v>5146</v>
      </c>
      <c r="C1618" s="11" t="s">
        <v>5147</v>
      </c>
      <c r="D1618" s="13">
        <v>20</v>
      </c>
      <c r="E1618" s="13" t="s">
        <v>39</v>
      </c>
      <c r="F1618" s="13" t="s">
        <v>5071</v>
      </c>
      <c r="G1618" s="13" t="s">
        <v>9</v>
      </c>
      <c r="H1618" s="14" t="s">
        <v>5148</v>
      </c>
      <c r="I1618" s="14" t="s">
        <v>42</v>
      </c>
      <c r="J1618" s="21" t="s">
        <v>444</v>
      </c>
      <c r="K1618" s="21"/>
      <c r="L1618" s="11"/>
      <c r="M1618" s="12"/>
    </row>
    <row r="1619" ht="16" customHeight="1" spans="1:13">
      <c r="A1619" s="21">
        <f t="shared" si="25"/>
        <v>1616</v>
      </c>
      <c r="B1619" s="11" t="s">
        <v>5149</v>
      </c>
      <c r="C1619" s="12" t="s">
        <v>5150</v>
      </c>
      <c r="D1619" s="13">
        <v>20</v>
      </c>
      <c r="E1619" s="13" t="s">
        <v>39</v>
      </c>
      <c r="F1619" s="13" t="s">
        <v>5071</v>
      </c>
      <c r="G1619" s="13" t="s">
        <v>9</v>
      </c>
      <c r="H1619" s="14" t="s">
        <v>5151</v>
      </c>
      <c r="I1619" s="14" t="s">
        <v>42</v>
      </c>
      <c r="J1619" s="21" t="s">
        <v>924</v>
      </c>
      <c r="K1619" s="21"/>
      <c r="L1619" s="11"/>
      <c r="M1619" s="12"/>
    </row>
    <row r="1620" ht="16" customHeight="1" spans="1:13">
      <c r="A1620" s="21">
        <f t="shared" si="25"/>
        <v>1617</v>
      </c>
      <c r="B1620" s="11" t="s">
        <v>5152</v>
      </c>
      <c r="C1620" s="11" t="s">
        <v>5153</v>
      </c>
      <c r="D1620" s="13">
        <v>20</v>
      </c>
      <c r="E1620" s="13" t="s">
        <v>39</v>
      </c>
      <c r="F1620" s="13" t="s">
        <v>5154</v>
      </c>
      <c r="G1620" s="13" t="s">
        <v>9</v>
      </c>
      <c r="H1620" s="14" t="s">
        <v>5155</v>
      </c>
      <c r="I1620" s="14" t="s">
        <v>42</v>
      </c>
      <c r="J1620" s="21" t="s">
        <v>1474</v>
      </c>
      <c r="K1620" s="21"/>
      <c r="L1620" s="11"/>
      <c r="M1620" s="12"/>
    </row>
    <row r="1621" ht="16" customHeight="1" spans="1:13">
      <c r="A1621" s="21">
        <f t="shared" si="25"/>
        <v>1618</v>
      </c>
      <c r="B1621" s="11" t="s">
        <v>5156</v>
      </c>
      <c r="C1621" s="12" t="s">
        <v>5157</v>
      </c>
      <c r="D1621" s="13">
        <v>20</v>
      </c>
      <c r="E1621" s="13" t="s">
        <v>39</v>
      </c>
      <c r="F1621" s="13" t="s">
        <v>5154</v>
      </c>
      <c r="G1621" s="13" t="s">
        <v>9</v>
      </c>
      <c r="H1621" s="14" t="s">
        <v>5158</v>
      </c>
      <c r="I1621" s="14" t="s">
        <v>42</v>
      </c>
      <c r="J1621" s="21" t="s">
        <v>359</v>
      </c>
      <c r="K1621" s="21"/>
      <c r="L1621" s="11"/>
      <c r="M1621" s="12"/>
    </row>
    <row r="1622" ht="16" customHeight="1" spans="1:13">
      <c r="A1622" s="21">
        <f t="shared" si="25"/>
        <v>1619</v>
      </c>
      <c r="B1622" s="11" t="s">
        <v>5159</v>
      </c>
      <c r="C1622" s="12" t="s">
        <v>5160</v>
      </c>
      <c r="D1622" s="13">
        <v>20</v>
      </c>
      <c r="E1622" s="13" t="s">
        <v>39</v>
      </c>
      <c r="F1622" s="13" t="s">
        <v>5154</v>
      </c>
      <c r="G1622" s="13" t="s">
        <v>9</v>
      </c>
      <c r="H1622" s="14" t="s">
        <v>5161</v>
      </c>
      <c r="I1622" s="14" t="s">
        <v>42</v>
      </c>
      <c r="J1622" s="21" t="s">
        <v>630</v>
      </c>
      <c r="K1622" s="21"/>
      <c r="L1622" s="11"/>
      <c r="M1622" s="12"/>
    </row>
    <row r="1623" ht="16" customHeight="1" spans="1:13">
      <c r="A1623" s="21">
        <f t="shared" si="25"/>
        <v>1620</v>
      </c>
      <c r="B1623" s="11" t="s">
        <v>5162</v>
      </c>
      <c r="C1623" s="12" t="s">
        <v>5163</v>
      </c>
      <c r="D1623" s="13">
        <v>20</v>
      </c>
      <c r="E1623" s="13" t="s">
        <v>39</v>
      </c>
      <c r="F1623" s="13" t="s">
        <v>5164</v>
      </c>
      <c r="G1623" s="13" t="s">
        <v>9</v>
      </c>
      <c r="H1623" s="14" t="s">
        <v>5165</v>
      </c>
      <c r="I1623" s="14" t="s">
        <v>42</v>
      </c>
      <c r="J1623" s="21" t="s">
        <v>359</v>
      </c>
      <c r="K1623" s="21"/>
      <c r="L1623" s="11"/>
      <c r="M1623" s="12"/>
    </row>
    <row r="1624" ht="16" customHeight="1" spans="1:13">
      <c r="A1624" s="21">
        <f t="shared" si="25"/>
        <v>1621</v>
      </c>
      <c r="B1624" s="11" t="s">
        <v>5166</v>
      </c>
      <c r="C1624" s="12" t="s">
        <v>5167</v>
      </c>
      <c r="D1624" s="13">
        <v>20</v>
      </c>
      <c r="E1624" s="13" t="s">
        <v>39</v>
      </c>
      <c r="F1624" s="13" t="s">
        <v>5164</v>
      </c>
      <c r="G1624" s="13" t="s">
        <v>9</v>
      </c>
      <c r="H1624" s="14" t="s">
        <v>5168</v>
      </c>
      <c r="I1624" s="14" t="s">
        <v>42</v>
      </c>
      <c r="J1624" s="21" t="s">
        <v>359</v>
      </c>
      <c r="K1624" s="21"/>
      <c r="L1624" s="11"/>
      <c r="M1624" s="12"/>
    </row>
    <row r="1625" ht="16" customHeight="1" spans="1:13">
      <c r="A1625" s="21">
        <f t="shared" si="25"/>
        <v>1622</v>
      </c>
      <c r="B1625" s="11" t="s">
        <v>5169</v>
      </c>
      <c r="C1625" s="12" t="s">
        <v>5170</v>
      </c>
      <c r="D1625" s="13">
        <v>20</v>
      </c>
      <c r="E1625" s="13" t="s">
        <v>39</v>
      </c>
      <c r="F1625" s="13" t="s">
        <v>5164</v>
      </c>
      <c r="G1625" s="13" t="s">
        <v>9</v>
      </c>
      <c r="H1625" s="14" t="s">
        <v>5171</v>
      </c>
      <c r="I1625" s="14" t="s">
        <v>42</v>
      </c>
      <c r="J1625" s="21" t="s">
        <v>630</v>
      </c>
      <c r="K1625" s="21"/>
      <c r="L1625" s="11"/>
      <c r="M1625" s="12"/>
    </row>
    <row r="1626" ht="16" customHeight="1" spans="1:13">
      <c r="A1626" s="21">
        <f t="shared" si="25"/>
        <v>1623</v>
      </c>
      <c r="B1626" s="11" t="s">
        <v>5172</v>
      </c>
      <c r="C1626" s="12" t="s">
        <v>5173</v>
      </c>
      <c r="D1626" s="13">
        <v>20</v>
      </c>
      <c r="E1626" s="13" t="s">
        <v>39</v>
      </c>
      <c r="F1626" s="13" t="s">
        <v>5164</v>
      </c>
      <c r="G1626" s="13" t="s">
        <v>9</v>
      </c>
      <c r="H1626" s="14" t="s">
        <v>5174</v>
      </c>
      <c r="I1626" s="14" t="s">
        <v>42</v>
      </c>
      <c r="J1626" s="21" t="s">
        <v>630</v>
      </c>
      <c r="K1626" s="21"/>
      <c r="L1626" s="11"/>
      <c r="M1626" s="12"/>
    </row>
    <row r="1627" ht="16" customHeight="1" spans="1:13">
      <c r="A1627" s="21">
        <f t="shared" si="25"/>
        <v>1624</v>
      </c>
      <c r="B1627" s="11" t="s">
        <v>5175</v>
      </c>
      <c r="C1627" s="12" t="s">
        <v>5176</v>
      </c>
      <c r="D1627" s="13">
        <v>20</v>
      </c>
      <c r="E1627" s="13" t="s">
        <v>39</v>
      </c>
      <c r="F1627" s="13" t="s">
        <v>5164</v>
      </c>
      <c r="G1627" s="13" t="s">
        <v>9</v>
      </c>
      <c r="H1627" s="14" t="s">
        <v>5177</v>
      </c>
      <c r="I1627" s="14" t="s">
        <v>42</v>
      </c>
      <c r="J1627" s="21" t="s">
        <v>1474</v>
      </c>
      <c r="K1627" s="21"/>
      <c r="L1627" s="11"/>
      <c r="M1627" s="12"/>
    </row>
    <row r="1628" ht="16" customHeight="1" spans="1:13">
      <c r="A1628" s="21">
        <f t="shared" si="25"/>
        <v>1625</v>
      </c>
      <c r="B1628" s="11" t="s">
        <v>5178</v>
      </c>
      <c r="C1628" s="12" t="s">
        <v>5179</v>
      </c>
      <c r="D1628" s="13">
        <v>20</v>
      </c>
      <c r="E1628" s="13" t="s">
        <v>39</v>
      </c>
      <c r="F1628" s="13" t="s">
        <v>5164</v>
      </c>
      <c r="G1628" s="13" t="s">
        <v>9</v>
      </c>
      <c r="H1628" s="14" t="s">
        <v>5180</v>
      </c>
      <c r="I1628" s="14" t="s">
        <v>42</v>
      </c>
      <c r="J1628" s="21" t="s">
        <v>1474</v>
      </c>
      <c r="K1628" s="21"/>
      <c r="L1628" s="11"/>
      <c r="M1628" s="12"/>
    </row>
    <row r="1629" ht="16" customHeight="1" spans="1:13">
      <c r="A1629" s="21">
        <f t="shared" si="25"/>
        <v>1626</v>
      </c>
      <c r="B1629" s="11" t="s">
        <v>5181</v>
      </c>
      <c r="C1629" s="12" t="s">
        <v>5182</v>
      </c>
      <c r="D1629" s="13">
        <v>20</v>
      </c>
      <c r="E1629" s="13" t="s">
        <v>39</v>
      </c>
      <c r="F1629" s="13" t="s">
        <v>5164</v>
      </c>
      <c r="G1629" s="13" t="s">
        <v>9</v>
      </c>
      <c r="H1629" s="14" t="s">
        <v>5183</v>
      </c>
      <c r="I1629" s="14" t="s">
        <v>42</v>
      </c>
      <c r="J1629" s="21" t="s">
        <v>1474</v>
      </c>
      <c r="K1629" s="21"/>
      <c r="L1629" s="11"/>
      <c r="M1629" s="12"/>
    </row>
    <row r="1630" ht="16" customHeight="1" spans="1:13">
      <c r="A1630" s="21">
        <f t="shared" si="25"/>
        <v>1627</v>
      </c>
      <c r="B1630" s="11" t="s">
        <v>5184</v>
      </c>
      <c r="C1630" s="12" t="s">
        <v>5185</v>
      </c>
      <c r="D1630" s="13">
        <v>20</v>
      </c>
      <c r="E1630" s="13" t="s">
        <v>39</v>
      </c>
      <c r="F1630" s="13" t="s">
        <v>5164</v>
      </c>
      <c r="G1630" s="13" t="s">
        <v>9</v>
      </c>
      <c r="H1630" s="14" t="s">
        <v>5186</v>
      </c>
      <c r="I1630" s="14" t="s">
        <v>42</v>
      </c>
      <c r="J1630" s="21" t="s">
        <v>1474</v>
      </c>
      <c r="K1630" s="21"/>
      <c r="L1630" s="11"/>
      <c r="M1630" s="12"/>
    </row>
    <row r="1631" ht="16" customHeight="1" spans="1:13">
      <c r="A1631" s="21">
        <f t="shared" si="25"/>
        <v>1628</v>
      </c>
      <c r="B1631" s="11" t="s">
        <v>5187</v>
      </c>
      <c r="C1631" s="12" t="s">
        <v>5188</v>
      </c>
      <c r="D1631" s="13">
        <v>20</v>
      </c>
      <c r="E1631" s="13" t="s">
        <v>39</v>
      </c>
      <c r="F1631" s="13" t="s">
        <v>5164</v>
      </c>
      <c r="G1631" s="13" t="s">
        <v>9</v>
      </c>
      <c r="H1631" s="14" t="s">
        <v>5189</v>
      </c>
      <c r="I1631" s="14" t="s">
        <v>42</v>
      </c>
      <c r="J1631" s="21" t="s">
        <v>988</v>
      </c>
      <c r="K1631" s="21"/>
      <c r="L1631" s="11"/>
      <c r="M1631" s="12"/>
    </row>
    <row r="1632" ht="16" customHeight="1" spans="1:13">
      <c r="A1632" s="21">
        <f t="shared" si="25"/>
        <v>1629</v>
      </c>
      <c r="B1632" s="11" t="s">
        <v>5190</v>
      </c>
      <c r="C1632" s="12" t="s">
        <v>5191</v>
      </c>
      <c r="D1632" s="13">
        <v>20</v>
      </c>
      <c r="E1632" s="13" t="s">
        <v>39</v>
      </c>
      <c r="F1632" s="13" t="s">
        <v>5164</v>
      </c>
      <c r="G1632" s="13" t="s">
        <v>9</v>
      </c>
      <c r="H1632" s="14" t="s">
        <v>5192</v>
      </c>
      <c r="I1632" s="14" t="s">
        <v>42</v>
      </c>
      <c r="J1632" s="21" t="s">
        <v>177</v>
      </c>
      <c r="K1632" s="21"/>
      <c r="L1632" s="11"/>
      <c r="M1632" s="12"/>
    </row>
    <row r="1633" ht="16" customHeight="1" spans="1:13">
      <c r="A1633" s="21">
        <f t="shared" si="25"/>
        <v>1630</v>
      </c>
      <c r="B1633" s="11" t="s">
        <v>5193</v>
      </c>
      <c r="C1633" s="12" t="s">
        <v>5194</v>
      </c>
      <c r="D1633" s="13">
        <v>20</v>
      </c>
      <c r="E1633" s="13" t="s">
        <v>39</v>
      </c>
      <c r="F1633" s="13" t="s">
        <v>5164</v>
      </c>
      <c r="G1633" s="13" t="s">
        <v>9</v>
      </c>
      <c r="H1633" s="14" t="s">
        <v>5195</v>
      </c>
      <c r="I1633" s="14" t="s">
        <v>42</v>
      </c>
      <c r="J1633" s="21" t="s">
        <v>177</v>
      </c>
      <c r="K1633" s="21"/>
      <c r="L1633" s="11"/>
      <c r="M1633" s="12"/>
    </row>
    <row r="1634" ht="16" customHeight="1" spans="1:13">
      <c r="A1634" s="21">
        <f t="shared" si="25"/>
        <v>1631</v>
      </c>
      <c r="B1634" s="11" t="s">
        <v>5196</v>
      </c>
      <c r="C1634" s="12" t="s">
        <v>5197</v>
      </c>
      <c r="D1634" s="13">
        <v>20</v>
      </c>
      <c r="E1634" s="13" t="s">
        <v>39</v>
      </c>
      <c r="F1634" s="13" t="s">
        <v>5164</v>
      </c>
      <c r="G1634" s="13" t="s">
        <v>9</v>
      </c>
      <c r="H1634" s="14" t="s">
        <v>5198</v>
      </c>
      <c r="I1634" s="14" t="s">
        <v>42</v>
      </c>
      <c r="J1634" s="21" t="s">
        <v>43</v>
      </c>
      <c r="K1634" s="21"/>
      <c r="L1634" s="11"/>
      <c r="M1634" s="12"/>
    </row>
    <row r="1635" ht="16" customHeight="1" spans="1:13">
      <c r="A1635" s="21">
        <f t="shared" si="25"/>
        <v>1632</v>
      </c>
      <c r="B1635" s="11" t="s">
        <v>5199</v>
      </c>
      <c r="C1635" s="12" t="s">
        <v>5200</v>
      </c>
      <c r="D1635" s="13">
        <v>20</v>
      </c>
      <c r="E1635" s="13" t="s">
        <v>39</v>
      </c>
      <c r="F1635" s="13" t="s">
        <v>5164</v>
      </c>
      <c r="G1635" s="13" t="s">
        <v>9</v>
      </c>
      <c r="H1635" s="14" t="s">
        <v>5201</v>
      </c>
      <c r="I1635" s="14" t="s">
        <v>42</v>
      </c>
      <c r="J1635" s="21" t="s">
        <v>444</v>
      </c>
      <c r="K1635" s="21"/>
      <c r="L1635" s="11"/>
      <c r="M1635" s="12"/>
    </row>
    <row r="1636" ht="16" customHeight="1" spans="1:13">
      <c r="A1636" s="21">
        <f t="shared" si="25"/>
        <v>1633</v>
      </c>
      <c r="B1636" s="11" t="s">
        <v>5202</v>
      </c>
      <c r="C1636" s="11" t="s">
        <v>5203</v>
      </c>
      <c r="D1636" s="13">
        <v>20</v>
      </c>
      <c r="E1636" s="13" t="s">
        <v>39</v>
      </c>
      <c r="F1636" s="13" t="s">
        <v>5164</v>
      </c>
      <c r="G1636" s="13" t="s">
        <v>9</v>
      </c>
      <c r="H1636" s="14" t="s">
        <v>5204</v>
      </c>
      <c r="I1636" s="14" t="s">
        <v>42</v>
      </c>
      <c r="J1636" s="21" t="s">
        <v>560</v>
      </c>
      <c r="K1636" s="21" t="s">
        <v>5205</v>
      </c>
      <c r="L1636" s="11"/>
      <c r="M1636" s="12"/>
    </row>
    <row r="1637" ht="16" customHeight="1" spans="1:13">
      <c r="A1637" s="21">
        <f t="shared" si="25"/>
        <v>1634</v>
      </c>
      <c r="B1637" s="11" t="s">
        <v>5206</v>
      </c>
      <c r="C1637" s="12" t="s">
        <v>5207</v>
      </c>
      <c r="D1637" s="13">
        <v>20</v>
      </c>
      <c r="E1637" s="13" t="s">
        <v>39</v>
      </c>
      <c r="F1637" s="13" t="s">
        <v>5208</v>
      </c>
      <c r="G1637" s="13" t="s">
        <v>9</v>
      </c>
      <c r="H1637" s="14" t="s">
        <v>5209</v>
      </c>
      <c r="I1637" s="14" t="s">
        <v>42</v>
      </c>
      <c r="J1637" s="21" t="s">
        <v>1474</v>
      </c>
      <c r="K1637" s="21"/>
      <c r="L1637" s="11"/>
      <c r="M1637" s="12"/>
    </row>
    <row r="1638" ht="16" customHeight="1" spans="1:13">
      <c r="A1638" s="21">
        <f t="shared" si="25"/>
        <v>1635</v>
      </c>
      <c r="B1638" s="11" t="s">
        <v>5210</v>
      </c>
      <c r="C1638" s="12" t="s">
        <v>5211</v>
      </c>
      <c r="D1638" s="13">
        <v>30</v>
      </c>
      <c r="E1638" s="13" t="s">
        <v>39</v>
      </c>
      <c r="F1638" s="13" t="s">
        <v>5212</v>
      </c>
      <c r="G1638" s="13" t="s">
        <v>9</v>
      </c>
      <c r="H1638" s="14" t="s">
        <v>5213</v>
      </c>
      <c r="I1638" s="14" t="s">
        <v>42</v>
      </c>
      <c r="J1638" s="21" t="s">
        <v>1474</v>
      </c>
      <c r="K1638" s="21"/>
      <c r="L1638" s="11"/>
      <c r="M1638" s="12"/>
    </row>
    <row r="1639" ht="16" customHeight="1" spans="1:13">
      <c r="A1639" s="21">
        <f t="shared" si="25"/>
        <v>1636</v>
      </c>
      <c r="B1639" s="11" t="s">
        <v>5214</v>
      </c>
      <c r="C1639" s="12" t="s">
        <v>5215</v>
      </c>
      <c r="D1639" s="13">
        <v>20</v>
      </c>
      <c r="E1639" s="13" t="s">
        <v>39</v>
      </c>
      <c r="F1639" s="13" t="s">
        <v>5208</v>
      </c>
      <c r="G1639" s="13" t="s">
        <v>9</v>
      </c>
      <c r="H1639" s="14" t="s">
        <v>5216</v>
      </c>
      <c r="I1639" s="14" t="s">
        <v>42</v>
      </c>
      <c r="J1639" s="21" t="s">
        <v>1474</v>
      </c>
      <c r="K1639" s="21"/>
      <c r="L1639" s="11"/>
      <c r="M1639" s="12"/>
    </row>
    <row r="1640" ht="16" customHeight="1" spans="1:13">
      <c r="A1640" s="21">
        <f t="shared" si="25"/>
        <v>1637</v>
      </c>
      <c r="B1640" s="11" t="s">
        <v>5217</v>
      </c>
      <c r="C1640" s="12" t="s">
        <v>5218</v>
      </c>
      <c r="D1640" s="13">
        <v>20</v>
      </c>
      <c r="E1640" s="13" t="s">
        <v>39</v>
      </c>
      <c r="F1640" s="13" t="s">
        <v>5208</v>
      </c>
      <c r="G1640" s="13" t="s">
        <v>9</v>
      </c>
      <c r="H1640" s="14" t="s">
        <v>5219</v>
      </c>
      <c r="I1640" s="14" t="s">
        <v>42</v>
      </c>
      <c r="J1640" s="21" t="s">
        <v>1474</v>
      </c>
      <c r="K1640" s="21"/>
      <c r="L1640" s="11"/>
      <c r="M1640" s="12"/>
    </row>
    <row r="1641" ht="16" customHeight="1" spans="1:13">
      <c r="A1641" s="21">
        <f t="shared" si="25"/>
        <v>1638</v>
      </c>
      <c r="B1641" s="11" t="s">
        <v>5220</v>
      </c>
      <c r="C1641" s="12" t="s">
        <v>5221</v>
      </c>
      <c r="D1641" s="13">
        <v>20</v>
      </c>
      <c r="E1641" s="13" t="s">
        <v>39</v>
      </c>
      <c r="F1641" s="13" t="s">
        <v>5208</v>
      </c>
      <c r="G1641" s="13" t="s">
        <v>9</v>
      </c>
      <c r="H1641" s="14" t="s">
        <v>5222</v>
      </c>
      <c r="I1641" s="14" t="s">
        <v>42</v>
      </c>
      <c r="J1641" s="21" t="s">
        <v>198</v>
      </c>
      <c r="K1641" s="21"/>
      <c r="L1641" s="11"/>
      <c r="M1641" s="12"/>
    </row>
    <row r="1642" ht="16" customHeight="1" spans="1:13">
      <c r="A1642" s="21">
        <f t="shared" si="25"/>
        <v>1639</v>
      </c>
      <c r="B1642" s="11" t="s">
        <v>5223</v>
      </c>
      <c r="C1642" s="12" t="s">
        <v>5224</v>
      </c>
      <c r="D1642" s="13">
        <v>20</v>
      </c>
      <c r="E1642" s="13" t="s">
        <v>39</v>
      </c>
      <c r="F1642" s="13" t="s">
        <v>5208</v>
      </c>
      <c r="G1642" s="13" t="s">
        <v>9</v>
      </c>
      <c r="H1642" s="14" t="s">
        <v>5225</v>
      </c>
      <c r="I1642" s="14" t="s">
        <v>42</v>
      </c>
      <c r="J1642" s="21" t="s">
        <v>198</v>
      </c>
      <c r="K1642" s="21"/>
      <c r="L1642" s="11"/>
      <c r="M1642" s="12"/>
    </row>
    <row r="1643" ht="16" customHeight="1" spans="1:13">
      <c r="A1643" s="21">
        <f t="shared" si="25"/>
        <v>1640</v>
      </c>
      <c r="B1643" s="11" t="s">
        <v>5226</v>
      </c>
      <c r="C1643" s="12" t="s">
        <v>5227</v>
      </c>
      <c r="D1643" s="13">
        <v>20</v>
      </c>
      <c r="E1643" s="13" t="s">
        <v>39</v>
      </c>
      <c r="F1643" s="13" t="s">
        <v>5208</v>
      </c>
      <c r="G1643" s="13" t="s">
        <v>9</v>
      </c>
      <c r="H1643" s="14" t="s">
        <v>5228</v>
      </c>
      <c r="I1643" s="14" t="s">
        <v>42</v>
      </c>
      <c r="J1643" s="21" t="s">
        <v>43</v>
      </c>
      <c r="K1643" s="21"/>
      <c r="L1643" s="11"/>
      <c r="M1643" s="12"/>
    </row>
    <row r="1644" ht="16" customHeight="1" spans="1:13">
      <c r="A1644" s="21">
        <f t="shared" si="25"/>
        <v>1641</v>
      </c>
      <c r="B1644" s="11" t="s">
        <v>5229</v>
      </c>
      <c r="C1644" s="12" t="s">
        <v>5230</v>
      </c>
      <c r="D1644" s="13">
        <v>20</v>
      </c>
      <c r="E1644" s="13" t="s">
        <v>39</v>
      </c>
      <c r="F1644" s="13" t="s">
        <v>5208</v>
      </c>
      <c r="G1644" s="13" t="s">
        <v>9</v>
      </c>
      <c r="H1644" s="14" t="s">
        <v>5231</v>
      </c>
      <c r="I1644" s="14" t="s">
        <v>42</v>
      </c>
      <c r="J1644" s="21" t="s">
        <v>444</v>
      </c>
      <c r="K1644" s="21"/>
      <c r="L1644" s="11"/>
      <c r="M1644" s="12"/>
    </row>
    <row r="1645" ht="16" customHeight="1" spans="1:13">
      <c r="A1645" s="21">
        <f t="shared" si="25"/>
        <v>1642</v>
      </c>
      <c r="B1645" s="11" t="s">
        <v>5232</v>
      </c>
      <c r="C1645" s="12" t="s">
        <v>5233</v>
      </c>
      <c r="D1645" s="13">
        <v>20</v>
      </c>
      <c r="E1645" s="13" t="s">
        <v>39</v>
      </c>
      <c r="F1645" s="13" t="s">
        <v>5208</v>
      </c>
      <c r="G1645" s="13" t="s">
        <v>9</v>
      </c>
      <c r="H1645" s="14" t="s">
        <v>5234</v>
      </c>
      <c r="I1645" s="14" t="s">
        <v>42</v>
      </c>
      <c r="J1645" s="21" t="s">
        <v>444</v>
      </c>
      <c r="K1645" s="21"/>
      <c r="L1645" s="11"/>
      <c r="M1645" s="12"/>
    </row>
    <row r="1646" ht="16" customHeight="1" spans="1:13">
      <c r="A1646" s="21">
        <f t="shared" si="25"/>
        <v>1643</v>
      </c>
      <c r="B1646" s="11" t="s">
        <v>5235</v>
      </c>
      <c r="C1646" s="12" t="s">
        <v>5236</v>
      </c>
      <c r="D1646" s="13">
        <v>20</v>
      </c>
      <c r="E1646" s="13" t="s">
        <v>39</v>
      </c>
      <c r="F1646" s="13" t="s">
        <v>5208</v>
      </c>
      <c r="G1646" s="13" t="s">
        <v>9</v>
      </c>
      <c r="H1646" s="14" t="s">
        <v>5237</v>
      </c>
      <c r="I1646" s="14" t="s">
        <v>42</v>
      </c>
      <c r="J1646" s="21" t="s">
        <v>630</v>
      </c>
      <c r="K1646" s="21"/>
      <c r="L1646" s="11"/>
      <c r="M1646" s="12"/>
    </row>
    <row r="1647" ht="16" customHeight="1" spans="1:13">
      <c r="A1647" s="21">
        <f t="shared" si="25"/>
        <v>1644</v>
      </c>
      <c r="B1647" s="11" t="s">
        <v>5238</v>
      </c>
      <c r="C1647" s="12" t="s">
        <v>5239</v>
      </c>
      <c r="D1647" s="13">
        <v>20</v>
      </c>
      <c r="E1647" s="13" t="s">
        <v>39</v>
      </c>
      <c r="F1647" s="13" t="s">
        <v>5208</v>
      </c>
      <c r="G1647" s="13" t="s">
        <v>9</v>
      </c>
      <c r="H1647" s="14" t="s">
        <v>5240</v>
      </c>
      <c r="I1647" s="14" t="s">
        <v>42</v>
      </c>
      <c r="J1647" s="21" t="s">
        <v>630</v>
      </c>
      <c r="K1647" s="21"/>
      <c r="L1647" s="11"/>
      <c r="M1647" s="12"/>
    </row>
    <row r="1648" ht="16" customHeight="1" spans="1:13">
      <c r="A1648" s="21">
        <f t="shared" si="25"/>
        <v>1645</v>
      </c>
      <c r="B1648" s="11" t="s">
        <v>5241</v>
      </c>
      <c r="C1648" s="12" t="s">
        <v>5242</v>
      </c>
      <c r="D1648" s="13">
        <v>20</v>
      </c>
      <c r="E1648" s="13" t="s">
        <v>39</v>
      </c>
      <c r="F1648" s="13" t="s">
        <v>5208</v>
      </c>
      <c r="G1648" s="13" t="s">
        <v>9</v>
      </c>
      <c r="H1648" s="14" t="s">
        <v>5243</v>
      </c>
      <c r="I1648" s="14" t="s">
        <v>42</v>
      </c>
      <c r="J1648" s="21" t="s">
        <v>988</v>
      </c>
      <c r="K1648" s="21"/>
      <c r="L1648" s="11"/>
      <c r="M1648" s="12"/>
    </row>
    <row r="1649" ht="16" customHeight="1" spans="1:13">
      <c r="A1649" s="21">
        <f t="shared" si="25"/>
        <v>1646</v>
      </c>
      <c r="B1649" s="11" t="s">
        <v>5244</v>
      </c>
      <c r="C1649" s="12" t="s">
        <v>5245</v>
      </c>
      <c r="D1649" s="13">
        <v>30</v>
      </c>
      <c r="E1649" s="13" t="s">
        <v>39</v>
      </c>
      <c r="F1649" s="13" t="s">
        <v>5208</v>
      </c>
      <c r="G1649" s="13" t="s">
        <v>9</v>
      </c>
      <c r="H1649" s="14" t="s">
        <v>5246</v>
      </c>
      <c r="I1649" s="14" t="s">
        <v>42</v>
      </c>
      <c r="J1649" s="21" t="s">
        <v>924</v>
      </c>
      <c r="K1649" s="21"/>
      <c r="L1649" s="11"/>
      <c r="M1649" s="12"/>
    </row>
    <row r="1650" ht="16" customHeight="1" spans="1:13">
      <c r="A1650" s="21">
        <f t="shared" si="25"/>
        <v>1647</v>
      </c>
      <c r="B1650" s="11" t="s">
        <v>5247</v>
      </c>
      <c r="C1650" s="12" t="s">
        <v>5248</v>
      </c>
      <c r="D1650" s="13">
        <v>20</v>
      </c>
      <c r="E1650" s="13" t="s">
        <v>39</v>
      </c>
      <c r="F1650" s="13" t="s">
        <v>5208</v>
      </c>
      <c r="G1650" s="13" t="s">
        <v>9</v>
      </c>
      <c r="H1650" s="14" t="s">
        <v>5249</v>
      </c>
      <c r="I1650" s="14" t="s">
        <v>42</v>
      </c>
      <c r="J1650" s="21" t="s">
        <v>924</v>
      </c>
      <c r="K1650" s="21"/>
      <c r="L1650" s="11"/>
      <c r="M1650" s="12"/>
    </row>
    <row r="1651" ht="16" customHeight="1" spans="1:13">
      <c r="A1651" s="21">
        <f t="shared" si="25"/>
        <v>1648</v>
      </c>
      <c r="B1651" s="11" t="s">
        <v>5250</v>
      </c>
      <c r="C1651" s="12" t="s">
        <v>5251</v>
      </c>
      <c r="D1651" s="13">
        <v>20</v>
      </c>
      <c r="E1651" s="13" t="s">
        <v>39</v>
      </c>
      <c r="F1651" s="13" t="s">
        <v>5208</v>
      </c>
      <c r="G1651" s="13" t="s">
        <v>9</v>
      </c>
      <c r="H1651" s="14" t="s">
        <v>5252</v>
      </c>
      <c r="I1651" s="14" t="s">
        <v>42</v>
      </c>
      <c r="J1651" s="21" t="s">
        <v>444</v>
      </c>
      <c r="K1651" s="21"/>
      <c r="L1651" s="11"/>
      <c r="M1651" s="12"/>
    </row>
    <row r="1652" ht="16" customHeight="1" spans="1:13">
      <c r="A1652" s="21">
        <f t="shared" si="25"/>
        <v>1649</v>
      </c>
      <c r="B1652" s="11" t="s">
        <v>5253</v>
      </c>
      <c r="C1652" s="12" t="s">
        <v>5254</v>
      </c>
      <c r="D1652" s="13">
        <v>20</v>
      </c>
      <c r="E1652" s="13" t="s">
        <v>39</v>
      </c>
      <c r="F1652" s="13" t="s">
        <v>5208</v>
      </c>
      <c r="G1652" s="13" t="s">
        <v>9</v>
      </c>
      <c r="H1652" s="14" t="s">
        <v>5255</v>
      </c>
      <c r="I1652" s="14" t="s">
        <v>42</v>
      </c>
      <c r="J1652" s="21" t="s">
        <v>136</v>
      </c>
      <c r="K1652" s="21"/>
      <c r="L1652" s="11"/>
      <c r="M1652" s="12"/>
    </row>
    <row r="1653" ht="16" customHeight="1" spans="1:13">
      <c r="A1653" s="21">
        <f t="shared" si="25"/>
        <v>1650</v>
      </c>
      <c r="B1653" s="11" t="s">
        <v>5256</v>
      </c>
      <c r="C1653" s="11" t="s">
        <v>5257</v>
      </c>
      <c r="D1653" s="13">
        <v>20</v>
      </c>
      <c r="E1653" s="13" t="s">
        <v>39</v>
      </c>
      <c r="F1653" s="13" t="s">
        <v>5208</v>
      </c>
      <c r="G1653" s="13" t="s">
        <v>9</v>
      </c>
      <c r="H1653" s="14" t="s">
        <v>5258</v>
      </c>
      <c r="I1653" s="14" t="s">
        <v>42</v>
      </c>
      <c r="J1653" s="21" t="s">
        <v>177</v>
      </c>
      <c r="K1653" s="21" t="s">
        <v>5259</v>
      </c>
      <c r="L1653" s="11" t="s">
        <v>5260</v>
      </c>
      <c r="M1653" s="12"/>
    </row>
    <row r="1654" ht="16" customHeight="1" spans="1:13">
      <c r="A1654" s="21">
        <f t="shared" si="25"/>
        <v>1651</v>
      </c>
      <c r="B1654" s="11" t="s">
        <v>5261</v>
      </c>
      <c r="C1654" s="12" t="s">
        <v>5262</v>
      </c>
      <c r="D1654" s="13">
        <v>20</v>
      </c>
      <c r="E1654" s="13" t="s">
        <v>39</v>
      </c>
      <c r="F1654" s="13" t="s">
        <v>5208</v>
      </c>
      <c r="G1654" s="13" t="s">
        <v>9</v>
      </c>
      <c r="H1654" s="14" t="s">
        <v>5263</v>
      </c>
      <c r="I1654" s="14" t="s">
        <v>42</v>
      </c>
      <c r="J1654" s="21" t="s">
        <v>359</v>
      </c>
      <c r="K1654" s="21"/>
      <c r="L1654" s="11"/>
      <c r="M1654" s="12"/>
    </row>
    <row r="1655" ht="16" customHeight="1" spans="1:13">
      <c r="A1655" s="21">
        <f t="shared" si="25"/>
        <v>1652</v>
      </c>
      <c r="B1655" s="11" t="s">
        <v>5264</v>
      </c>
      <c r="C1655" s="12" t="s">
        <v>5265</v>
      </c>
      <c r="D1655" s="13">
        <v>20</v>
      </c>
      <c r="E1655" s="13" t="s">
        <v>39</v>
      </c>
      <c r="F1655" s="13" t="s">
        <v>5208</v>
      </c>
      <c r="G1655" s="13" t="s">
        <v>9</v>
      </c>
      <c r="H1655" s="14" t="s">
        <v>5266</v>
      </c>
      <c r="I1655" s="14" t="s">
        <v>42</v>
      </c>
      <c r="J1655" s="21" t="s">
        <v>359</v>
      </c>
      <c r="K1655" s="21"/>
      <c r="L1655" s="11"/>
      <c r="M1655" s="12"/>
    </row>
    <row r="1656" ht="16" customHeight="1" spans="1:13">
      <c r="A1656" s="21">
        <f t="shared" si="25"/>
        <v>1653</v>
      </c>
      <c r="B1656" s="11" t="s">
        <v>5267</v>
      </c>
      <c r="C1656" s="12" t="s">
        <v>5268</v>
      </c>
      <c r="D1656" s="13">
        <v>20</v>
      </c>
      <c r="E1656" s="13" t="s">
        <v>39</v>
      </c>
      <c r="F1656" s="13" t="s">
        <v>5208</v>
      </c>
      <c r="G1656" s="13" t="s">
        <v>9</v>
      </c>
      <c r="H1656" s="14" t="s">
        <v>5269</v>
      </c>
      <c r="I1656" s="14" t="s">
        <v>42</v>
      </c>
      <c r="J1656" s="21" t="s">
        <v>359</v>
      </c>
      <c r="K1656" s="21"/>
      <c r="L1656" s="11"/>
      <c r="M1656" s="12"/>
    </row>
    <row r="1657" ht="16" customHeight="1" spans="1:13">
      <c r="A1657" s="21">
        <f t="shared" si="25"/>
        <v>1654</v>
      </c>
      <c r="B1657" s="11" t="s">
        <v>5270</v>
      </c>
      <c r="C1657" s="12" t="s">
        <v>5271</v>
      </c>
      <c r="D1657" s="13">
        <v>20</v>
      </c>
      <c r="E1657" s="13" t="s">
        <v>39</v>
      </c>
      <c r="F1657" s="13" t="s">
        <v>5272</v>
      </c>
      <c r="G1657" s="13" t="s">
        <v>9</v>
      </c>
      <c r="H1657" s="14" t="s">
        <v>5273</v>
      </c>
      <c r="I1657" s="14" t="s">
        <v>42</v>
      </c>
      <c r="J1657" s="21" t="s">
        <v>198</v>
      </c>
      <c r="K1657" s="21"/>
      <c r="L1657" s="11"/>
      <c r="M1657" s="12"/>
    </row>
    <row r="1658" ht="16" customHeight="1" spans="1:13">
      <c r="A1658" s="21">
        <f t="shared" si="25"/>
        <v>1655</v>
      </c>
      <c r="B1658" s="11" t="s">
        <v>5274</v>
      </c>
      <c r="C1658" s="11" t="s">
        <v>5275</v>
      </c>
      <c r="D1658" s="13">
        <v>20</v>
      </c>
      <c r="E1658" s="13" t="s">
        <v>39</v>
      </c>
      <c r="F1658" s="13" t="s">
        <v>5272</v>
      </c>
      <c r="G1658" s="13" t="s">
        <v>9</v>
      </c>
      <c r="H1658" s="14" t="s">
        <v>5276</v>
      </c>
      <c r="I1658" s="14" t="s">
        <v>42</v>
      </c>
      <c r="J1658" s="21" t="s">
        <v>198</v>
      </c>
      <c r="K1658" s="21"/>
      <c r="L1658" s="11"/>
      <c r="M1658" s="12"/>
    </row>
    <row r="1659" ht="16" customHeight="1" spans="1:13">
      <c r="A1659" s="21">
        <f t="shared" si="25"/>
        <v>1656</v>
      </c>
      <c r="B1659" s="11" t="s">
        <v>5277</v>
      </c>
      <c r="C1659" s="12" t="s">
        <v>5278</v>
      </c>
      <c r="D1659" s="13">
        <v>20</v>
      </c>
      <c r="E1659" s="13" t="s">
        <v>39</v>
      </c>
      <c r="F1659" s="13" t="s">
        <v>5272</v>
      </c>
      <c r="G1659" s="13" t="s">
        <v>9</v>
      </c>
      <c r="H1659" s="14" t="s">
        <v>5279</v>
      </c>
      <c r="I1659" s="14" t="s">
        <v>42</v>
      </c>
      <c r="J1659" s="21" t="s">
        <v>198</v>
      </c>
      <c r="K1659" s="21"/>
      <c r="L1659" s="11"/>
      <c r="M1659" s="12"/>
    </row>
    <row r="1660" ht="16" customHeight="1" spans="1:13">
      <c r="A1660" s="21">
        <f t="shared" si="25"/>
        <v>1657</v>
      </c>
      <c r="B1660" s="11" t="s">
        <v>5280</v>
      </c>
      <c r="C1660" s="12" t="s">
        <v>5281</v>
      </c>
      <c r="D1660" s="13">
        <v>20</v>
      </c>
      <c r="E1660" s="13" t="s">
        <v>39</v>
      </c>
      <c r="F1660" s="13" t="s">
        <v>5272</v>
      </c>
      <c r="G1660" s="13" t="s">
        <v>9</v>
      </c>
      <c r="H1660" s="14" t="s">
        <v>5282</v>
      </c>
      <c r="I1660" s="14" t="s">
        <v>42</v>
      </c>
      <c r="J1660" s="21" t="s">
        <v>198</v>
      </c>
      <c r="K1660" s="21"/>
      <c r="L1660" s="11"/>
      <c r="M1660" s="12"/>
    </row>
    <row r="1661" ht="16" customHeight="1" spans="1:13">
      <c r="A1661" s="21">
        <f t="shared" si="25"/>
        <v>1658</v>
      </c>
      <c r="B1661" s="11" t="s">
        <v>5283</v>
      </c>
      <c r="C1661" s="12" t="s">
        <v>5284</v>
      </c>
      <c r="D1661" s="13">
        <v>20</v>
      </c>
      <c r="E1661" s="13" t="s">
        <v>39</v>
      </c>
      <c r="F1661" s="13" t="s">
        <v>5272</v>
      </c>
      <c r="G1661" s="13" t="s">
        <v>9</v>
      </c>
      <c r="H1661" s="14" t="s">
        <v>5285</v>
      </c>
      <c r="I1661" s="14" t="s">
        <v>42</v>
      </c>
      <c r="J1661" s="21" t="s">
        <v>198</v>
      </c>
      <c r="K1661" s="21"/>
      <c r="L1661" s="11"/>
      <c r="M1661" s="12"/>
    </row>
    <row r="1662" ht="16" customHeight="1" spans="1:13">
      <c r="A1662" s="21">
        <f t="shared" si="25"/>
        <v>1659</v>
      </c>
      <c r="B1662" s="11" t="s">
        <v>5286</v>
      </c>
      <c r="C1662" s="12" t="s">
        <v>5287</v>
      </c>
      <c r="D1662" s="13">
        <v>20</v>
      </c>
      <c r="E1662" s="13" t="s">
        <v>39</v>
      </c>
      <c r="F1662" s="13" t="s">
        <v>5272</v>
      </c>
      <c r="G1662" s="13" t="s">
        <v>9</v>
      </c>
      <c r="H1662" s="14" t="s">
        <v>5288</v>
      </c>
      <c r="I1662" s="14" t="s">
        <v>42</v>
      </c>
      <c r="J1662" s="21" t="s">
        <v>198</v>
      </c>
      <c r="K1662" s="21"/>
      <c r="L1662" s="11"/>
      <c r="M1662" s="12"/>
    </row>
    <row r="1663" ht="16" customHeight="1" spans="1:13">
      <c r="A1663" s="21">
        <f t="shared" si="25"/>
        <v>1660</v>
      </c>
      <c r="B1663" s="11" t="s">
        <v>5289</v>
      </c>
      <c r="C1663" s="12" t="s">
        <v>5290</v>
      </c>
      <c r="D1663" s="13">
        <v>20</v>
      </c>
      <c r="E1663" s="13" t="s">
        <v>39</v>
      </c>
      <c r="F1663" s="13" t="s">
        <v>5272</v>
      </c>
      <c r="G1663" s="13" t="s">
        <v>9</v>
      </c>
      <c r="H1663" s="14" t="s">
        <v>5291</v>
      </c>
      <c r="I1663" s="14" t="s">
        <v>42</v>
      </c>
      <c r="J1663" s="21" t="s">
        <v>444</v>
      </c>
      <c r="K1663" s="21"/>
      <c r="L1663" s="11"/>
      <c r="M1663" s="12"/>
    </row>
    <row r="1664" ht="16" customHeight="1" spans="1:13">
      <c r="A1664" s="21">
        <f t="shared" si="25"/>
        <v>1661</v>
      </c>
      <c r="B1664" s="11" t="s">
        <v>5292</v>
      </c>
      <c r="C1664" s="12" t="s">
        <v>5293</v>
      </c>
      <c r="D1664" s="13">
        <v>20</v>
      </c>
      <c r="E1664" s="13" t="s">
        <v>39</v>
      </c>
      <c r="F1664" s="13" t="s">
        <v>5272</v>
      </c>
      <c r="G1664" s="13" t="s">
        <v>9</v>
      </c>
      <c r="H1664" s="14" t="s">
        <v>5294</v>
      </c>
      <c r="I1664" s="14" t="s">
        <v>42</v>
      </c>
      <c r="J1664" s="21" t="s">
        <v>444</v>
      </c>
      <c r="K1664" s="21"/>
      <c r="L1664" s="11"/>
      <c r="M1664" s="12"/>
    </row>
    <row r="1665" ht="16" customHeight="1" spans="1:13">
      <c r="A1665" s="21">
        <f t="shared" si="25"/>
        <v>1662</v>
      </c>
      <c r="B1665" s="11" t="s">
        <v>5295</v>
      </c>
      <c r="C1665" s="12" t="s">
        <v>5296</v>
      </c>
      <c r="D1665" s="13">
        <v>20</v>
      </c>
      <c r="E1665" s="13" t="s">
        <v>39</v>
      </c>
      <c r="F1665" s="13" t="s">
        <v>5272</v>
      </c>
      <c r="G1665" s="13" t="s">
        <v>9</v>
      </c>
      <c r="H1665" s="14" t="s">
        <v>5297</v>
      </c>
      <c r="I1665" s="14" t="s">
        <v>42</v>
      </c>
      <c r="J1665" s="21" t="s">
        <v>560</v>
      </c>
      <c r="K1665" s="21"/>
      <c r="L1665" s="11"/>
      <c r="M1665" s="12"/>
    </row>
    <row r="1666" ht="16" customHeight="1" spans="1:13">
      <c r="A1666" s="21">
        <f t="shared" si="25"/>
        <v>1663</v>
      </c>
      <c r="B1666" s="11" t="s">
        <v>5298</v>
      </c>
      <c r="C1666" s="12" t="s">
        <v>5299</v>
      </c>
      <c r="D1666" s="13">
        <v>20</v>
      </c>
      <c r="E1666" s="13" t="s">
        <v>39</v>
      </c>
      <c r="F1666" s="13" t="s">
        <v>5272</v>
      </c>
      <c r="G1666" s="13" t="s">
        <v>9</v>
      </c>
      <c r="H1666" s="14" t="s">
        <v>5300</v>
      </c>
      <c r="I1666" s="14" t="s">
        <v>42</v>
      </c>
      <c r="J1666" s="21" t="s">
        <v>560</v>
      </c>
      <c r="K1666" s="21"/>
      <c r="L1666" s="11"/>
      <c r="M1666" s="12"/>
    </row>
    <row r="1667" ht="16" customHeight="1" spans="1:13">
      <c r="A1667" s="21">
        <f t="shared" si="25"/>
        <v>1664</v>
      </c>
      <c r="B1667" s="11" t="s">
        <v>5301</v>
      </c>
      <c r="C1667" s="12" t="s">
        <v>5302</v>
      </c>
      <c r="D1667" s="13">
        <v>20</v>
      </c>
      <c r="E1667" s="13" t="s">
        <v>39</v>
      </c>
      <c r="F1667" s="13" t="s">
        <v>5272</v>
      </c>
      <c r="G1667" s="13" t="s">
        <v>9</v>
      </c>
      <c r="H1667" s="14" t="s">
        <v>5303</v>
      </c>
      <c r="I1667" s="14" t="s">
        <v>42</v>
      </c>
      <c r="J1667" s="21" t="s">
        <v>560</v>
      </c>
      <c r="K1667" s="21"/>
      <c r="L1667" s="11"/>
      <c r="M1667" s="12"/>
    </row>
    <row r="1668" ht="16" customHeight="1" spans="1:13">
      <c r="A1668" s="21">
        <f t="shared" si="25"/>
        <v>1665</v>
      </c>
      <c r="B1668" s="11" t="s">
        <v>5304</v>
      </c>
      <c r="C1668" s="11" t="s">
        <v>5305</v>
      </c>
      <c r="D1668" s="13">
        <v>20</v>
      </c>
      <c r="E1668" s="13" t="s">
        <v>39</v>
      </c>
      <c r="F1668" s="13" t="s">
        <v>5272</v>
      </c>
      <c r="G1668" s="13" t="s">
        <v>9</v>
      </c>
      <c r="H1668" s="14" t="s">
        <v>5306</v>
      </c>
      <c r="I1668" s="14" t="s">
        <v>42</v>
      </c>
      <c r="J1668" s="21" t="s">
        <v>560</v>
      </c>
      <c r="K1668" s="21" t="s">
        <v>5307</v>
      </c>
      <c r="L1668" s="11"/>
      <c r="M1668" s="12"/>
    </row>
    <row r="1669" ht="16" customHeight="1" spans="1:13">
      <c r="A1669" s="21">
        <f t="shared" ref="A1669:A1732" si="26">ROW(A1666)</f>
        <v>1666</v>
      </c>
      <c r="B1669" s="11" t="s">
        <v>5308</v>
      </c>
      <c r="C1669" s="11" t="s">
        <v>5309</v>
      </c>
      <c r="D1669" s="13">
        <v>20</v>
      </c>
      <c r="E1669" s="13" t="s">
        <v>39</v>
      </c>
      <c r="F1669" s="13" t="s">
        <v>5272</v>
      </c>
      <c r="G1669" s="13" t="s">
        <v>9</v>
      </c>
      <c r="H1669" s="14" t="s">
        <v>5310</v>
      </c>
      <c r="I1669" s="14" t="s">
        <v>42</v>
      </c>
      <c r="J1669" s="21" t="s">
        <v>359</v>
      </c>
      <c r="K1669" s="21"/>
      <c r="L1669" s="11"/>
      <c r="M1669" s="12"/>
    </row>
    <row r="1670" ht="16" customHeight="1" spans="1:13">
      <c r="A1670" s="21">
        <f t="shared" si="26"/>
        <v>1667</v>
      </c>
      <c r="B1670" s="11" t="s">
        <v>5311</v>
      </c>
      <c r="C1670" s="12" t="s">
        <v>5312</v>
      </c>
      <c r="D1670" s="13">
        <v>20</v>
      </c>
      <c r="E1670" s="13" t="s">
        <v>39</v>
      </c>
      <c r="F1670" s="13" t="s">
        <v>5272</v>
      </c>
      <c r="G1670" s="13" t="s">
        <v>9</v>
      </c>
      <c r="H1670" s="14" t="s">
        <v>5313</v>
      </c>
      <c r="I1670" s="14" t="s">
        <v>42</v>
      </c>
      <c r="J1670" s="21" t="s">
        <v>359</v>
      </c>
      <c r="K1670" s="21"/>
      <c r="L1670" s="11"/>
      <c r="M1670" s="12"/>
    </row>
    <row r="1671" ht="16" customHeight="1" spans="1:13">
      <c r="A1671" s="21">
        <f t="shared" si="26"/>
        <v>1668</v>
      </c>
      <c r="B1671" s="11" t="s">
        <v>5314</v>
      </c>
      <c r="C1671" s="12" t="s">
        <v>5315</v>
      </c>
      <c r="D1671" s="13">
        <v>20</v>
      </c>
      <c r="E1671" s="13" t="s">
        <v>39</v>
      </c>
      <c r="F1671" s="13" t="s">
        <v>5272</v>
      </c>
      <c r="G1671" s="13" t="s">
        <v>9</v>
      </c>
      <c r="H1671" s="14" t="s">
        <v>5316</v>
      </c>
      <c r="I1671" s="14" t="s">
        <v>42</v>
      </c>
      <c r="J1671" s="21" t="s">
        <v>1474</v>
      </c>
      <c r="K1671" s="21"/>
      <c r="L1671" s="11"/>
      <c r="M1671" s="12"/>
    </row>
    <row r="1672" ht="16" customHeight="1" spans="1:13">
      <c r="A1672" s="21">
        <f t="shared" si="26"/>
        <v>1669</v>
      </c>
      <c r="B1672" s="11" t="s">
        <v>5317</v>
      </c>
      <c r="C1672" s="12" t="s">
        <v>5318</v>
      </c>
      <c r="D1672" s="13">
        <v>20</v>
      </c>
      <c r="E1672" s="13" t="s">
        <v>39</v>
      </c>
      <c r="F1672" s="13" t="s">
        <v>5272</v>
      </c>
      <c r="G1672" s="13" t="s">
        <v>9</v>
      </c>
      <c r="H1672" s="14" t="s">
        <v>5319</v>
      </c>
      <c r="I1672" s="14" t="s">
        <v>42</v>
      </c>
      <c r="J1672" s="21" t="s">
        <v>1474</v>
      </c>
      <c r="K1672" s="21"/>
      <c r="L1672" s="11"/>
      <c r="M1672" s="12"/>
    </row>
    <row r="1673" ht="16" customHeight="1" spans="1:13">
      <c r="A1673" s="21">
        <f t="shared" si="26"/>
        <v>1670</v>
      </c>
      <c r="B1673" s="11" t="s">
        <v>5320</v>
      </c>
      <c r="C1673" s="12" t="s">
        <v>5321</v>
      </c>
      <c r="D1673" s="13">
        <v>20</v>
      </c>
      <c r="E1673" s="13" t="s">
        <v>39</v>
      </c>
      <c r="F1673" s="13" t="s">
        <v>5272</v>
      </c>
      <c r="G1673" s="13" t="s">
        <v>9</v>
      </c>
      <c r="H1673" s="14" t="s">
        <v>5322</v>
      </c>
      <c r="I1673" s="14" t="s">
        <v>42</v>
      </c>
      <c r="J1673" s="21" t="s">
        <v>924</v>
      </c>
      <c r="K1673" s="21"/>
      <c r="L1673" s="11"/>
      <c r="M1673" s="12"/>
    </row>
    <row r="1674" ht="16" customHeight="1" spans="1:13">
      <c r="A1674" s="21">
        <f t="shared" si="26"/>
        <v>1671</v>
      </c>
      <c r="B1674" s="11" t="s">
        <v>5323</v>
      </c>
      <c r="C1674" s="12" t="s">
        <v>5324</v>
      </c>
      <c r="D1674" s="13">
        <v>20</v>
      </c>
      <c r="E1674" s="13" t="s">
        <v>39</v>
      </c>
      <c r="F1674" s="13" t="s">
        <v>5272</v>
      </c>
      <c r="G1674" s="13" t="s">
        <v>9</v>
      </c>
      <c r="H1674" s="14" t="s">
        <v>5325</v>
      </c>
      <c r="I1674" s="14" t="s">
        <v>42</v>
      </c>
      <c r="J1674" s="21" t="s">
        <v>924</v>
      </c>
      <c r="K1674" s="21"/>
      <c r="L1674" s="11"/>
      <c r="M1674" s="12"/>
    </row>
    <row r="1675" ht="16" customHeight="1" spans="1:13">
      <c r="A1675" s="21">
        <f t="shared" si="26"/>
        <v>1672</v>
      </c>
      <c r="B1675" s="11" t="s">
        <v>5326</v>
      </c>
      <c r="C1675" s="11" t="s">
        <v>5327</v>
      </c>
      <c r="D1675" s="13">
        <v>20</v>
      </c>
      <c r="E1675" s="13" t="s">
        <v>39</v>
      </c>
      <c r="F1675" s="13" t="s">
        <v>5272</v>
      </c>
      <c r="G1675" s="13" t="s">
        <v>9</v>
      </c>
      <c r="H1675" s="14" t="s">
        <v>5328</v>
      </c>
      <c r="I1675" s="14" t="s">
        <v>42</v>
      </c>
      <c r="J1675" s="21" t="s">
        <v>136</v>
      </c>
      <c r="K1675" s="21"/>
      <c r="L1675" s="11"/>
      <c r="M1675" s="12"/>
    </row>
    <row r="1676" ht="16" customHeight="1" spans="1:13">
      <c r="A1676" s="21">
        <f t="shared" si="26"/>
        <v>1673</v>
      </c>
      <c r="B1676" s="11" t="s">
        <v>5329</v>
      </c>
      <c r="C1676" s="12" t="s">
        <v>5330</v>
      </c>
      <c r="D1676" s="13">
        <v>20</v>
      </c>
      <c r="E1676" s="13" t="s">
        <v>39</v>
      </c>
      <c r="F1676" s="13" t="s">
        <v>5272</v>
      </c>
      <c r="G1676" s="13" t="s">
        <v>9</v>
      </c>
      <c r="H1676" s="14" t="s">
        <v>5331</v>
      </c>
      <c r="I1676" s="14" t="s">
        <v>42</v>
      </c>
      <c r="J1676" s="21" t="s">
        <v>988</v>
      </c>
      <c r="K1676" s="21"/>
      <c r="L1676" s="11"/>
      <c r="M1676" s="12"/>
    </row>
    <row r="1677" ht="16" customHeight="1" spans="1:13">
      <c r="A1677" s="21">
        <f t="shared" si="26"/>
        <v>1674</v>
      </c>
      <c r="B1677" s="11" t="s">
        <v>5332</v>
      </c>
      <c r="C1677" s="12" t="s">
        <v>5333</v>
      </c>
      <c r="D1677" s="13">
        <v>20</v>
      </c>
      <c r="E1677" s="13" t="s">
        <v>39</v>
      </c>
      <c r="F1677" s="13" t="s">
        <v>5272</v>
      </c>
      <c r="G1677" s="13" t="s">
        <v>9</v>
      </c>
      <c r="H1677" s="14" t="s">
        <v>5334</v>
      </c>
      <c r="I1677" s="14" t="s">
        <v>42</v>
      </c>
      <c r="J1677" s="21" t="s">
        <v>630</v>
      </c>
      <c r="K1677" s="21"/>
      <c r="L1677" s="11"/>
      <c r="M1677" s="12"/>
    </row>
    <row r="1678" ht="16" customHeight="1" spans="1:13">
      <c r="A1678" s="21">
        <f t="shared" si="26"/>
        <v>1675</v>
      </c>
      <c r="B1678" s="11" t="s">
        <v>5335</v>
      </c>
      <c r="C1678" s="12" t="s">
        <v>5336</v>
      </c>
      <c r="D1678" s="13">
        <v>20</v>
      </c>
      <c r="E1678" s="13" t="s">
        <v>39</v>
      </c>
      <c r="F1678" s="13" t="s">
        <v>5337</v>
      </c>
      <c r="G1678" s="13" t="s">
        <v>9</v>
      </c>
      <c r="H1678" s="14" t="s">
        <v>5338</v>
      </c>
      <c r="I1678" s="14" t="s">
        <v>42</v>
      </c>
      <c r="J1678" s="21" t="s">
        <v>988</v>
      </c>
      <c r="K1678" s="21"/>
      <c r="L1678" s="11"/>
      <c r="M1678" s="12"/>
    </row>
    <row r="1679" ht="16" customHeight="1" spans="1:13">
      <c r="A1679" s="21">
        <f t="shared" si="26"/>
        <v>1676</v>
      </c>
      <c r="B1679" s="11" t="s">
        <v>5339</v>
      </c>
      <c r="C1679" s="12" t="s">
        <v>5340</v>
      </c>
      <c r="D1679" s="13">
        <v>20</v>
      </c>
      <c r="E1679" s="13" t="s">
        <v>39</v>
      </c>
      <c r="F1679" s="13" t="s">
        <v>5337</v>
      </c>
      <c r="G1679" s="13" t="s">
        <v>9</v>
      </c>
      <c r="H1679" s="14" t="s">
        <v>5341</v>
      </c>
      <c r="I1679" s="14" t="s">
        <v>42</v>
      </c>
      <c r="J1679" s="21" t="s">
        <v>359</v>
      </c>
      <c r="K1679" s="21"/>
      <c r="L1679" s="11"/>
      <c r="M1679" s="12"/>
    </row>
    <row r="1680" ht="16" customHeight="1" spans="1:13">
      <c r="A1680" s="21">
        <f t="shared" si="26"/>
        <v>1677</v>
      </c>
      <c r="B1680" s="11" t="s">
        <v>5342</v>
      </c>
      <c r="C1680" s="72" t="s">
        <v>5343</v>
      </c>
      <c r="D1680" s="13">
        <v>20</v>
      </c>
      <c r="E1680" s="13" t="s">
        <v>39</v>
      </c>
      <c r="F1680" s="13" t="s">
        <v>5337</v>
      </c>
      <c r="G1680" s="13" t="s">
        <v>9</v>
      </c>
      <c r="H1680" s="14" t="s">
        <v>5344</v>
      </c>
      <c r="I1680" s="14" t="s">
        <v>42</v>
      </c>
      <c r="J1680" s="21" t="s">
        <v>359</v>
      </c>
      <c r="K1680" s="21"/>
      <c r="L1680" s="11"/>
      <c r="M1680" s="12"/>
    </row>
    <row r="1681" ht="16" customHeight="1" spans="1:13">
      <c r="A1681" s="21">
        <f t="shared" si="26"/>
        <v>1678</v>
      </c>
      <c r="B1681" s="11" t="s">
        <v>5345</v>
      </c>
      <c r="C1681" s="12" t="s">
        <v>5346</v>
      </c>
      <c r="D1681" s="13">
        <v>20</v>
      </c>
      <c r="E1681" s="13" t="s">
        <v>39</v>
      </c>
      <c r="F1681" s="13" t="s">
        <v>5337</v>
      </c>
      <c r="G1681" s="13" t="s">
        <v>9</v>
      </c>
      <c r="H1681" s="14" t="s">
        <v>5347</v>
      </c>
      <c r="I1681" s="14" t="s">
        <v>42</v>
      </c>
      <c r="J1681" s="21" t="s">
        <v>359</v>
      </c>
      <c r="K1681" s="21"/>
      <c r="L1681" s="11"/>
      <c r="M1681" s="12"/>
    </row>
    <row r="1682" ht="16" customHeight="1" spans="1:13">
      <c r="A1682" s="21">
        <f t="shared" si="26"/>
        <v>1679</v>
      </c>
      <c r="B1682" s="11" t="s">
        <v>5348</v>
      </c>
      <c r="C1682" s="12" t="s">
        <v>5349</v>
      </c>
      <c r="D1682" s="13">
        <v>20</v>
      </c>
      <c r="E1682" s="13" t="s">
        <v>39</v>
      </c>
      <c r="F1682" s="13" t="s">
        <v>5337</v>
      </c>
      <c r="G1682" s="13" t="s">
        <v>9</v>
      </c>
      <c r="H1682" s="14" t="s">
        <v>5350</v>
      </c>
      <c r="I1682" s="14" t="s">
        <v>42</v>
      </c>
      <c r="J1682" s="21" t="s">
        <v>359</v>
      </c>
      <c r="K1682" s="21"/>
      <c r="L1682" s="11"/>
      <c r="M1682" s="12"/>
    </row>
    <row r="1683" ht="16" customHeight="1" spans="1:13">
      <c r="A1683" s="21">
        <f t="shared" si="26"/>
        <v>1680</v>
      </c>
      <c r="B1683" s="11" t="s">
        <v>5351</v>
      </c>
      <c r="C1683" s="12" t="s">
        <v>5352</v>
      </c>
      <c r="D1683" s="13">
        <v>20</v>
      </c>
      <c r="E1683" s="13" t="s">
        <v>39</v>
      </c>
      <c r="F1683" s="13" t="s">
        <v>5337</v>
      </c>
      <c r="G1683" s="13" t="s">
        <v>9</v>
      </c>
      <c r="H1683" s="14" t="s">
        <v>5353</v>
      </c>
      <c r="I1683" s="14" t="s">
        <v>42</v>
      </c>
      <c r="J1683" s="21" t="s">
        <v>560</v>
      </c>
      <c r="K1683" s="21"/>
      <c r="L1683" s="11"/>
      <c r="M1683" s="12"/>
    </row>
    <row r="1684" ht="16" customHeight="1" spans="1:13">
      <c r="A1684" s="21">
        <f t="shared" si="26"/>
        <v>1681</v>
      </c>
      <c r="B1684" s="11" t="s">
        <v>5354</v>
      </c>
      <c r="C1684" s="11" t="s">
        <v>5355</v>
      </c>
      <c r="D1684" s="13">
        <v>20</v>
      </c>
      <c r="E1684" s="13" t="s">
        <v>39</v>
      </c>
      <c r="F1684" s="13" t="s">
        <v>5337</v>
      </c>
      <c r="G1684" s="13" t="s">
        <v>9</v>
      </c>
      <c r="H1684" s="14" t="s">
        <v>5356</v>
      </c>
      <c r="I1684" s="14" t="s">
        <v>42</v>
      </c>
      <c r="J1684" s="21" t="s">
        <v>560</v>
      </c>
      <c r="K1684" s="21" t="s">
        <v>5357</v>
      </c>
      <c r="L1684" s="11"/>
      <c r="M1684" s="12"/>
    </row>
    <row r="1685" ht="16" customHeight="1" spans="1:13">
      <c r="A1685" s="21">
        <f t="shared" si="26"/>
        <v>1682</v>
      </c>
      <c r="B1685" s="11" t="s">
        <v>5358</v>
      </c>
      <c r="C1685" s="12" t="s">
        <v>5359</v>
      </c>
      <c r="D1685" s="13">
        <v>20</v>
      </c>
      <c r="E1685" s="13" t="s">
        <v>39</v>
      </c>
      <c r="F1685" s="13" t="s">
        <v>5337</v>
      </c>
      <c r="G1685" s="13" t="s">
        <v>9</v>
      </c>
      <c r="H1685" s="14" t="s">
        <v>5360</v>
      </c>
      <c r="I1685" s="14" t="s">
        <v>42</v>
      </c>
      <c r="J1685" s="21" t="s">
        <v>560</v>
      </c>
      <c r="K1685" s="21"/>
      <c r="L1685" s="11"/>
      <c r="M1685" s="12"/>
    </row>
    <row r="1686" ht="16" customHeight="1" spans="1:13">
      <c r="A1686" s="21">
        <f t="shared" si="26"/>
        <v>1683</v>
      </c>
      <c r="B1686" s="11" t="s">
        <v>5361</v>
      </c>
      <c r="C1686" s="12" t="s">
        <v>5362</v>
      </c>
      <c r="D1686" s="13">
        <v>20</v>
      </c>
      <c r="E1686" s="13" t="s">
        <v>39</v>
      </c>
      <c r="F1686" s="13" t="s">
        <v>5337</v>
      </c>
      <c r="G1686" s="13" t="s">
        <v>9</v>
      </c>
      <c r="H1686" s="14" t="s">
        <v>5363</v>
      </c>
      <c r="I1686" s="14" t="s">
        <v>42</v>
      </c>
      <c r="J1686" s="21" t="s">
        <v>560</v>
      </c>
      <c r="K1686" s="21"/>
      <c r="L1686" s="11"/>
      <c r="M1686" s="12"/>
    </row>
    <row r="1687" ht="16" customHeight="1" spans="1:13">
      <c r="A1687" s="21">
        <f t="shared" si="26"/>
        <v>1684</v>
      </c>
      <c r="B1687" s="11" t="s">
        <v>5364</v>
      </c>
      <c r="C1687" s="12" t="s">
        <v>5365</v>
      </c>
      <c r="D1687" s="13">
        <v>20</v>
      </c>
      <c r="E1687" s="13" t="s">
        <v>39</v>
      </c>
      <c r="F1687" s="13" t="s">
        <v>5337</v>
      </c>
      <c r="G1687" s="13" t="s">
        <v>9</v>
      </c>
      <c r="H1687" s="14" t="s">
        <v>5366</v>
      </c>
      <c r="I1687" s="14" t="s">
        <v>42</v>
      </c>
      <c r="J1687" s="21" t="s">
        <v>198</v>
      </c>
      <c r="K1687" s="21"/>
      <c r="L1687" s="11"/>
      <c r="M1687" s="12"/>
    </row>
    <row r="1688" ht="16" customHeight="1" spans="1:13">
      <c r="A1688" s="21">
        <f t="shared" si="26"/>
        <v>1685</v>
      </c>
      <c r="B1688" s="11" t="s">
        <v>5367</v>
      </c>
      <c r="C1688" s="12" t="s">
        <v>5368</v>
      </c>
      <c r="D1688" s="13">
        <v>20</v>
      </c>
      <c r="E1688" s="13" t="s">
        <v>39</v>
      </c>
      <c r="F1688" s="13" t="s">
        <v>5337</v>
      </c>
      <c r="G1688" s="13" t="s">
        <v>9</v>
      </c>
      <c r="H1688" s="14" t="s">
        <v>5369</v>
      </c>
      <c r="I1688" s="14" t="s">
        <v>42</v>
      </c>
      <c r="J1688" s="21" t="s">
        <v>198</v>
      </c>
      <c r="K1688" s="21"/>
      <c r="L1688" s="11"/>
      <c r="M1688" s="12"/>
    </row>
    <row r="1689" ht="16" customHeight="1" spans="1:13">
      <c r="A1689" s="21">
        <f t="shared" si="26"/>
        <v>1686</v>
      </c>
      <c r="B1689" s="11" t="s">
        <v>5370</v>
      </c>
      <c r="C1689" s="12" t="s">
        <v>5371</v>
      </c>
      <c r="D1689" s="13">
        <v>20</v>
      </c>
      <c r="E1689" s="13" t="s">
        <v>39</v>
      </c>
      <c r="F1689" s="13" t="s">
        <v>5337</v>
      </c>
      <c r="G1689" s="13" t="s">
        <v>9</v>
      </c>
      <c r="H1689" s="14" t="s">
        <v>5372</v>
      </c>
      <c r="I1689" s="14" t="s">
        <v>42</v>
      </c>
      <c r="J1689" s="21" t="s">
        <v>198</v>
      </c>
      <c r="K1689" s="21"/>
      <c r="L1689" s="11"/>
      <c r="M1689" s="12"/>
    </row>
    <row r="1690" ht="16" customHeight="1" spans="1:13">
      <c r="A1690" s="21">
        <f t="shared" si="26"/>
        <v>1687</v>
      </c>
      <c r="B1690" s="11" t="s">
        <v>5373</v>
      </c>
      <c r="C1690" s="12" t="s">
        <v>5374</v>
      </c>
      <c r="D1690" s="13">
        <v>20</v>
      </c>
      <c r="E1690" s="13" t="s">
        <v>39</v>
      </c>
      <c r="F1690" s="13" t="s">
        <v>5337</v>
      </c>
      <c r="G1690" s="13" t="s">
        <v>9</v>
      </c>
      <c r="H1690" s="14" t="s">
        <v>5375</v>
      </c>
      <c r="I1690" s="14" t="s">
        <v>42</v>
      </c>
      <c r="J1690" s="21" t="s">
        <v>177</v>
      </c>
      <c r="K1690" s="21"/>
      <c r="L1690" s="11"/>
      <c r="M1690" s="12"/>
    </row>
    <row r="1691" ht="16" customHeight="1" spans="1:13">
      <c r="A1691" s="21">
        <f t="shared" si="26"/>
        <v>1688</v>
      </c>
      <c r="B1691" s="11" t="s">
        <v>5376</v>
      </c>
      <c r="C1691" s="12" t="s">
        <v>5377</v>
      </c>
      <c r="D1691" s="13">
        <v>20</v>
      </c>
      <c r="E1691" s="13" t="s">
        <v>39</v>
      </c>
      <c r="F1691" s="13" t="s">
        <v>5337</v>
      </c>
      <c r="G1691" s="13" t="s">
        <v>9</v>
      </c>
      <c r="H1691" s="14" t="s">
        <v>5378</v>
      </c>
      <c r="I1691" s="14" t="s">
        <v>42</v>
      </c>
      <c r="J1691" s="21" t="s">
        <v>177</v>
      </c>
      <c r="K1691" s="21"/>
      <c r="L1691" s="11"/>
      <c r="M1691" s="12"/>
    </row>
    <row r="1692" ht="16" customHeight="1" spans="1:13">
      <c r="A1692" s="21">
        <f t="shared" si="26"/>
        <v>1689</v>
      </c>
      <c r="B1692" s="11" t="s">
        <v>5379</v>
      </c>
      <c r="C1692" s="12" t="s">
        <v>5380</v>
      </c>
      <c r="D1692" s="13">
        <v>20</v>
      </c>
      <c r="E1692" s="13" t="s">
        <v>39</v>
      </c>
      <c r="F1692" s="13" t="s">
        <v>5337</v>
      </c>
      <c r="G1692" s="13" t="s">
        <v>9</v>
      </c>
      <c r="H1692" s="14" t="s">
        <v>5381</v>
      </c>
      <c r="I1692" s="14" t="s">
        <v>42</v>
      </c>
      <c r="J1692" s="21" t="s">
        <v>177</v>
      </c>
      <c r="K1692" s="21"/>
      <c r="L1692" s="11"/>
      <c r="M1692" s="12"/>
    </row>
    <row r="1693" ht="16" customHeight="1" spans="1:13">
      <c r="A1693" s="21">
        <f t="shared" si="26"/>
        <v>1690</v>
      </c>
      <c r="B1693" s="11" t="s">
        <v>5382</v>
      </c>
      <c r="C1693" s="11" t="s">
        <v>5383</v>
      </c>
      <c r="D1693" s="13">
        <v>20</v>
      </c>
      <c r="E1693" s="13" t="s">
        <v>39</v>
      </c>
      <c r="F1693" s="13" t="s">
        <v>5337</v>
      </c>
      <c r="G1693" s="13" t="s">
        <v>9</v>
      </c>
      <c r="H1693" s="14" t="s">
        <v>5384</v>
      </c>
      <c r="I1693" s="14" t="s">
        <v>42</v>
      </c>
      <c r="J1693" s="21" t="s">
        <v>177</v>
      </c>
      <c r="K1693" s="21" t="s">
        <v>2945</v>
      </c>
      <c r="L1693" s="11" t="s">
        <v>5385</v>
      </c>
      <c r="M1693" s="12"/>
    </row>
    <row r="1694" ht="16" customHeight="1" spans="1:13">
      <c r="A1694" s="21">
        <f t="shared" si="26"/>
        <v>1691</v>
      </c>
      <c r="B1694" s="11" t="s">
        <v>5386</v>
      </c>
      <c r="C1694" s="12" t="s">
        <v>5387</v>
      </c>
      <c r="D1694" s="13">
        <v>20</v>
      </c>
      <c r="E1694" s="13" t="s">
        <v>39</v>
      </c>
      <c r="F1694" s="13" t="s">
        <v>5337</v>
      </c>
      <c r="G1694" s="13" t="s">
        <v>9</v>
      </c>
      <c r="H1694" s="14" t="s">
        <v>5388</v>
      </c>
      <c r="I1694" s="14" t="s">
        <v>42</v>
      </c>
      <c r="J1694" s="21" t="s">
        <v>177</v>
      </c>
      <c r="K1694" s="21"/>
      <c r="L1694" s="11"/>
      <c r="M1694" s="12"/>
    </row>
    <row r="1695" ht="16" customHeight="1" spans="1:13">
      <c r="A1695" s="21">
        <f t="shared" si="26"/>
        <v>1692</v>
      </c>
      <c r="B1695" s="11" t="s">
        <v>5389</v>
      </c>
      <c r="C1695" s="12" t="s">
        <v>5390</v>
      </c>
      <c r="D1695" s="13">
        <v>20</v>
      </c>
      <c r="E1695" s="13" t="s">
        <v>39</v>
      </c>
      <c r="F1695" s="13" t="s">
        <v>5337</v>
      </c>
      <c r="G1695" s="13" t="s">
        <v>9</v>
      </c>
      <c r="H1695" s="14" t="s">
        <v>5391</v>
      </c>
      <c r="I1695" s="14" t="s">
        <v>42</v>
      </c>
      <c r="J1695" s="21" t="s">
        <v>43</v>
      </c>
      <c r="K1695" s="21"/>
      <c r="L1695" s="11"/>
      <c r="M1695" s="12"/>
    </row>
    <row r="1696" ht="16" customHeight="1" spans="1:13">
      <c r="A1696" s="21">
        <f t="shared" si="26"/>
        <v>1693</v>
      </c>
      <c r="B1696" s="11" t="s">
        <v>5392</v>
      </c>
      <c r="C1696" s="11" t="s">
        <v>5393</v>
      </c>
      <c r="D1696" s="13">
        <v>20</v>
      </c>
      <c r="E1696" s="13" t="s">
        <v>39</v>
      </c>
      <c r="F1696" s="13" t="s">
        <v>5337</v>
      </c>
      <c r="G1696" s="13" t="s">
        <v>9</v>
      </c>
      <c r="H1696" s="14" t="s">
        <v>5394</v>
      </c>
      <c r="I1696" s="14" t="s">
        <v>42</v>
      </c>
      <c r="J1696" s="21" t="s">
        <v>924</v>
      </c>
      <c r="K1696" s="21"/>
      <c r="L1696" s="11"/>
      <c r="M1696" s="12"/>
    </row>
    <row r="1697" ht="16" customHeight="1" spans="1:13">
      <c r="A1697" s="21">
        <f t="shared" si="26"/>
        <v>1694</v>
      </c>
      <c r="B1697" s="11" t="s">
        <v>5395</v>
      </c>
      <c r="C1697" s="12" t="s">
        <v>5396</v>
      </c>
      <c r="D1697" s="13">
        <v>20</v>
      </c>
      <c r="E1697" s="13" t="s">
        <v>39</v>
      </c>
      <c r="F1697" s="13" t="s">
        <v>5337</v>
      </c>
      <c r="G1697" s="13" t="s">
        <v>9</v>
      </c>
      <c r="H1697" s="14" t="s">
        <v>5397</v>
      </c>
      <c r="I1697" s="14" t="s">
        <v>42</v>
      </c>
      <c r="J1697" s="21" t="s">
        <v>924</v>
      </c>
      <c r="K1697" s="21"/>
      <c r="L1697" s="11"/>
      <c r="M1697" s="12"/>
    </row>
    <row r="1698" ht="16" customHeight="1" spans="1:13">
      <c r="A1698" s="21">
        <f t="shared" si="26"/>
        <v>1695</v>
      </c>
      <c r="B1698" s="11" t="s">
        <v>5398</v>
      </c>
      <c r="C1698" s="12" t="s">
        <v>5399</v>
      </c>
      <c r="D1698" s="13">
        <v>20</v>
      </c>
      <c r="E1698" s="13" t="s">
        <v>39</v>
      </c>
      <c r="F1698" s="13" t="s">
        <v>5337</v>
      </c>
      <c r="G1698" s="13" t="s">
        <v>9</v>
      </c>
      <c r="H1698" s="14" t="s">
        <v>5400</v>
      </c>
      <c r="I1698" s="14" t="s">
        <v>42</v>
      </c>
      <c r="J1698" s="21" t="s">
        <v>1474</v>
      </c>
      <c r="K1698" s="21"/>
      <c r="L1698" s="11"/>
      <c r="M1698" s="12"/>
    </row>
    <row r="1699" ht="16" customHeight="1" spans="1:13">
      <c r="A1699" s="21">
        <f t="shared" si="26"/>
        <v>1696</v>
      </c>
      <c r="B1699" s="11" t="s">
        <v>5401</v>
      </c>
      <c r="C1699" s="12" t="s">
        <v>5402</v>
      </c>
      <c r="D1699" s="13">
        <v>20</v>
      </c>
      <c r="E1699" s="13" t="s">
        <v>39</v>
      </c>
      <c r="F1699" s="13" t="s">
        <v>5337</v>
      </c>
      <c r="G1699" s="13" t="s">
        <v>9</v>
      </c>
      <c r="H1699" s="14" t="s">
        <v>5403</v>
      </c>
      <c r="I1699" s="14" t="s">
        <v>42</v>
      </c>
      <c r="J1699" s="21" t="s">
        <v>1474</v>
      </c>
      <c r="K1699" s="21"/>
      <c r="L1699" s="11"/>
      <c r="M1699" s="12"/>
    </row>
    <row r="1700" ht="16" customHeight="1" spans="1:13">
      <c r="A1700" s="21">
        <f t="shared" si="26"/>
        <v>1697</v>
      </c>
      <c r="B1700" s="11" t="s">
        <v>5404</v>
      </c>
      <c r="C1700" s="12" t="s">
        <v>5405</v>
      </c>
      <c r="D1700" s="13">
        <v>20</v>
      </c>
      <c r="E1700" s="13" t="s">
        <v>39</v>
      </c>
      <c r="F1700" s="13" t="s">
        <v>5337</v>
      </c>
      <c r="G1700" s="13" t="s">
        <v>9</v>
      </c>
      <c r="H1700" s="14" t="s">
        <v>5406</v>
      </c>
      <c r="I1700" s="14" t="s">
        <v>42</v>
      </c>
      <c r="J1700" s="21" t="s">
        <v>1474</v>
      </c>
      <c r="K1700" s="21"/>
      <c r="L1700" s="11"/>
      <c r="M1700" s="12"/>
    </row>
    <row r="1701" ht="16" customHeight="1" spans="1:13">
      <c r="A1701" s="21">
        <f t="shared" si="26"/>
        <v>1698</v>
      </c>
      <c r="B1701" s="11" t="s">
        <v>5407</v>
      </c>
      <c r="C1701" s="12" t="s">
        <v>5408</v>
      </c>
      <c r="D1701" s="13">
        <v>20</v>
      </c>
      <c r="E1701" s="13" t="s">
        <v>39</v>
      </c>
      <c r="F1701" s="13" t="s">
        <v>5337</v>
      </c>
      <c r="G1701" s="13" t="s">
        <v>9</v>
      </c>
      <c r="H1701" s="14" t="s">
        <v>5409</v>
      </c>
      <c r="I1701" s="14" t="s">
        <v>42</v>
      </c>
      <c r="J1701" s="21" t="s">
        <v>359</v>
      </c>
      <c r="K1701" s="21"/>
      <c r="L1701" s="11"/>
      <c r="M1701" s="12"/>
    </row>
    <row r="1702" ht="16" customHeight="1" spans="1:13">
      <c r="A1702" s="21">
        <f t="shared" si="26"/>
        <v>1699</v>
      </c>
      <c r="B1702" s="11" t="s">
        <v>5410</v>
      </c>
      <c r="C1702" s="12" t="s">
        <v>5411</v>
      </c>
      <c r="D1702" s="13">
        <v>20</v>
      </c>
      <c r="E1702" s="13" t="s">
        <v>39</v>
      </c>
      <c r="F1702" s="13" t="s">
        <v>5337</v>
      </c>
      <c r="G1702" s="13" t="s">
        <v>9</v>
      </c>
      <c r="H1702" s="14" t="s">
        <v>5412</v>
      </c>
      <c r="I1702" s="14" t="s">
        <v>42</v>
      </c>
      <c r="J1702" s="21" t="s">
        <v>136</v>
      </c>
      <c r="K1702" s="21"/>
      <c r="L1702" s="11"/>
      <c r="M1702" s="12"/>
    </row>
    <row r="1703" ht="16" customHeight="1" spans="1:13">
      <c r="A1703" s="21">
        <f t="shared" si="26"/>
        <v>1700</v>
      </c>
      <c r="B1703" s="11" t="s">
        <v>5413</v>
      </c>
      <c r="C1703" s="12" t="s">
        <v>5414</v>
      </c>
      <c r="D1703" s="13">
        <v>20</v>
      </c>
      <c r="E1703" s="13" t="s">
        <v>39</v>
      </c>
      <c r="F1703" s="13" t="s">
        <v>5337</v>
      </c>
      <c r="G1703" s="13" t="s">
        <v>9</v>
      </c>
      <c r="H1703" s="14" t="s">
        <v>5415</v>
      </c>
      <c r="I1703" s="14" t="s">
        <v>42</v>
      </c>
      <c r="J1703" s="21" t="s">
        <v>444</v>
      </c>
      <c r="K1703" s="21"/>
      <c r="L1703" s="11"/>
      <c r="M1703" s="12"/>
    </row>
    <row r="1704" ht="16" customHeight="1" spans="1:13">
      <c r="A1704" s="21">
        <f t="shared" si="26"/>
        <v>1701</v>
      </c>
      <c r="B1704" s="11" t="s">
        <v>5416</v>
      </c>
      <c r="C1704" s="12" t="s">
        <v>5417</v>
      </c>
      <c r="D1704" s="13">
        <v>20</v>
      </c>
      <c r="E1704" s="13" t="s">
        <v>39</v>
      </c>
      <c r="F1704" s="13" t="s">
        <v>5418</v>
      </c>
      <c r="G1704" s="13" t="s">
        <v>9</v>
      </c>
      <c r="H1704" s="14" t="s">
        <v>5419</v>
      </c>
      <c r="I1704" s="14" t="s">
        <v>42</v>
      </c>
      <c r="J1704" s="21" t="s">
        <v>136</v>
      </c>
      <c r="K1704" s="21"/>
      <c r="L1704" s="11"/>
      <c r="M1704" s="12"/>
    </row>
    <row r="1705" ht="16" customHeight="1" spans="1:13">
      <c r="A1705" s="21">
        <f t="shared" si="26"/>
        <v>1702</v>
      </c>
      <c r="B1705" s="11" t="s">
        <v>5420</v>
      </c>
      <c r="C1705" s="12" t="s">
        <v>5421</v>
      </c>
      <c r="D1705" s="13">
        <v>20</v>
      </c>
      <c r="E1705" s="13" t="s">
        <v>39</v>
      </c>
      <c r="F1705" s="13" t="s">
        <v>5418</v>
      </c>
      <c r="G1705" s="13" t="s">
        <v>9</v>
      </c>
      <c r="H1705" s="14" t="s">
        <v>5422</v>
      </c>
      <c r="I1705" s="14" t="s">
        <v>42</v>
      </c>
      <c r="J1705" s="21" t="s">
        <v>136</v>
      </c>
      <c r="K1705" s="21"/>
      <c r="L1705" s="11"/>
      <c r="M1705" s="12"/>
    </row>
    <row r="1706" ht="16" customHeight="1" spans="1:13">
      <c r="A1706" s="21">
        <f t="shared" si="26"/>
        <v>1703</v>
      </c>
      <c r="B1706" s="11" t="s">
        <v>5423</v>
      </c>
      <c r="C1706" s="12" t="s">
        <v>5424</v>
      </c>
      <c r="D1706" s="13">
        <v>20</v>
      </c>
      <c r="E1706" s="13" t="s">
        <v>39</v>
      </c>
      <c r="F1706" s="13" t="s">
        <v>5418</v>
      </c>
      <c r="G1706" s="13" t="s">
        <v>9</v>
      </c>
      <c r="H1706" s="14" t="s">
        <v>5425</v>
      </c>
      <c r="I1706" s="14" t="s">
        <v>42</v>
      </c>
      <c r="J1706" s="21" t="s">
        <v>177</v>
      </c>
      <c r="K1706" s="21"/>
      <c r="L1706" s="11"/>
      <c r="M1706" s="12"/>
    </row>
    <row r="1707" ht="16" customHeight="1" spans="1:13">
      <c r="A1707" s="21">
        <f t="shared" si="26"/>
        <v>1704</v>
      </c>
      <c r="B1707" s="11" t="s">
        <v>5426</v>
      </c>
      <c r="C1707" s="12" t="s">
        <v>5427</v>
      </c>
      <c r="D1707" s="13">
        <v>20</v>
      </c>
      <c r="E1707" s="13" t="s">
        <v>39</v>
      </c>
      <c r="F1707" s="13" t="s">
        <v>5418</v>
      </c>
      <c r="G1707" s="13" t="s">
        <v>9</v>
      </c>
      <c r="H1707" s="14" t="s">
        <v>5428</v>
      </c>
      <c r="I1707" s="14" t="s">
        <v>42</v>
      </c>
      <c r="J1707" s="21" t="s">
        <v>177</v>
      </c>
      <c r="K1707" s="21"/>
      <c r="L1707" s="11"/>
      <c r="M1707" s="12"/>
    </row>
    <row r="1708" ht="16" customHeight="1" spans="1:13">
      <c r="A1708" s="21">
        <f t="shared" si="26"/>
        <v>1705</v>
      </c>
      <c r="B1708" s="11" t="s">
        <v>5429</v>
      </c>
      <c r="C1708" s="12" t="s">
        <v>5430</v>
      </c>
      <c r="D1708" s="13">
        <v>20</v>
      </c>
      <c r="E1708" s="13" t="s">
        <v>39</v>
      </c>
      <c r="F1708" s="13" t="s">
        <v>5418</v>
      </c>
      <c r="G1708" s="13" t="s">
        <v>9</v>
      </c>
      <c r="H1708" s="14" t="s">
        <v>5431</v>
      </c>
      <c r="I1708" s="14" t="s">
        <v>42</v>
      </c>
      <c r="J1708" s="21" t="s">
        <v>177</v>
      </c>
      <c r="K1708" s="21"/>
      <c r="L1708" s="11"/>
      <c r="M1708" s="12"/>
    </row>
    <row r="1709" ht="16" customHeight="1" spans="1:13">
      <c r="A1709" s="21">
        <f t="shared" si="26"/>
        <v>1706</v>
      </c>
      <c r="B1709" s="11" t="s">
        <v>5432</v>
      </c>
      <c r="C1709" s="12" t="s">
        <v>5433</v>
      </c>
      <c r="D1709" s="13">
        <v>20</v>
      </c>
      <c r="E1709" s="13" t="s">
        <v>39</v>
      </c>
      <c r="F1709" s="13" t="s">
        <v>5418</v>
      </c>
      <c r="G1709" s="13" t="s">
        <v>9</v>
      </c>
      <c r="H1709" s="14" t="s">
        <v>5434</v>
      </c>
      <c r="I1709" s="14" t="s">
        <v>42</v>
      </c>
      <c r="J1709" s="21" t="s">
        <v>177</v>
      </c>
      <c r="K1709" s="21"/>
      <c r="L1709" s="11"/>
      <c r="M1709" s="12"/>
    </row>
    <row r="1710" ht="16" customHeight="1" spans="1:13">
      <c r="A1710" s="21">
        <f t="shared" si="26"/>
        <v>1707</v>
      </c>
      <c r="B1710" s="11" t="s">
        <v>5435</v>
      </c>
      <c r="C1710" s="12" t="s">
        <v>5436</v>
      </c>
      <c r="D1710" s="13">
        <v>20</v>
      </c>
      <c r="E1710" s="13" t="s">
        <v>39</v>
      </c>
      <c r="F1710" s="13" t="s">
        <v>5418</v>
      </c>
      <c r="G1710" s="13" t="s">
        <v>9</v>
      </c>
      <c r="H1710" s="14" t="s">
        <v>5437</v>
      </c>
      <c r="I1710" s="14" t="s">
        <v>42</v>
      </c>
      <c r="J1710" s="21" t="s">
        <v>198</v>
      </c>
      <c r="K1710" s="21"/>
      <c r="L1710" s="11"/>
      <c r="M1710" s="12"/>
    </row>
    <row r="1711" ht="16" customHeight="1" spans="1:13">
      <c r="A1711" s="21">
        <f t="shared" si="26"/>
        <v>1708</v>
      </c>
      <c r="B1711" s="11" t="s">
        <v>5438</v>
      </c>
      <c r="C1711" s="12" t="s">
        <v>5439</v>
      </c>
      <c r="D1711" s="13">
        <v>20</v>
      </c>
      <c r="E1711" s="13" t="s">
        <v>39</v>
      </c>
      <c r="F1711" s="13" t="s">
        <v>5418</v>
      </c>
      <c r="G1711" s="13" t="s">
        <v>9</v>
      </c>
      <c r="H1711" s="14" t="s">
        <v>5440</v>
      </c>
      <c r="I1711" s="14" t="s">
        <v>42</v>
      </c>
      <c r="J1711" s="21" t="s">
        <v>198</v>
      </c>
      <c r="K1711" s="21"/>
      <c r="L1711" s="11"/>
      <c r="M1711" s="12"/>
    </row>
    <row r="1712" ht="16" customHeight="1" spans="1:13">
      <c r="A1712" s="21">
        <f t="shared" si="26"/>
        <v>1709</v>
      </c>
      <c r="B1712" s="11" t="s">
        <v>5441</v>
      </c>
      <c r="C1712" s="12" t="s">
        <v>5442</v>
      </c>
      <c r="D1712" s="13">
        <v>20</v>
      </c>
      <c r="E1712" s="13" t="s">
        <v>39</v>
      </c>
      <c r="F1712" s="13" t="s">
        <v>5418</v>
      </c>
      <c r="G1712" s="13" t="s">
        <v>9</v>
      </c>
      <c r="H1712" s="14" t="s">
        <v>5443</v>
      </c>
      <c r="I1712" s="14" t="s">
        <v>42</v>
      </c>
      <c r="J1712" s="21" t="s">
        <v>198</v>
      </c>
      <c r="K1712" s="21"/>
      <c r="L1712" s="11"/>
      <c r="M1712" s="12"/>
    </row>
    <row r="1713" ht="16" customHeight="1" spans="1:13">
      <c r="A1713" s="21">
        <f t="shared" si="26"/>
        <v>1710</v>
      </c>
      <c r="B1713" s="11" t="s">
        <v>5444</v>
      </c>
      <c r="C1713" s="11" t="s">
        <v>5445</v>
      </c>
      <c r="D1713" s="13">
        <v>20</v>
      </c>
      <c r="E1713" s="13" t="s">
        <v>39</v>
      </c>
      <c r="F1713" s="13" t="s">
        <v>5418</v>
      </c>
      <c r="G1713" s="13" t="s">
        <v>9</v>
      </c>
      <c r="H1713" s="14" t="s">
        <v>5446</v>
      </c>
      <c r="I1713" s="14" t="s">
        <v>42</v>
      </c>
      <c r="J1713" s="21" t="s">
        <v>198</v>
      </c>
      <c r="K1713" s="21"/>
      <c r="L1713" s="11"/>
      <c r="M1713" s="12"/>
    </row>
    <row r="1714" ht="16" customHeight="1" spans="1:13">
      <c r="A1714" s="21">
        <f t="shared" si="26"/>
        <v>1711</v>
      </c>
      <c r="B1714" s="11" t="s">
        <v>5447</v>
      </c>
      <c r="C1714" s="11" t="s">
        <v>5448</v>
      </c>
      <c r="D1714" s="13">
        <v>20</v>
      </c>
      <c r="E1714" s="13" t="s">
        <v>39</v>
      </c>
      <c r="F1714" s="13" t="s">
        <v>5418</v>
      </c>
      <c r="G1714" s="13" t="s">
        <v>9</v>
      </c>
      <c r="H1714" s="14" t="s">
        <v>5449</v>
      </c>
      <c r="I1714" s="14" t="s">
        <v>42</v>
      </c>
      <c r="J1714" s="21" t="s">
        <v>198</v>
      </c>
      <c r="K1714" s="21"/>
      <c r="L1714" s="11" t="s">
        <v>5450</v>
      </c>
      <c r="M1714" s="12"/>
    </row>
    <row r="1715" ht="16" customHeight="1" spans="1:13">
      <c r="A1715" s="21">
        <f t="shared" si="26"/>
        <v>1712</v>
      </c>
      <c r="B1715" s="11" t="s">
        <v>5451</v>
      </c>
      <c r="C1715" s="12" t="s">
        <v>5452</v>
      </c>
      <c r="D1715" s="13">
        <v>20</v>
      </c>
      <c r="E1715" s="13" t="s">
        <v>39</v>
      </c>
      <c r="F1715" s="13" t="s">
        <v>5418</v>
      </c>
      <c r="G1715" s="13" t="s">
        <v>9</v>
      </c>
      <c r="H1715" s="14" t="s">
        <v>5453</v>
      </c>
      <c r="I1715" s="14" t="s">
        <v>42</v>
      </c>
      <c r="J1715" s="21" t="s">
        <v>560</v>
      </c>
      <c r="K1715" s="21"/>
      <c r="L1715" s="11"/>
      <c r="M1715" s="12"/>
    </row>
    <row r="1716" ht="16" customHeight="1" spans="1:13">
      <c r="A1716" s="21">
        <f t="shared" si="26"/>
        <v>1713</v>
      </c>
      <c r="B1716" s="11" t="s">
        <v>5454</v>
      </c>
      <c r="C1716" s="12" t="s">
        <v>5455</v>
      </c>
      <c r="D1716" s="13">
        <v>20</v>
      </c>
      <c r="E1716" s="13" t="s">
        <v>39</v>
      </c>
      <c r="F1716" s="13" t="s">
        <v>5418</v>
      </c>
      <c r="G1716" s="13" t="s">
        <v>9</v>
      </c>
      <c r="H1716" s="14" t="s">
        <v>5456</v>
      </c>
      <c r="I1716" s="14" t="s">
        <v>42</v>
      </c>
      <c r="J1716" s="21" t="s">
        <v>359</v>
      </c>
      <c r="K1716" s="21"/>
      <c r="L1716" s="11"/>
      <c r="M1716" s="12"/>
    </row>
    <row r="1717" ht="16" customHeight="1" spans="1:13">
      <c r="A1717" s="21">
        <f t="shared" si="26"/>
        <v>1714</v>
      </c>
      <c r="B1717" s="11" t="s">
        <v>5457</v>
      </c>
      <c r="C1717" s="12" t="s">
        <v>5458</v>
      </c>
      <c r="D1717" s="13">
        <v>20</v>
      </c>
      <c r="E1717" s="13" t="s">
        <v>39</v>
      </c>
      <c r="F1717" s="13" t="s">
        <v>5418</v>
      </c>
      <c r="G1717" s="13" t="s">
        <v>9</v>
      </c>
      <c r="H1717" s="14" t="s">
        <v>5459</v>
      </c>
      <c r="I1717" s="14" t="s">
        <v>42</v>
      </c>
      <c r="J1717" s="21" t="s">
        <v>1474</v>
      </c>
      <c r="K1717" s="21"/>
      <c r="L1717" s="11"/>
      <c r="M1717" s="12"/>
    </row>
    <row r="1718" ht="16" customHeight="1" spans="1:13">
      <c r="A1718" s="21">
        <f t="shared" si="26"/>
        <v>1715</v>
      </c>
      <c r="B1718" s="11" t="s">
        <v>5460</v>
      </c>
      <c r="C1718" s="12" t="s">
        <v>5461</v>
      </c>
      <c r="D1718" s="13">
        <v>20</v>
      </c>
      <c r="E1718" s="13" t="s">
        <v>39</v>
      </c>
      <c r="F1718" s="13" t="s">
        <v>5418</v>
      </c>
      <c r="G1718" s="13" t="s">
        <v>9</v>
      </c>
      <c r="H1718" s="14" t="s">
        <v>5462</v>
      </c>
      <c r="I1718" s="14" t="s">
        <v>42</v>
      </c>
      <c r="J1718" s="21" t="s">
        <v>1474</v>
      </c>
      <c r="K1718" s="21"/>
      <c r="L1718" s="11"/>
      <c r="M1718" s="12"/>
    </row>
    <row r="1719" ht="16" customHeight="1" spans="1:13">
      <c r="A1719" s="21">
        <f t="shared" si="26"/>
        <v>1716</v>
      </c>
      <c r="B1719" s="11" t="s">
        <v>5463</v>
      </c>
      <c r="C1719" s="12" t="s">
        <v>5464</v>
      </c>
      <c r="D1719" s="13">
        <v>20</v>
      </c>
      <c r="E1719" s="13" t="s">
        <v>39</v>
      </c>
      <c r="F1719" s="13" t="s">
        <v>5418</v>
      </c>
      <c r="G1719" s="13" t="s">
        <v>9</v>
      </c>
      <c r="H1719" s="14" t="s">
        <v>5465</v>
      </c>
      <c r="I1719" s="14" t="s">
        <v>42</v>
      </c>
      <c r="J1719" s="21" t="s">
        <v>924</v>
      </c>
      <c r="K1719" s="21"/>
      <c r="L1719" s="11"/>
      <c r="M1719" s="12"/>
    </row>
    <row r="1720" ht="16" customHeight="1" spans="1:13">
      <c r="A1720" s="21">
        <f t="shared" si="26"/>
        <v>1717</v>
      </c>
      <c r="B1720" s="11" t="s">
        <v>5466</v>
      </c>
      <c r="C1720" s="12" t="s">
        <v>5467</v>
      </c>
      <c r="D1720" s="13">
        <v>20</v>
      </c>
      <c r="E1720" s="13" t="s">
        <v>39</v>
      </c>
      <c r="F1720" s="13" t="s">
        <v>5418</v>
      </c>
      <c r="G1720" s="13" t="s">
        <v>9</v>
      </c>
      <c r="H1720" s="14" t="s">
        <v>5468</v>
      </c>
      <c r="I1720" s="14" t="s">
        <v>42</v>
      </c>
      <c r="J1720" s="21" t="s">
        <v>924</v>
      </c>
      <c r="K1720" s="21"/>
      <c r="L1720" s="11"/>
      <c r="M1720" s="12"/>
    </row>
    <row r="1721" ht="16" customHeight="1" spans="1:13">
      <c r="A1721" s="21">
        <f t="shared" si="26"/>
        <v>1718</v>
      </c>
      <c r="B1721" s="11" t="s">
        <v>5469</v>
      </c>
      <c r="C1721" s="12" t="s">
        <v>5470</v>
      </c>
      <c r="D1721" s="13">
        <v>20</v>
      </c>
      <c r="E1721" s="13" t="s">
        <v>39</v>
      </c>
      <c r="F1721" s="13" t="s">
        <v>5418</v>
      </c>
      <c r="G1721" s="13" t="s">
        <v>9</v>
      </c>
      <c r="H1721" s="14" t="s">
        <v>5471</v>
      </c>
      <c r="I1721" s="14" t="s">
        <v>42</v>
      </c>
      <c r="J1721" s="21" t="s">
        <v>988</v>
      </c>
      <c r="K1721" s="21"/>
      <c r="L1721" s="11"/>
      <c r="M1721" s="12"/>
    </row>
    <row r="1722" ht="16" customHeight="1" spans="1:13">
      <c r="A1722" s="21">
        <f t="shared" si="26"/>
        <v>1719</v>
      </c>
      <c r="B1722" s="11" t="s">
        <v>5472</v>
      </c>
      <c r="C1722" s="12" t="s">
        <v>5473</v>
      </c>
      <c r="D1722" s="13">
        <v>20</v>
      </c>
      <c r="E1722" s="13" t="s">
        <v>39</v>
      </c>
      <c r="F1722" s="13" t="s">
        <v>5418</v>
      </c>
      <c r="G1722" s="13" t="s">
        <v>9</v>
      </c>
      <c r="H1722" s="14" t="s">
        <v>5474</v>
      </c>
      <c r="I1722" s="14" t="s">
        <v>42</v>
      </c>
      <c r="J1722" s="21" t="s">
        <v>988</v>
      </c>
      <c r="K1722" s="21"/>
      <c r="L1722" s="11"/>
      <c r="M1722" s="12"/>
    </row>
    <row r="1723" ht="16" customHeight="1" spans="1:13">
      <c r="A1723" s="21">
        <f t="shared" si="26"/>
        <v>1720</v>
      </c>
      <c r="B1723" s="11" t="s">
        <v>5475</v>
      </c>
      <c r="C1723" s="12" t="s">
        <v>5476</v>
      </c>
      <c r="D1723" s="13">
        <v>20</v>
      </c>
      <c r="E1723" s="13" t="s">
        <v>39</v>
      </c>
      <c r="F1723" s="13" t="s">
        <v>5418</v>
      </c>
      <c r="G1723" s="13" t="s">
        <v>9</v>
      </c>
      <c r="H1723" s="14" t="s">
        <v>5477</v>
      </c>
      <c r="I1723" s="14" t="s">
        <v>42</v>
      </c>
      <c r="J1723" s="21" t="s">
        <v>988</v>
      </c>
      <c r="K1723" s="21"/>
      <c r="L1723" s="11"/>
      <c r="M1723" s="12"/>
    </row>
    <row r="1724" ht="16" customHeight="1" spans="1:13">
      <c r="A1724" s="21">
        <f t="shared" si="26"/>
        <v>1721</v>
      </c>
      <c r="B1724" s="11" t="s">
        <v>5478</v>
      </c>
      <c r="C1724" s="12" t="s">
        <v>5479</v>
      </c>
      <c r="D1724" s="13">
        <v>20</v>
      </c>
      <c r="E1724" s="13" t="s">
        <v>39</v>
      </c>
      <c r="F1724" s="13" t="s">
        <v>5418</v>
      </c>
      <c r="G1724" s="13" t="s">
        <v>9</v>
      </c>
      <c r="H1724" s="14" t="s">
        <v>5480</v>
      </c>
      <c r="I1724" s="14" t="s">
        <v>42</v>
      </c>
      <c r="J1724" s="21" t="s">
        <v>43</v>
      </c>
      <c r="K1724" s="21"/>
      <c r="L1724" s="11"/>
      <c r="M1724" s="12"/>
    </row>
    <row r="1725" ht="16" customHeight="1" spans="1:13">
      <c r="A1725" s="21">
        <f t="shared" si="26"/>
        <v>1722</v>
      </c>
      <c r="B1725" s="11" t="s">
        <v>5481</v>
      </c>
      <c r="C1725" s="12" t="s">
        <v>5482</v>
      </c>
      <c r="D1725" s="13">
        <v>20</v>
      </c>
      <c r="E1725" s="13" t="s">
        <v>39</v>
      </c>
      <c r="F1725" s="13" t="s">
        <v>5418</v>
      </c>
      <c r="G1725" s="13" t="s">
        <v>9</v>
      </c>
      <c r="H1725" s="14" t="s">
        <v>5483</v>
      </c>
      <c r="I1725" s="14" t="s">
        <v>42</v>
      </c>
      <c r="J1725" s="21" t="s">
        <v>43</v>
      </c>
      <c r="K1725" s="21"/>
      <c r="L1725" s="11"/>
      <c r="M1725" s="12"/>
    </row>
    <row r="1726" ht="16" customHeight="1" spans="1:13">
      <c r="A1726" s="21">
        <f t="shared" si="26"/>
        <v>1723</v>
      </c>
      <c r="B1726" s="11" t="s">
        <v>5484</v>
      </c>
      <c r="C1726" s="11" t="s">
        <v>5485</v>
      </c>
      <c r="D1726" s="13">
        <v>20</v>
      </c>
      <c r="E1726" s="13" t="s">
        <v>39</v>
      </c>
      <c r="F1726" s="13" t="s">
        <v>5418</v>
      </c>
      <c r="G1726" s="13" t="s">
        <v>9</v>
      </c>
      <c r="H1726" s="14" t="s">
        <v>5486</v>
      </c>
      <c r="I1726" s="14" t="s">
        <v>42</v>
      </c>
      <c r="J1726" s="21" t="s">
        <v>43</v>
      </c>
      <c r="K1726" s="21"/>
      <c r="L1726" s="11"/>
      <c r="M1726" s="12"/>
    </row>
    <row r="1727" ht="16" customHeight="1" spans="1:13">
      <c r="A1727" s="21">
        <f t="shared" si="26"/>
        <v>1724</v>
      </c>
      <c r="B1727" s="11" t="s">
        <v>5487</v>
      </c>
      <c r="C1727" s="12" t="s">
        <v>5488</v>
      </c>
      <c r="D1727" s="13">
        <v>20</v>
      </c>
      <c r="E1727" s="13" t="s">
        <v>39</v>
      </c>
      <c r="F1727" s="13" t="s">
        <v>5418</v>
      </c>
      <c r="G1727" s="13" t="s">
        <v>9</v>
      </c>
      <c r="H1727" s="14" t="s">
        <v>5489</v>
      </c>
      <c r="I1727" s="14" t="s">
        <v>42</v>
      </c>
      <c r="J1727" s="21" t="s">
        <v>43</v>
      </c>
      <c r="K1727" s="21"/>
      <c r="L1727" s="11"/>
      <c r="M1727" s="12"/>
    </row>
    <row r="1728" ht="16" customHeight="1" spans="1:13">
      <c r="A1728" s="21">
        <f t="shared" si="26"/>
        <v>1725</v>
      </c>
      <c r="B1728" s="11" t="s">
        <v>5490</v>
      </c>
      <c r="C1728" s="12" t="s">
        <v>5491</v>
      </c>
      <c r="D1728" s="13">
        <v>20</v>
      </c>
      <c r="E1728" s="13" t="s">
        <v>39</v>
      </c>
      <c r="F1728" s="13" t="s">
        <v>5418</v>
      </c>
      <c r="G1728" s="13" t="s">
        <v>9</v>
      </c>
      <c r="H1728" s="14" t="s">
        <v>5492</v>
      </c>
      <c r="I1728" s="14" t="s">
        <v>42</v>
      </c>
      <c r="J1728" s="21" t="s">
        <v>444</v>
      </c>
      <c r="K1728" s="21"/>
      <c r="L1728" s="11"/>
      <c r="M1728" s="12"/>
    </row>
    <row r="1729" ht="16" customHeight="1" spans="1:13">
      <c r="A1729" s="21">
        <f t="shared" si="26"/>
        <v>1726</v>
      </c>
      <c r="B1729" s="11" t="s">
        <v>5493</v>
      </c>
      <c r="C1729" s="11" t="s">
        <v>5494</v>
      </c>
      <c r="D1729" s="13">
        <v>20</v>
      </c>
      <c r="E1729" s="13" t="s">
        <v>39</v>
      </c>
      <c r="F1729" s="13" t="s">
        <v>5495</v>
      </c>
      <c r="G1729" s="13" t="s">
        <v>9</v>
      </c>
      <c r="H1729" s="14" t="s">
        <v>5496</v>
      </c>
      <c r="I1729" s="14" t="s">
        <v>42</v>
      </c>
      <c r="J1729" s="21" t="s">
        <v>359</v>
      </c>
      <c r="K1729" s="21" t="s">
        <v>5497</v>
      </c>
      <c r="L1729" s="11" t="s">
        <v>5498</v>
      </c>
      <c r="M1729" s="12"/>
    </row>
    <row r="1730" ht="16" customHeight="1" spans="1:13">
      <c r="A1730" s="21">
        <f t="shared" si="26"/>
        <v>1727</v>
      </c>
      <c r="B1730" s="11" t="s">
        <v>5499</v>
      </c>
      <c r="C1730" s="135" t="s">
        <v>5500</v>
      </c>
      <c r="D1730" s="13">
        <v>20</v>
      </c>
      <c r="E1730" s="13" t="s">
        <v>39</v>
      </c>
      <c r="F1730" s="13" t="s">
        <v>5495</v>
      </c>
      <c r="G1730" s="13" t="s">
        <v>9</v>
      </c>
      <c r="H1730" s="133" t="s">
        <v>5501</v>
      </c>
      <c r="I1730" s="14" t="s">
        <v>42</v>
      </c>
      <c r="J1730" s="21" t="s">
        <v>359</v>
      </c>
      <c r="K1730" s="21" t="s">
        <v>5502</v>
      </c>
      <c r="L1730" s="11" t="s">
        <v>5503</v>
      </c>
      <c r="M1730" s="12"/>
    </row>
    <row r="1731" ht="16" customHeight="1" spans="1:13">
      <c r="A1731" s="21">
        <f t="shared" si="26"/>
        <v>1728</v>
      </c>
      <c r="B1731" s="11" t="s">
        <v>5504</v>
      </c>
      <c r="C1731" s="12" t="s">
        <v>5505</v>
      </c>
      <c r="D1731" s="13">
        <v>20</v>
      </c>
      <c r="E1731" s="13" t="s">
        <v>39</v>
      </c>
      <c r="F1731" s="13" t="s">
        <v>5495</v>
      </c>
      <c r="G1731" s="13" t="s">
        <v>9</v>
      </c>
      <c r="H1731" s="133" t="s">
        <v>5506</v>
      </c>
      <c r="I1731" s="14" t="s">
        <v>42</v>
      </c>
      <c r="J1731" s="21" t="s">
        <v>359</v>
      </c>
      <c r="K1731" s="21" t="s">
        <v>5507</v>
      </c>
      <c r="L1731" s="11" t="s">
        <v>5508</v>
      </c>
      <c r="M1731" s="12"/>
    </row>
    <row r="1732" ht="16" customHeight="1" spans="1:13">
      <c r="A1732" s="21">
        <f t="shared" si="26"/>
        <v>1729</v>
      </c>
      <c r="B1732" s="11" t="s">
        <v>5509</v>
      </c>
      <c r="C1732" s="12" t="s">
        <v>5510</v>
      </c>
      <c r="D1732" s="13">
        <v>20</v>
      </c>
      <c r="E1732" s="13" t="s">
        <v>39</v>
      </c>
      <c r="F1732" s="13" t="s">
        <v>5495</v>
      </c>
      <c r="G1732" s="13" t="s">
        <v>9</v>
      </c>
      <c r="H1732" s="14" t="s">
        <v>5511</v>
      </c>
      <c r="I1732" s="14" t="s">
        <v>42</v>
      </c>
      <c r="J1732" s="21" t="s">
        <v>359</v>
      </c>
      <c r="K1732" s="21" t="s">
        <v>5512</v>
      </c>
      <c r="L1732" s="11">
        <v>13178405785</v>
      </c>
      <c r="M1732" s="12"/>
    </row>
    <row r="1733" ht="16" customHeight="1" spans="1:13">
      <c r="A1733" s="21">
        <f t="shared" ref="A1733:A1796" si="27">ROW(A1730)</f>
        <v>1730</v>
      </c>
      <c r="B1733" s="11" t="s">
        <v>5513</v>
      </c>
      <c r="C1733" s="11" t="s">
        <v>5514</v>
      </c>
      <c r="D1733" s="13">
        <v>20</v>
      </c>
      <c r="E1733" s="13" t="s">
        <v>39</v>
      </c>
      <c r="F1733" s="13" t="s">
        <v>5495</v>
      </c>
      <c r="G1733" s="13" t="s">
        <v>9</v>
      </c>
      <c r="H1733" s="14" t="s">
        <v>5515</v>
      </c>
      <c r="I1733" s="14" t="s">
        <v>42</v>
      </c>
      <c r="J1733" s="21" t="s">
        <v>1474</v>
      </c>
      <c r="K1733" s="21" t="s">
        <v>5516</v>
      </c>
      <c r="L1733" s="11" t="s">
        <v>5517</v>
      </c>
      <c r="M1733" s="12"/>
    </row>
    <row r="1734" ht="16" customHeight="1" spans="1:13">
      <c r="A1734" s="21">
        <f t="shared" si="27"/>
        <v>1731</v>
      </c>
      <c r="B1734" s="11" t="s">
        <v>5518</v>
      </c>
      <c r="C1734" s="12" t="s">
        <v>5519</v>
      </c>
      <c r="D1734" s="13">
        <v>20</v>
      </c>
      <c r="E1734" s="13" t="s">
        <v>39</v>
      </c>
      <c r="F1734" s="13" t="s">
        <v>5495</v>
      </c>
      <c r="G1734" s="13" t="s">
        <v>9</v>
      </c>
      <c r="H1734" s="14" t="s">
        <v>5520</v>
      </c>
      <c r="I1734" s="14" t="s">
        <v>42</v>
      </c>
      <c r="J1734" s="21" t="s">
        <v>1474</v>
      </c>
      <c r="K1734" s="21" t="s">
        <v>5521</v>
      </c>
      <c r="L1734" s="11">
        <v>13622984287</v>
      </c>
      <c r="M1734" s="12"/>
    </row>
    <row r="1735" ht="16" customHeight="1" spans="1:13">
      <c r="A1735" s="21">
        <f t="shared" si="27"/>
        <v>1732</v>
      </c>
      <c r="B1735" s="11" t="s">
        <v>5522</v>
      </c>
      <c r="C1735" s="12" t="s">
        <v>5523</v>
      </c>
      <c r="D1735" s="13">
        <v>20</v>
      </c>
      <c r="E1735" s="13" t="s">
        <v>39</v>
      </c>
      <c r="F1735" s="13" t="s">
        <v>5495</v>
      </c>
      <c r="G1735" s="13" t="s">
        <v>9</v>
      </c>
      <c r="H1735" s="14" t="s">
        <v>5524</v>
      </c>
      <c r="I1735" s="14" t="s">
        <v>42</v>
      </c>
      <c r="J1735" s="21" t="s">
        <v>1474</v>
      </c>
      <c r="K1735" s="21" t="s">
        <v>5525</v>
      </c>
      <c r="L1735" s="11" t="s">
        <v>5526</v>
      </c>
      <c r="M1735" s="12"/>
    </row>
    <row r="1736" ht="16" customHeight="1" spans="1:13">
      <c r="A1736" s="21">
        <f t="shared" si="27"/>
        <v>1733</v>
      </c>
      <c r="B1736" s="11" t="s">
        <v>5527</v>
      </c>
      <c r="C1736" s="11" t="s">
        <v>5528</v>
      </c>
      <c r="D1736" s="13">
        <v>20</v>
      </c>
      <c r="E1736" s="13" t="s">
        <v>39</v>
      </c>
      <c r="F1736" s="13" t="s">
        <v>5495</v>
      </c>
      <c r="G1736" s="13" t="s">
        <v>9</v>
      </c>
      <c r="H1736" s="14" t="s">
        <v>5529</v>
      </c>
      <c r="I1736" s="14" t="s">
        <v>42</v>
      </c>
      <c r="J1736" s="21" t="s">
        <v>1474</v>
      </c>
      <c r="K1736" s="21" t="s">
        <v>5530</v>
      </c>
      <c r="L1736" s="11">
        <v>18033310710</v>
      </c>
      <c r="M1736" s="12"/>
    </row>
    <row r="1737" ht="16" customHeight="1" spans="1:13">
      <c r="A1737" s="21">
        <f t="shared" si="27"/>
        <v>1734</v>
      </c>
      <c r="B1737" s="11" t="s">
        <v>5531</v>
      </c>
      <c r="C1737" s="12" t="s">
        <v>5532</v>
      </c>
      <c r="D1737" s="13">
        <v>20</v>
      </c>
      <c r="E1737" s="13" t="s">
        <v>39</v>
      </c>
      <c r="F1737" s="13" t="s">
        <v>5495</v>
      </c>
      <c r="G1737" s="13" t="s">
        <v>9</v>
      </c>
      <c r="H1737" s="14" t="s">
        <v>5533</v>
      </c>
      <c r="I1737" s="14" t="s">
        <v>42</v>
      </c>
      <c r="J1737" s="21" t="s">
        <v>198</v>
      </c>
      <c r="K1737" s="21" t="s">
        <v>5534</v>
      </c>
      <c r="L1737" s="11">
        <v>13112017663</v>
      </c>
      <c r="M1737" s="12"/>
    </row>
    <row r="1738" ht="16" customHeight="1" spans="1:13">
      <c r="A1738" s="21">
        <f t="shared" si="27"/>
        <v>1735</v>
      </c>
      <c r="B1738" s="11" t="s">
        <v>5535</v>
      </c>
      <c r="C1738" s="12" t="s">
        <v>5536</v>
      </c>
      <c r="D1738" s="13">
        <v>20</v>
      </c>
      <c r="E1738" s="13" t="s">
        <v>39</v>
      </c>
      <c r="F1738" s="13" t="s">
        <v>5495</v>
      </c>
      <c r="G1738" s="13" t="s">
        <v>9</v>
      </c>
      <c r="H1738" s="14" t="s">
        <v>5537</v>
      </c>
      <c r="I1738" s="14" t="s">
        <v>42</v>
      </c>
      <c r="J1738" s="21" t="s">
        <v>198</v>
      </c>
      <c r="K1738" s="21" t="s">
        <v>5538</v>
      </c>
      <c r="L1738" s="11">
        <v>15363253136</v>
      </c>
      <c r="M1738" s="12"/>
    </row>
    <row r="1739" ht="16" customHeight="1" spans="1:13">
      <c r="A1739" s="21">
        <f t="shared" si="27"/>
        <v>1736</v>
      </c>
      <c r="B1739" s="11" t="s">
        <v>5539</v>
      </c>
      <c r="C1739" s="12" t="s">
        <v>5540</v>
      </c>
      <c r="D1739" s="13">
        <v>20</v>
      </c>
      <c r="E1739" s="13" t="s">
        <v>39</v>
      </c>
      <c r="F1739" s="13" t="s">
        <v>5495</v>
      </c>
      <c r="G1739" s="13" t="s">
        <v>9</v>
      </c>
      <c r="H1739" s="14" t="s">
        <v>5541</v>
      </c>
      <c r="I1739" s="14" t="s">
        <v>42</v>
      </c>
      <c r="J1739" s="21" t="s">
        <v>198</v>
      </c>
      <c r="K1739" s="21" t="s">
        <v>5542</v>
      </c>
      <c r="L1739" s="11">
        <v>18948829706</v>
      </c>
      <c r="M1739" s="12"/>
    </row>
    <row r="1740" ht="16" customHeight="1" spans="1:13">
      <c r="A1740" s="21">
        <f t="shared" si="27"/>
        <v>1737</v>
      </c>
      <c r="B1740" s="11" t="s">
        <v>5543</v>
      </c>
      <c r="C1740" s="134" t="s">
        <v>5544</v>
      </c>
      <c r="D1740" s="13">
        <v>20</v>
      </c>
      <c r="E1740" s="13" t="s">
        <v>39</v>
      </c>
      <c r="F1740" s="13" t="s">
        <v>5495</v>
      </c>
      <c r="G1740" s="13" t="s">
        <v>9</v>
      </c>
      <c r="H1740" s="14" t="s">
        <v>5545</v>
      </c>
      <c r="I1740" s="14" t="s">
        <v>42</v>
      </c>
      <c r="J1740" s="21" t="s">
        <v>444</v>
      </c>
      <c r="K1740" s="21" t="s">
        <v>5546</v>
      </c>
      <c r="L1740" s="11">
        <v>13719773137</v>
      </c>
      <c r="M1740" s="12"/>
    </row>
    <row r="1741" ht="16" customHeight="1" spans="1:13">
      <c r="A1741" s="21">
        <f t="shared" si="27"/>
        <v>1738</v>
      </c>
      <c r="B1741" s="11" t="s">
        <v>5547</v>
      </c>
      <c r="C1741" s="12" t="s">
        <v>5548</v>
      </c>
      <c r="D1741" s="13">
        <v>20</v>
      </c>
      <c r="E1741" s="13" t="s">
        <v>39</v>
      </c>
      <c r="F1741" s="13" t="s">
        <v>5495</v>
      </c>
      <c r="G1741" s="13" t="s">
        <v>9</v>
      </c>
      <c r="H1741" s="14" t="s">
        <v>5549</v>
      </c>
      <c r="I1741" s="14" t="s">
        <v>42</v>
      </c>
      <c r="J1741" s="21" t="s">
        <v>444</v>
      </c>
      <c r="K1741" s="21" t="s">
        <v>5550</v>
      </c>
      <c r="L1741" s="11">
        <v>13232095220</v>
      </c>
      <c r="M1741" s="12"/>
    </row>
    <row r="1742" ht="16" customHeight="1" spans="1:13">
      <c r="A1742" s="21">
        <f t="shared" si="27"/>
        <v>1739</v>
      </c>
      <c r="B1742" s="11" t="s">
        <v>5551</v>
      </c>
      <c r="C1742" s="12" t="s">
        <v>5552</v>
      </c>
      <c r="D1742" s="13">
        <v>20</v>
      </c>
      <c r="E1742" s="13" t="s">
        <v>39</v>
      </c>
      <c r="F1742" s="13" t="s">
        <v>5495</v>
      </c>
      <c r="G1742" s="13" t="s">
        <v>9</v>
      </c>
      <c r="H1742" s="14" t="s">
        <v>5553</v>
      </c>
      <c r="I1742" s="14" t="s">
        <v>42</v>
      </c>
      <c r="J1742" s="21" t="s">
        <v>444</v>
      </c>
      <c r="K1742" s="21" t="s">
        <v>5550</v>
      </c>
      <c r="L1742" s="11" t="s">
        <v>5554</v>
      </c>
      <c r="M1742" s="12"/>
    </row>
    <row r="1743" ht="16" customHeight="1" spans="1:13">
      <c r="A1743" s="21">
        <f t="shared" si="27"/>
        <v>1740</v>
      </c>
      <c r="B1743" s="11" t="s">
        <v>5555</v>
      </c>
      <c r="C1743" s="12" t="s">
        <v>5556</v>
      </c>
      <c r="D1743" s="13">
        <v>20</v>
      </c>
      <c r="E1743" s="13" t="s">
        <v>39</v>
      </c>
      <c r="F1743" s="13" t="s">
        <v>5495</v>
      </c>
      <c r="G1743" s="13" t="s">
        <v>9</v>
      </c>
      <c r="H1743" s="14" t="s">
        <v>5557</v>
      </c>
      <c r="I1743" s="14" t="s">
        <v>42</v>
      </c>
      <c r="J1743" s="21" t="s">
        <v>560</v>
      </c>
      <c r="K1743" s="21" t="s">
        <v>5558</v>
      </c>
      <c r="L1743" s="11">
        <v>13544504056</v>
      </c>
      <c r="M1743" s="12"/>
    </row>
    <row r="1744" ht="16" customHeight="1" spans="1:13">
      <c r="A1744" s="21">
        <f t="shared" si="27"/>
        <v>1741</v>
      </c>
      <c r="B1744" s="11" t="s">
        <v>5559</v>
      </c>
      <c r="C1744" s="11" t="s">
        <v>5560</v>
      </c>
      <c r="D1744" s="13">
        <v>20</v>
      </c>
      <c r="E1744" s="13" t="s">
        <v>39</v>
      </c>
      <c r="F1744" s="13" t="s">
        <v>5495</v>
      </c>
      <c r="G1744" s="13" t="s">
        <v>9</v>
      </c>
      <c r="H1744" s="14" t="s">
        <v>5561</v>
      </c>
      <c r="I1744" s="14" t="s">
        <v>42</v>
      </c>
      <c r="J1744" s="21" t="s">
        <v>177</v>
      </c>
      <c r="K1744" s="21" t="s">
        <v>5562</v>
      </c>
      <c r="L1744" s="11" t="s">
        <v>5563</v>
      </c>
      <c r="M1744" s="12"/>
    </row>
    <row r="1745" ht="16" customHeight="1" spans="1:13">
      <c r="A1745" s="21">
        <f t="shared" si="27"/>
        <v>1742</v>
      </c>
      <c r="B1745" s="11" t="s">
        <v>5564</v>
      </c>
      <c r="C1745" s="12" t="s">
        <v>5565</v>
      </c>
      <c r="D1745" s="13">
        <v>20</v>
      </c>
      <c r="E1745" s="13" t="s">
        <v>39</v>
      </c>
      <c r="F1745" s="13" t="s">
        <v>5495</v>
      </c>
      <c r="G1745" s="13" t="s">
        <v>9</v>
      </c>
      <c r="H1745" s="14" t="s">
        <v>5566</v>
      </c>
      <c r="I1745" s="14" t="s">
        <v>42</v>
      </c>
      <c r="J1745" s="21" t="s">
        <v>177</v>
      </c>
      <c r="K1745" s="21" t="s">
        <v>5567</v>
      </c>
      <c r="L1745" s="11">
        <v>13640054342</v>
      </c>
      <c r="M1745" s="12"/>
    </row>
    <row r="1746" ht="16" customHeight="1" spans="1:13">
      <c r="A1746" s="21">
        <f t="shared" si="27"/>
        <v>1743</v>
      </c>
      <c r="B1746" s="11" t="s">
        <v>5568</v>
      </c>
      <c r="C1746" s="12" t="s">
        <v>5569</v>
      </c>
      <c r="D1746" s="13">
        <v>20</v>
      </c>
      <c r="E1746" s="13" t="s">
        <v>39</v>
      </c>
      <c r="F1746" s="13" t="s">
        <v>5495</v>
      </c>
      <c r="G1746" s="13" t="s">
        <v>9</v>
      </c>
      <c r="H1746" s="14" t="s">
        <v>5570</v>
      </c>
      <c r="I1746" s="14" t="s">
        <v>42</v>
      </c>
      <c r="J1746" s="21" t="s">
        <v>177</v>
      </c>
      <c r="K1746" s="21" t="s">
        <v>5571</v>
      </c>
      <c r="L1746" s="11">
        <v>13380739692</v>
      </c>
      <c r="M1746" s="12"/>
    </row>
    <row r="1747" ht="16" customHeight="1" spans="1:13">
      <c r="A1747" s="21">
        <f t="shared" si="27"/>
        <v>1744</v>
      </c>
      <c r="B1747" s="11" t="s">
        <v>5572</v>
      </c>
      <c r="C1747" s="12" t="s">
        <v>5573</v>
      </c>
      <c r="D1747" s="13">
        <v>20</v>
      </c>
      <c r="E1747" s="13" t="s">
        <v>39</v>
      </c>
      <c r="F1747" s="13" t="s">
        <v>5495</v>
      </c>
      <c r="G1747" s="13" t="s">
        <v>9</v>
      </c>
      <c r="H1747" s="14" t="s">
        <v>5574</v>
      </c>
      <c r="I1747" s="14" t="s">
        <v>42</v>
      </c>
      <c r="J1747" s="21" t="s">
        <v>43</v>
      </c>
      <c r="K1747" s="21" t="s">
        <v>5575</v>
      </c>
      <c r="L1747" s="11" t="s">
        <v>5576</v>
      </c>
      <c r="M1747" s="12"/>
    </row>
    <row r="1748" ht="16" customHeight="1" spans="1:13">
      <c r="A1748" s="21">
        <f t="shared" si="27"/>
        <v>1745</v>
      </c>
      <c r="B1748" s="11" t="s">
        <v>5577</v>
      </c>
      <c r="C1748" s="12" t="s">
        <v>5578</v>
      </c>
      <c r="D1748" s="13">
        <v>20</v>
      </c>
      <c r="E1748" s="13" t="s">
        <v>39</v>
      </c>
      <c r="F1748" s="13" t="s">
        <v>5495</v>
      </c>
      <c r="G1748" s="13" t="s">
        <v>9</v>
      </c>
      <c r="H1748" s="14" t="s">
        <v>5579</v>
      </c>
      <c r="I1748" s="14" t="s">
        <v>42</v>
      </c>
      <c r="J1748" s="21" t="s">
        <v>136</v>
      </c>
      <c r="K1748" s="21" t="s">
        <v>5580</v>
      </c>
      <c r="L1748" s="11" t="s">
        <v>5581</v>
      </c>
      <c r="M1748" s="12"/>
    </row>
    <row r="1749" ht="16" customHeight="1" spans="1:13">
      <c r="A1749" s="21">
        <f t="shared" si="27"/>
        <v>1746</v>
      </c>
      <c r="B1749" s="11" t="s">
        <v>5582</v>
      </c>
      <c r="C1749" s="12" t="s">
        <v>5583</v>
      </c>
      <c r="D1749" s="13">
        <v>20</v>
      </c>
      <c r="E1749" s="13" t="s">
        <v>39</v>
      </c>
      <c r="F1749" s="13" t="s">
        <v>5495</v>
      </c>
      <c r="G1749" s="13" t="s">
        <v>9</v>
      </c>
      <c r="H1749" s="14" t="s">
        <v>5584</v>
      </c>
      <c r="I1749" s="14" t="s">
        <v>42</v>
      </c>
      <c r="J1749" s="21" t="s">
        <v>136</v>
      </c>
      <c r="K1749" s="21" t="s">
        <v>5580</v>
      </c>
      <c r="L1749" s="11">
        <v>18927875729</v>
      </c>
      <c r="M1749" s="12"/>
    </row>
    <row r="1750" ht="16" customHeight="1" spans="1:13">
      <c r="A1750" s="21">
        <f t="shared" si="27"/>
        <v>1747</v>
      </c>
      <c r="B1750" s="11" t="s">
        <v>5585</v>
      </c>
      <c r="C1750" s="12" t="s">
        <v>5586</v>
      </c>
      <c r="D1750" s="13">
        <v>20</v>
      </c>
      <c r="E1750" s="13" t="s">
        <v>39</v>
      </c>
      <c r="F1750" s="13" t="s">
        <v>5587</v>
      </c>
      <c r="G1750" s="13" t="s">
        <v>9</v>
      </c>
      <c r="H1750" s="14" t="s">
        <v>5588</v>
      </c>
      <c r="I1750" s="14" t="s">
        <v>42</v>
      </c>
      <c r="J1750" s="21" t="s">
        <v>630</v>
      </c>
      <c r="K1750" s="21" t="s">
        <v>5589</v>
      </c>
      <c r="L1750" s="11">
        <v>13680068989</v>
      </c>
      <c r="M1750" s="12"/>
    </row>
    <row r="1751" ht="16" customHeight="1" spans="1:13">
      <c r="A1751" s="21">
        <f t="shared" si="27"/>
        <v>1748</v>
      </c>
      <c r="B1751" s="11" t="s">
        <v>5590</v>
      </c>
      <c r="C1751" s="12" t="s">
        <v>5591</v>
      </c>
      <c r="D1751" s="13">
        <v>20</v>
      </c>
      <c r="E1751" s="13" t="s">
        <v>39</v>
      </c>
      <c r="F1751" s="13" t="s">
        <v>5587</v>
      </c>
      <c r="G1751" s="13" t="s">
        <v>9</v>
      </c>
      <c r="H1751" s="14" t="s">
        <v>5592</v>
      </c>
      <c r="I1751" s="14" t="s">
        <v>42</v>
      </c>
      <c r="J1751" s="21" t="s">
        <v>198</v>
      </c>
      <c r="K1751" s="21" t="s">
        <v>5593</v>
      </c>
      <c r="L1751" s="11" t="s">
        <v>5594</v>
      </c>
      <c r="M1751" s="12"/>
    </row>
    <row r="1752" ht="16" customHeight="1" spans="1:13">
      <c r="A1752" s="21">
        <f t="shared" si="27"/>
        <v>1749</v>
      </c>
      <c r="B1752" s="11" t="s">
        <v>5595</v>
      </c>
      <c r="C1752" s="12" t="s">
        <v>5596</v>
      </c>
      <c r="D1752" s="13">
        <v>20</v>
      </c>
      <c r="E1752" s="13" t="s">
        <v>39</v>
      </c>
      <c r="F1752" s="13" t="s">
        <v>5587</v>
      </c>
      <c r="G1752" s="13" t="s">
        <v>9</v>
      </c>
      <c r="H1752" s="14" t="s">
        <v>5597</v>
      </c>
      <c r="I1752" s="14" t="s">
        <v>42</v>
      </c>
      <c r="J1752" s="21" t="s">
        <v>198</v>
      </c>
      <c r="K1752" s="21" t="s">
        <v>5598</v>
      </c>
      <c r="L1752" s="11" t="s">
        <v>5599</v>
      </c>
      <c r="M1752" s="12"/>
    </row>
    <row r="1753" ht="16" customHeight="1" spans="1:13">
      <c r="A1753" s="21">
        <f t="shared" si="27"/>
        <v>1750</v>
      </c>
      <c r="B1753" s="11" t="s">
        <v>5600</v>
      </c>
      <c r="C1753" s="12" t="s">
        <v>5601</v>
      </c>
      <c r="D1753" s="13">
        <v>20</v>
      </c>
      <c r="E1753" s="13" t="s">
        <v>39</v>
      </c>
      <c r="F1753" s="13" t="s">
        <v>5587</v>
      </c>
      <c r="G1753" s="13" t="s">
        <v>9</v>
      </c>
      <c r="H1753" s="133" t="s">
        <v>5602</v>
      </c>
      <c r="I1753" s="14" t="s">
        <v>42</v>
      </c>
      <c r="J1753" s="21" t="s">
        <v>198</v>
      </c>
      <c r="K1753" s="21" t="s">
        <v>5603</v>
      </c>
      <c r="L1753" s="11">
        <v>15007517716</v>
      </c>
      <c r="M1753" s="12"/>
    </row>
    <row r="1754" ht="16" customHeight="1" spans="1:13">
      <c r="A1754" s="21">
        <f t="shared" si="27"/>
        <v>1751</v>
      </c>
      <c r="B1754" s="11" t="s">
        <v>5604</v>
      </c>
      <c r="C1754" s="12" t="s">
        <v>5605</v>
      </c>
      <c r="D1754" s="13">
        <v>20</v>
      </c>
      <c r="E1754" s="13" t="s">
        <v>39</v>
      </c>
      <c r="F1754" s="13" t="s">
        <v>5587</v>
      </c>
      <c r="G1754" s="13" t="s">
        <v>9</v>
      </c>
      <c r="H1754" s="14" t="s">
        <v>5606</v>
      </c>
      <c r="I1754" s="14" t="s">
        <v>42</v>
      </c>
      <c r="J1754" s="21" t="s">
        <v>198</v>
      </c>
      <c r="K1754" s="21" t="s">
        <v>5607</v>
      </c>
      <c r="L1754" s="11">
        <v>15816504231</v>
      </c>
      <c r="M1754" s="12"/>
    </row>
    <row r="1755" ht="16" customHeight="1" spans="1:13">
      <c r="A1755" s="21">
        <f t="shared" si="27"/>
        <v>1752</v>
      </c>
      <c r="B1755" s="11" t="s">
        <v>5608</v>
      </c>
      <c r="C1755" s="11" t="s">
        <v>5609</v>
      </c>
      <c r="D1755" s="13">
        <v>20</v>
      </c>
      <c r="E1755" s="13" t="s">
        <v>39</v>
      </c>
      <c r="F1755" s="13" t="s">
        <v>5587</v>
      </c>
      <c r="G1755" s="13" t="s">
        <v>9</v>
      </c>
      <c r="H1755" s="14" t="s">
        <v>5610</v>
      </c>
      <c r="I1755" s="14" t="s">
        <v>42</v>
      </c>
      <c r="J1755" s="21" t="s">
        <v>1474</v>
      </c>
      <c r="K1755" s="21" t="s">
        <v>5611</v>
      </c>
      <c r="L1755" s="11">
        <v>18007518281</v>
      </c>
      <c r="M1755" s="12"/>
    </row>
    <row r="1756" ht="16" customHeight="1" spans="1:13">
      <c r="A1756" s="21">
        <f t="shared" si="27"/>
        <v>1753</v>
      </c>
      <c r="B1756" s="11" t="s">
        <v>5612</v>
      </c>
      <c r="C1756" s="12" t="s">
        <v>5613</v>
      </c>
      <c r="D1756" s="13">
        <v>20</v>
      </c>
      <c r="E1756" s="13" t="s">
        <v>39</v>
      </c>
      <c r="F1756" s="13" t="s">
        <v>5587</v>
      </c>
      <c r="G1756" s="13" t="s">
        <v>9</v>
      </c>
      <c r="H1756" s="14" t="s">
        <v>5614</v>
      </c>
      <c r="I1756" s="14" t="s">
        <v>42</v>
      </c>
      <c r="J1756" s="21" t="s">
        <v>1474</v>
      </c>
      <c r="K1756" s="21" t="s">
        <v>5615</v>
      </c>
      <c r="L1756" s="11">
        <v>18033180467</v>
      </c>
      <c r="M1756" s="12"/>
    </row>
    <row r="1757" ht="16" customHeight="1" spans="1:13">
      <c r="A1757" s="21">
        <f t="shared" si="27"/>
        <v>1754</v>
      </c>
      <c r="B1757" s="11" t="s">
        <v>5616</v>
      </c>
      <c r="C1757" s="135" t="s">
        <v>5617</v>
      </c>
      <c r="D1757" s="13">
        <v>20</v>
      </c>
      <c r="E1757" s="13" t="s">
        <v>39</v>
      </c>
      <c r="F1757" s="13" t="s">
        <v>5587</v>
      </c>
      <c r="G1757" s="13" t="s">
        <v>9</v>
      </c>
      <c r="H1757" s="14" t="s">
        <v>5618</v>
      </c>
      <c r="I1757" s="14" t="s">
        <v>42</v>
      </c>
      <c r="J1757" s="21" t="s">
        <v>1474</v>
      </c>
      <c r="K1757" s="21" t="s">
        <v>5619</v>
      </c>
      <c r="L1757" s="11">
        <v>13418831593</v>
      </c>
      <c r="M1757" s="12"/>
    </row>
    <row r="1758" ht="16" customHeight="1" spans="1:13">
      <c r="A1758" s="21">
        <f t="shared" si="27"/>
        <v>1755</v>
      </c>
      <c r="B1758" s="11" t="s">
        <v>5620</v>
      </c>
      <c r="C1758" s="12" t="s">
        <v>5621</v>
      </c>
      <c r="D1758" s="13">
        <v>20</v>
      </c>
      <c r="E1758" s="13" t="s">
        <v>39</v>
      </c>
      <c r="F1758" s="13" t="s">
        <v>5587</v>
      </c>
      <c r="G1758" s="13" t="s">
        <v>9</v>
      </c>
      <c r="H1758" s="14" t="s">
        <v>5622</v>
      </c>
      <c r="I1758" s="14" t="s">
        <v>42</v>
      </c>
      <c r="J1758" s="21" t="s">
        <v>1474</v>
      </c>
      <c r="K1758" s="21" t="s">
        <v>5623</v>
      </c>
      <c r="L1758" s="11">
        <v>8873083</v>
      </c>
      <c r="M1758" s="12"/>
    </row>
    <row r="1759" ht="16" customHeight="1" spans="1:13">
      <c r="A1759" s="21">
        <f t="shared" si="27"/>
        <v>1756</v>
      </c>
      <c r="B1759" s="11" t="s">
        <v>5624</v>
      </c>
      <c r="C1759" s="12" t="s">
        <v>5625</v>
      </c>
      <c r="D1759" s="13">
        <v>20</v>
      </c>
      <c r="E1759" s="13" t="s">
        <v>39</v>
      </c>
      <c r="F1759" s="13" t="s">
        <v>5587</v>
      </c>
      <c r="G1759" s="13" t="s">
        <v>9</v>
      </c>
      <c r="H1759" s="14" t="s">
        <v>5626</v>
      </c>
      <c r="I1759" s="14" t="s">
        <v>42</v>
      </c>
      <c r="J1759" s="21" t="s">
        <v>1474</v>
      </c>
      <c r="K1759" s="21" t="s">
        <v>5627</v>
      </c>
      <c r="L1759" s="11">
        <v>13450345789</v>
      </c>
      <c r="M1759" s="12"/>
    </row>
    <row r="1760" ht="16" customHeight="1" spans="1:13">
      <c r="A1760" s="21">
        <f t="shared" si="27"/>
        <v>1757</v>
      </c>
      <c r="B1760" s="11" t="s">
        <v>5628</v>
      </c>
      <c r="C1760" s="12" t="s">
        <v>5629</v>
      </c>
      <c r="D1760" s="13">
        <v>20</v>
      </c>
      <c r="E1760" s="13" t="s">
        <v>39</v>
      </c>
      <c r="F1760" s="13" t="s">
        <v>5587</v>
      </c>
      <c r="G1760" s="13" t="s">
        <v>9</v>
      </c>
      <c r="H1760" s="14" t="s">
        <v>5630</v>
      </c>
      <c r="I1760" s="14" t="s">
        <v>42</v>
      </c>
      <c r="J1760" s="21" t="s">
        <v>630</v>
      </c>
      <c r="K1760" s="21" t="s">
        <v>5631</v>
      </c>
      <c r="L1760" s="11" t="s">
        <v>5632</v>
      </c>
      <c r="M1760" s="12"/>
    </row>
    <row r="1761" ht="16" customHeight="1" spans="1:13">
      <c r="A1761" s="21">
        <f t="shared" si="27"/>
        <v>1758</v>
      </c>
      <c r="B1761" s="11" t="s">
        <v>5633</v>
      </c>
      <c r="C1761" s="12" t="s">
        <v>5634</v>
      </c>
      <c r="D1761" s="13">
        <v>20</v>
      </c>
      <c r="E1761" s="13" t="s">
        <v>39</v>
      </c>
      <c r="F1761" s="13" t="s">
        <v>5587</v>
      </c>
      <c r="G1761" s="13" t="s">
        <v>9</v>
      </c>
      <c r="H1761" s="14" t="s">
        <v>5635</v>
      </c>
      <c r="I1761" s="14" t="s">
        <v>42</v>
      </c>
      <c r="J1761" s="21" t="s">
        <v>988</v>
      </c>
      <c r="K1761" s="21" t="s">
        <v>5636</v>
      </c>
      <c r="L1761" s="11">
        <v>15914873992</v>
      </c>
      <c r="M1761" s="12"/>
    </row>
    <row r="1762" ht="16" customHeight="1" spans="1:13">
      <c r="A1762" s="21">
        <f t="shared" si="27"/>
        <v>1759</v>
      </c>
      <c r="B1762" s="11" t="s">
        <v>5637</v>
      </c>
      <c r="C1762" s="12" t="s">
        <v>5638</v>
      </c>
      <c r="D1762" s="13">
        <v>20</v>
      </c>
      <c r="E1762" s="13" t="s">
        <v>39</v>
      </c>
      <c r="F1762" s="13" t="s">
        <v>5587</v>
      </c>
      <c r="G1762" s="13" t="s">
        <v>9</v>
      </c>
      <c r="H1762" s="14" t="s">
        <v>5639</v>
      </c>
      <c r="I1762" s="14" t="s">
        <v>42</v>
      </c>
      <c r="J1762" s="21" t="s">
        <v>177</v>
      </c>
      <c r="K1762" s="21" t="s">
        <v>5640</v>
      </c>
      <c r="L1762" s="11">
        <v>13680075137</v>
      </c>
      <c r="M1762" s="12"/>
    </row>
    <row r="1763" ht="16" customHeight="1" spans="1:13">
      <c r="A1763" s="21">
        <f t="shared" si="27"/>
        <v>1760</v>
      </c>
      <c r="B1763" s="11" t="s">
        <v>5641</v>
      </c>
      <c r="C1763" s="12" t="s">
        <v>5642</v>
      </c>
      <c r="D1763" s="13">
        <v>20</v>
      </c>
      <c r="E1763" s="13" t="s">
        <v>39</v>
      </c>
      <c r="F1763" s="13" t="s">
        <v>5587</v>
      </c>
      <c r="G1763" s="13" t="s">
        <v>9</v>
      </c>
      <c r="H1763" s="14" t="s">
        <v>5643</v>
      </c>
      <c r="I1763" s="14" t="s">
        <v>42</v>
      </c>
      <c r="J1763" s="21" t="s">
        <v>359</v>
      </c>
      <c r="K1763" s="21" t="s">
        <v>5644</v>
      </c>
      <c r="L1763" s="11" t="s">
        <v>5645</v>
      </c>
      <c r="M1763" s="12" t="s">
        <v>367</v>
      </c>
    </row>
    <row r="1764" ht="16" customHeight="1" spans="1:13">
      <c r="A1764" s="21">
        <f t="shared" si="27"/>
        <v>1761</v>
      </c>
      <c r="B1764" s="11" t="s">
        <v>5646</v>
      </c>
      <c r="C1764" s="12" t="s">
        <v>5647</v>
      </c>
      <c r="D1764" s="13">
        <v>20</v>
      </c>
      <c r="E1764" s="13" t="s">
        <v>39</v>
      </c>
      <c r="F1764" s="13" t="s">
        <v>5587</v>
      </c>
      <c r="G1764" s="13" t="s">
        <v>9</v>
      </c>
      <c r="H1764" s="14" t="s">
        <v>5648</v>
      </c>
      <c r="I1764" s="14" t="s">
        <v>42</v>
      </c>
      <c r="J1764" s="21" t="s">
        <v>560</v>
      </c>
      <c r="K1764" s="21" t="s">
        <v>5649</v>
      </c>
      <c r="L1764" s="11">
        <v>13642593862</v>
      </c>
      <c r="M1764" s="12"/>
    </row>
    <row r="1765" ht="16" customHeight="1" spans="1:13">
      <c r="A1765" s="21">
        <f t="shared" si="27"/>
        <v>1762</v>
      </c>
      <c r="B1765" s="11" t="s">
        <v>5650</v>
      </c>
      <c r="C1765" s="11" t="s">
        <v>5651</v>
      </c>
      <c r="D1765" s="13">
        <v>20</v>
      </c>
      <c r="E1765" s="13" t="s">
        <v>39</v>
      </c>
      <c r="F1765" s="13" t="s">
        <v>5587</v>
      </c>
      <c r="G1765" s="13" t="s">
        <v>9</v>
      </c>
      <c r="H1765" s="14" t="s">
        <v>5652</v>
      </c>
      <c r="I1765" s="14" t="s">
        <v>42</v>
      </c>
      <c r="J1765" s="21" t="s">
        <v>136</v>
      </c>
      <c r="K1765" s="21" t="s">
        <v>5653</v>
      </c>
      <c r="L1765" s="11">
        <v>8917884</v>
      </c>
      <c r="M1765" s="12"/>
    </row>
    <row r="1766" ht="16" customHeight="1" spans="1:13">
      <c r="A1766" s="21">
        <f t="shared" si="27"/>
        <v>1763</v>
      </c>
      <c r="B1766" s="11" t="s">
        <v>5654</v>
      </c>
      <c r="C1766" s="12" t="s">
        <v>5655</v>
      </c>
      <c r="D1766" s="13">
        <v>20</v>
      </c>
      <c r="E1766" s="13" t="s">
        <v>39</v>
      </c>
      <c r="F1766" s="13" t="s">
        <v>5587</v>
      </c>
      <c r="G1766" s="13" t="s">
        <v>9</v>
      </c>
      <c r="H1766" s="14" t="s">
        <v>5656</v>
      </c>
      <c r="I1766" s="14" t="s">
        <v>42</v>
      </c>
      <c r="J1766" s="21" t="s">
        <v>988</v>
      </c>
      <c r="K1766" s="21" t="s">
        <v>5657</v>
      </c>
      <c r="L1766" s="11">
        <v>13602904556</v>
      </c>
      <c r="M1766" s="12"/>
    </row>
    <row r="1767" ht="16" customHeight="1" spans="1:13">
      <c r="A1767" s="21">
        <f t="shared" si="27"/>
        <v>1764</v>
      </c>
      <c r="B1767" s="11" t="s">
        <v>5658</v>
      </c>
      <c r="C1767" s="12" t="s">
        <v>5659</v>
      </c>
      <c r="D1767" s="13">
        <v>20</v>
      </c>
      <c r="E1767" s="13" t="s">
        <v>39</v>
      </c>
      <c r="F1767" s="13" t="s">
        <v>5587</v>
      </c>
      <c r="G1767" s="13" t="s">
        <v>9</v>
      </c>
      <c r="H1767" s="14" t="s">
        <v>5660</v>
      </c>
      <c r="I1767" s="14" t="s">
        <v>42</v>
      </c>
      <c r="J1767" s="21" t="s">
        <v>560</v>
      </c>
      <c r="K1767" s="21" t="s">
        <v>5661</v>
      </c>
      <c r="L1767" s="11" t="s">
        <v>5662</v>
      </c>
      <c r="M1767" s="12"/>
    </row>
    <row r="1768" ht="16" customHeight="1" spans="1:13">
      <c r="A1768" s="21">
        <f t="shared" si="27"/>
        <v>1765</v>
      </c>
      <c r="B1768" s="11" t="s">
        <v>5663</v>
      </c>
      <c r="C1768" s="12" t="s">
        <v>5664</v>
      </c>
      <c r="D1768" s="13">
        <v>30</v>
      </c>
      <c r="E1768" s="13" t="s">
        <v>39</v>
      </c>
      <c r="F1768" s="13" t="s">
        <v>5587</v>
      </c>
      <c r="G1768" s="13" t="s">
        <v>9</v>
      </c>
      <c r="H1768" s="14" t="s">
        <v>5665</v>
      </c>
      <c r="I1768" s="14" t="s">
        <v>42</v>
      </c>
      <c r="J1768" s="21" t="s">
        <v>560</v>
      </c>
      <c r="K1768" s="21" t="s">
        <v>5666</v>
      </c>
      <c r="L1768" s="11">
        <v>13172967381</v>
      </c>
      <c r="M1768" s="12" t="s">
        <v>5667</v>
      </c>
    </row>
    <row r="1769" ht="16" customHeight="1" spans="1:13">
      <c r="A1769" s="21">
        <f t="shared" si="27"/>
        <v>1766</v>
      </c>
      <c r="B1769" s="11" t="s">
        <v>5668</v>
      </c>
      <c r="C1769" s="12" t="s">
        <v>5669</v>
      </c>
      <c r="D1769" s="13">
        <v>30</v>
      </c>
      <c r="E1769" s="13" t="s">
        <v>39</v>
      </c>
      <c r="F1769" s="13" t="s">
        <v>5587</v>
      </c>
      <c r="G1769" s="13" t="s">
        <v>9</v>
      </c>
      <c r="H1769" s="14" t="s">
        <v>5670</v>
      </c>
      <c r="I1769" s="14" t="s">
        <v>42</v>
      </c>
      <c r="J1769" s="21" t="s">
        <v>560</v>
      </c>
      <c r="K1769" s="21" t="s">
        <v>5671</v>
      </c>
      <c r="L1769" s="11">
        <v>13383737208</v>
      </c>
      <c r="M1769" s="12" t="s">
        <v>5672</v>
      </c>
    </row>
    <row r="1770" ht="16" customHeight="1" spans="1:13">
      <c r="A1770" s="21">
        <f t="shared" si="27"/>
        <v>1767</v>
      </c>
      <c r="B1770" s="11" t="s">
        <v>5673</v>
      </c>
      <c r="C1770" s="12" t="s">
        <v>5674</v>
      </c>
      <c r="D1770" s="13">
        <v>20</v>
      </c>
      <c r="E1770" s="13" t="s">
        <v>39</v>
      </c>
      <c r="F1770" s="13" t="s">
        <v>5587</v>
      </c>
      <c r="G1770" s="13" t="s">
        <v>9</v>
      </c>
      <c r="H1770" s="14" t="s">
        <v>5675</v>
      </c>
      <c r="I1770" s="14" t="s">
        <v>42</v>
      </c>
      <c r="J1770" s="21" t="s">
        <v>359</v>
      </c>
      <c r="K1770" s="21" t="s">
        <v>5676</v>
      </c>
      <c r="L1770" s="11" t="s">
        <v>5677</v>
      </c>
      <c r="M1770" s="12"/>
    </row>
    <row r="1771" ht="16" customHeight="1" spans="1:13">
      <c r="A1771" s="21">
        <f t="shared" si="27"/>
        <v>1768</v>
      </c>
      <c r="B1771" s="11" t="s">
        <v>5678</v>
      </c>
      <c r="C1771" s="12" t="s">
        <v>5679</v>
      </c>
      <c r="D1771" s="13">
        <v>20</v>
      </c>
      <c r="E1771" s="13" t="s">
        <v>39</v>
      </c>
      <c r="F1771" s="13" t="s">
        <v>5680</v>
      </c>
      <c r="G1771" s="13" t="s">
        <v>9</v>
      </c>
      <c r="H1771" s="14" t="s">
        <v>5681</v>
      </c>
      <c r="I1771" s="14" t="s">
        <v>42</v>
      </c>
      <c r="J1771" s="21" t="s">
        <v>198</v>
      </c>
      <c r="K1771" s="21" t="s">
        <v>5682</v>
      </c>
      <c r="L1771" s="11">
        <v>13112055337</v>
      </c>
      <c r="M1771" s="12"/>
    </row>
    <row r="1772" ht="16" customHeight="1" spans="1:13">
      <c r="A1772" s="21">
        <f t="shared" si="27"/>
        <v>1769</v>
      </c>
      <c r="B1772" s="11" t="s">
        <v>5683</v>
      </c>
      <c r="C1772" s="12" t="s">
        <v>5684</v>
      </c>
      <c r="D1772" s="13">
        <v>20</v>
      </c>
      <c r="E1772" s="13" t="s">
        <v>39</v>
      </c>
      <c r="F1772" s="13" t="s">
        <v>5680</v>
      </c>
      <c r="G1772" s="13" t="s">
        <v>9</v>
      </c>
      <c r="H1772" s="14" t="s">
        <v>5685</v>
      </c>
      <c r="I1772" s="14" t="s">
        <v>42</v>
      </c>
      <c r="J1772" s="21" t="s">
        <v>198</v>
      </c>
      <c r="K1772" s="21" t="s">
        <v>5686</v>
      </c>
      <c r="L1772" s="11" t="s">
        <v>5687</v>
      </c>
      <c r="M1772" s="12"/>
    </row>
    <row r="1773" ht="16" customHeight="1" spans="1:13">
      <c r="A1773" s="21">
        <f t="shared" si="27"/>
        <v>1770</v>
      </c>
      <c r="B1773" s="11" t="s">
        <v>5688</v>
      </c>
      <c r="C1773" s="12" t="s">
        <v>5689</v>
      </c>
      <c r="D1773" s="13">
        <v>20</v>
      </c>
      <c r="E1773" s="13" t="s">
        <v>39</v>
      </c>
      <c r="F1773" s="13" t="s">
        <v>5680</v>
      </c>
      <c r="G1773" s="13" t="s">
        <v>9</v>
      </c>
      <c r="H1773" s="14" t="s">
        <v>5690</v>
      </c>
      <c r="I1773" s="14" t="s">
        <v>42</v>
      </c>
      <c r="J1773" s="21" t="s">
        <v>198</v>
      </c>
      <c r="K1773" s="21" t="s">
        <v>5691</v>
      </c>
      <c r="L1773" s="11">
        <v>6106060</v>
      </c>
      <c r="M1773" s="12"/>
    </row>
    <row r="1774" ht="16" customHeight="1" spans="1:13">
      <c r="A1774" s="21">
        <f t="shared" si="27"/>
        <v>1771</v>
      </c>
      <c r="B1774" s="11" t="s">
        <v>5692</v>
      </c>
      <c r="C1774" s="11" t="s">
        <v>5693</v>
      </c>
      <c r="D1774" s="13">
        <v>20</v>
      </c>
      <c r="E1774" s="13" t="s">
        <v>39</v>
      </c>
      <c r="F1774" s="13" t="s">
        <v>5680</v>
      </c>
      <c r="G1774" s="13" t="s">
        <v>9</v>
      </c>
      <c r="H1774" s="14" t="s">
        <v>5694</v>
      </c>
      <c r="I1774" s="14" t="s">
        <v>42</v>
      </c>
      <c r="J1774" s="21" t="s">
        <v>988</v>
      </c>
      <c r="K1774" s="21" t="s">
        <v>5695</v>
      </c>
      <c r="L1774" s="11">
        <v>8873679</v>
      </c>
      <c r="M1774" s="12"/>
    </row>
    <row r="1775" ht="16" customHeight="1" spans="1:13">
      <c r="A1775" s="21">
        <f t="shared" si="27"/>
        <v>1772</v>
      </c>
      <c r="B1775" s="11" t="s">
        <v>5696</v>
      </c>
      <c r="C1775" s="12" t="s">
        <v>5697</v>
      </c>
      <c r="D1775" s="13">
        <v>20</v>
      </c>
      <c r="E1775" s="13" t="s">
        <v>39</v>
      </c>
      <c r="F1775" s="13" t="s">
        <v>5680</v>
      </c>
      <c r="G1775" s="13" t="s">
        <v>9</v>
      </c>
      <c r="H1775" s="14" t="s">
        <v>5698</v>
      </c>
      <c r="I1775" s="14" t="s">
        <v>42</v>
      </c>
      <c r="J1775" s="21" t="s">
        <v>988</v>
      </c>
      <c r="K1775" s="21" t="s">
        <v>5699</v>
      </c>
      <c r="L1775" s="11">
        <v>13542297482</v>
      </c>
      <c r="M1775" s="12"/>
    </row>
    <row r="1776" ht="16" customHeight="1" spans="1:13">
      <c r="A1776" s="21">
        <f t="shared" si="27"/>
        <v>1773</v>
      </c>
      <c r="B1776" s="11" t="s">
        <v>5700</v>
      </c>
      <c r="C1776" s="11" t="s">
        <v>5701</v>
      </c>
      <c r="D1776" s="13">
        <v>20</v>
      </c>
      <c r="E1776" s="13" t="s">
        <v>39</v>
      </c>
      <c r="F1776" s="13" t="s">
        <v>5680</v>
      </c>
      <c r="G1776" s="13" t="s">
        <v>9</v>
      </c>
      <c r="H1776" s="14" t="s">
        <v>5702</v>
      </c>
      <c r="I1776" s="14" t="s">
        <v>42</v>
      </c>
      <c r="J1776" s="21" t="s">
        <v>560</v>
      </c>
      <c r="K1776" s="21" t="s">
        <v>5703</v>
      </c>
      <c r="L1776" s="11">
        <v>13415674477</v>
      </c>
      <c r="M1776" s="12"/>
    </row>
    <row r="1777" ht="16" customHeight="1" spans="1:13">
      <c r="A1777" s="21">
        <f t="shared" si="27"/>
        <v>1774</v>
      </c>
      <c r="B1777" s="11" t="s">
        <v>5704</v>
      </c>
      <c r="C1777" s="11" t="s">
        <v>5705</v>
      </c>
      <c r="D1777" s="13">
        <v>20</v>
      </c>
      <c r="E1777" s="13" t="s">
        <v>39</v>
      </c>
      <c r="F1777" s="13" t="s">
        <v>5680</v>
      </c>
      <c r="G1777" s="13" t="s">
        <v>9</v>
      </c>
      <c r="H1777" s="14" t="s">
        <v>5706</v>
      </c>
      <c r="I1777" s="14" t="s">
        <v>42</v>
      </c>
      <c r="J1777" s="21" t="s">
        <v>359</v>
      </c>
      <c r="K1777" s="21" t="s">
        <v>5707</v>
      </c>
      <c r="L1777" s="11">
        <v>13902341664</v>
      </c>
      <c r="M1777" s="12"/>
    </row>
    <row r="1778" ht="16" customHeight="1" spans="1:13">
      <c r="A1778" s="21">
        <f t="shared" si="27"/>
        <v>1775</v>
      </c>
      <c r="B1778" s="11" t="s">
        <v>5708</v>
      </c>
      <c r="C1778" s="12" t="s">
        <v>5709</v>
      </c>
      <c r="D1778" s="13">
        <v>20</v>
      </c>
      <c r="E1778" s="13" t="s">
        <v>39</v>
      </c>
      <c r="F1778" s="13" t="s">
        <v>5680</v>
      </c>
      <c r="G1778" s="13" t="s">
        <v>9</v>
      </c>
      <c r="H1778" s="14" t="s">
        <v>5710</v>
      </c>
      <c r="I1778" s="14" t="s">
        <v>42</v>
      </c>
      <c r="J1778" s="21" t="s">
        <v>444</v>
      </c>
      <c r="K1778" s="21" t="s">
        <v>5711</v>
      </c>
      <c r="L1778" s="11">
        <v>13531495578</v>
      </c>
      <c r="M1778" s="12"/>
    </row>
    <row r="1779" ht="16" customHeight="1" spans="1:13">
      <c r="A1779" s="21">
        <f t="shared" si="27"/>
        <v>1776</v>
      </c>
      <c r="B1779" s="11" t="s">
        <v>5712</v>
      </c>
      <c r="C1779" s="12" t="s">
        <v>5713</v>
      </c>
      <c r="D1779" s="13">
        <v>20</v>
      </c>
      <c r="E1779" s="13" t="s">
        <v>39</v>
      </c>
      <c r="F1779" s="13" t="s">
        <v>5680</v>
      </c>
      <c r="G1779" s="13" t="s">
        <v>9</v>
      </c>
      <c r="H1779" s="14" t="s">
        <v>5714</v>
      </c>
      <c r="I1779" s="14" t="s">
        <v>42</v>
      </c>
      <c r="J1779" s="21" t="s">
        <v>560</v>
      </c>
      <c r="K1779" s="21" t="s">
        <v>5715</v>
      </c>
      <c r="L1779" s="11" t="s">
        <v>5716</v>
      </c>
      <c r="M1779" s="12"/>
    </row>
    <row r="1780" ht="16" customHeight="1" spans="1:13">
      <c r="A1780" s="21">
        <f t="shared" si="27"/>
        <v>1777</v>
      </c>
      <c r="B1780" s="11" t="s">
        <v>5717</v>
      </c>
      <c r="C1780" s="12" t="s">
        <v>5718</v>
      </c>
      <c r="D1780" s="13">
        <v>20</v>
      </c>
      <c r="E1780" s="13" t="s">
        <v>39</v>
      </c>
      <c r="F1780" s="13" t="s">
        <v>5680</v>
      </c>
      <c r="G1780" s="13" t="s">
        <v>9</v>
      </c>
      <c r="H1780" s="14" t="s">
        <v>5719</v>
      </c>
      <c r="I1780" s="14" t="s">
        <v>42</v>
      </c>
      <c r="J1780" s="21" t="s">
        <v>988</v>
      </c>
      <c r="K1780" s="21" t="s">
        <v>5720</v>
      </c>
      <c r="L1780" s="11">
        <v>13229383843</v>
      </c>
      <c r="M1780" s="12"/>
    </row>
    <row r="1781" ht="16" customHeight="1" spans="1:13">
      <c r="A1781" s="21">
        <f t="shared" si="27"/>
        <v>1778</v>
      </c>
      <c r="B1781" s="11" t="s">
        <v>5721</v>
      </c>
      <c r="C1781" s="12" t="s">
        <v>5722</v>
      </c>
      <c r="D1781" s="13">
        <v>20</v>
      </c>
      <c r="E1781" s="13" t="s">
        <v>39</v>
      </c>
      <c r="F1781" s="13" t="s">
        <v>5680</v>
      </c>
      <c r="G1781" s="13" t="s">
        <v>9</v>
      </c>
      <c r="H1781" s="14" t="s">
        <v>5723</v>
      </c>
      <c r="I1781" s="14" t="s">
        <v>42</v>
      </c>
      <c r="J1781" s="21" t="s">
        <v>359</v>
      </c>
      <c r="K1781" s="21" t="s">
        <v>5724</v>
      </c>
      <c r="L1781" s="11" t="s">
        <v>5725</v>
      </c>
      <c r="M1781" s="12"/>
    </row>
    <row r="1782" ht="16" customHeight="1" spans="1:13">
      <c r="A1782" s="21">
        <f t="shared" si="27"/>
        <v>1779</v>
      </c>
      <c r="B1782" s="11" t="s">
        <v>5726</v>
      </c>
      <c r="C1782" s="12" t="s">
        <v>5727</v>
      </c>
      <c r="D1782" s="13">
        <v>20</v>
      </c>
      <c r="E1782" s="13" t="s">
        <v>39</v>
      </c>
      <c r="F1782" s="13" t="s">
        <v>5680</v>
      </c>
      <c r="G1782" s="13" t="s">
        <v>9</v>
      </c>
      <c r="H1782" s="14" t="s">
        <v>5728</v>
      </c>
      <c r="I1782" s="14" t="s">
        <v>42</v>
      </c>
      <c r="J1782" s="21" t="s">
        <v>630</v>
      </c>
      <c r="K1782" s="21" t="s">
        <v>5729</v>
      </c>
      <c r="L1782" s="11" t="s">
        <v>5730</v>
      </c>
      <c r="M1782" s="12"/>
    </row>
    <row r="1783" ht="16" customHeight="1" spans="1:13">
      <c r="A1783" s="21">
        <f t="shared" si="27"/>
        <v>1780</v>
      </c>
      <c r="B1783" s="11" t="s">
        <v>5731</v>
      </c>
      <c r="C1783" s="12" t="s">
        <v>5732</v>
      </c>
      <c r="D1783" s="13">
        <v>20</v>
      </c>
      <c r="E1783" s="13" t="s">
        <v>39</v>
      </c>
      <c r="F1783" s="13" t="s">
        <v>5680</v>
      </c>
      <c r="G1783" s="13" t="s">
        <v>9</v>
      </c>
      <c r="H1783" s="14" t="s">
        <v>5733</v>
      </c>
      <c r="I1783" s="14" t="s">
        <v>42</v>
      </c>
      <c r="J1783" s="21" t="s">
        <v>1474</v>
      </c>
      <c r="K1783" s="21" t="s">
        <v>5734</v>
      </c>
      <c r="L1783" s="11" t="s">
        <v>5735</v>
      </c>
      <c r="M1783" s="12"/>
    </row>
    <row r="1784" ht="16" customHeight="1" spans="1:13">
      <c r="A1784" s="21">
        <f t="shared" si="27"/>
        <v>1781</v>
      </c>
      <c r="B1784" s="11" t="s">
        <v>5736</v>
      </c>
      <c r="C1784" s="12" t="s">
        <v>5737</v>
      </c>
      <c r="D1784" s="13">
        <v>20</v>
      </c>
      <c r="E1784" s="13" t="s">
        <v>39</v>
      </c>
      <c r="F1784" s="13" t="s">
        <v>5680</v>
      </c>
      <c r="G1784" s="13" t="s">
        <v>9</v>
      </c>
      <c r="H1784" s="14" t="s">
        <v>5738</v>
      </c>
      <c r="I1784" s="14" t="s">
        <v>42</v>
      </c>
      <c r="J1784" s="21" t="s">
        <v>1474</v>
      </c>
      <c r="K1784" s="21" t="s">
        <v>5739</v>
      </c>
      <c r="L1784" s="11">
        <v>13580145487</v>
      </c>
      <c r="M1784" s="12"/>
    </row>
    <row r="1785" ht="16" customHeight="1" spans="1:13">
      <c r="A1785" s="21">
        <f t="shared" si="27"/>
        <v>1782</v>
      </c>
      <c r="B1785" s="11" t="s">
        <v>5740</v>
      </c>
      <c r="C1785" s="12" t="s">
        <v>5741</v>
      </c>
      <c r="D1785" s="13">
        <v>20</v>
      </c>
      <c r="E1785" s="13" t="s">
        <v>39</v>
      </c>
      <c r="F1785" s="13" t="s">
        <v>5680</v>
      </c>
      <c r="G1785" s="13" t="s">
        <v>9</v>
      </c>
      <c r="H1785" s="14" t="s">
        <v>5742</v>
      </c>
      <c r="I1785" s="14" t="s">
        <v>42</v>
      </c>
      <c r="J1785" s="21" t="s">
        <v>136</v>
      </c>
      <c r="K1785" s="21" t="s">
        <v>5743</v>
      </c>
      <c r="L1785" s="11">
        <v>13642570140</v>
      </c>
      <c r="M1785" s="12"/>
    </row>
    <row r="1786" ht="16" customHeight="1" spans="1:13">
      <c r="A1786" s="21">
        <f t="shared" si="27"/>
        <v>1783</v>
      </c>
      <c r="B1786" s="11" t="s">
        <v>5744</v>
      </c>
      <c r="C1786" s="11" t="s">
        <v>5745</v>
      </c>
      <c r="D1786" s="13">
        <v>20</v>
      </c>
      <c r="E1786" s="13" t="s">
        <v>39</v>
      </c>
      <c r="F1786" s="13" t="s">
        <v>5680</v>
      </c>
      <c r="G1786" s="13" t="s">
        <v>9</v>
      </c>
      <c r="H1786" s="14" t="s">
        <v>5746</v>
      </c>
      <c r="I1786" s="14" t="s">
        <v>42</v>
      </c>
      <c r="J1786" s="21" t="s">
        <v>136</v>
      </c>
      <c r="K1786" s="21" t="s">
        <v>5747</v>
      </c>
      <c r="L1786" s="11">
        <v>13178425615</v>
      </c>
      <c r="M1786" s="12"/>
    </row>
    <row r="1787" ht="16" customHeight="1" spans="1:13">
      <c r="A1787" s="21">
        <f t="shared" si="27"/>
        <v>1784</v>
      </c>
      <c r="B1787" s="11" t="s">
        <v>5748</v>
      </c>
      <c r="C1787" s="12" t="s">
        <v>5749</v>
      </c>
      <c r="D1787" s="13">
        <v>20</v>
      </c>
      <c r="E1787" s="13" t="s">
        <v>39</v>
      </c>
      <c r="F1787" s="13" t="s">
        <v>5680</v>
      </c>
      <c r="G1787" s="13" t="s">
        <v>9</v>
      </c>
      <c r="H1787" s="14" t="s">
        <v>5750</v>
      </c>
      <c r="I1787" s="14" t="s">
        <v>42</v>
      </c>
      <c r="J1787" s="21" t="s">
        <v>924</v>
      </c>
      <c r="K1787" s="21" t="s">
        <v>5751</v>
      </c>
      <c r="L1787" s="11">
        <v>18927896355</v>
      </c>
      <c r="M1787" s="12"/>
    </row>
    <row r="1788" ht="16" customHeight="1" spans="1:13">
      <c r="A1788" s="21">
        <f t="shared" si="27"/>
        <v>1785</v>
      </c>
      <c r="B1788" s="11" t="s">
        <v>5752</v>
      </c>
      <c r="C1788" s="12" t="s">
        <v>5753</v>
      </c>
      <c r="D1788" s="13">
        <v>20</v>
      </c>
      <c r="E1788" s="13" t="s">
        <v>39</v>
      </c>
      <c r="F1788" s="13" t="s">
        <v>5680</v>
      </c>
      <c r="G1788" s="13" t="s">
        <v>9</v>
      </c>
      <c r="H1788" s="14" t="s">
        <v>5754</v>
      </c>
      <c r="I1788" s="14" t="s">
        <v>42</v>
      </c>
      <c r="J1788" s="21" t="s">
        <v>444</v>
      </c>
      <c r="K1788" s="21" t="s">
        <v>5755</v>
      </c>
      <c r="L1788" s="11" t="s">
        <v>5756</v>
      </c>
      <c r="M1788" s="12"/>
    </row>
    <row r="1789" ht="16" customHeight="1" spans="1:13">
      <c r="A1789" s="21">
        <f t="shared" si="27"/>
        <v>1786</v>
      </c>
      <c r="B1789" s="11" t="s">
        <v>5757</v>
      </c>
      <c r="C1789" s="11" t="s">
        <v>5758</v>
      </c>
      <c r="D1789" s="13">
        <v>20</v>
      </c>
      <c r="E1789" s="13" t="s">
        <v>39</v>
      </c>
      <c r="F1789" s="13" t="s">
        <v>5680</v>
      </c>
      <c r="G1789" s="13" t="s">
        <v>9</v>
      </c>
      <c r="H1789" s="14" t="s">
        <v>5759</v>
      </c>
      <c r="I1789" s="14" t="s">
        <v>42</v>
      </c>
      <c r="J1789" s="21" t="s">
        <v>560</v>
      </c>
      <c r="K1789" s="21" t="s">
        <v>621</v>
      </c>
      <c r="L1789" s="11" t="s">
        <v>5760</v>
      </c>
      <c r="M1789" s="12"/>
    </row>
    <row r="1790" ht="16" customHeight="1" spans="1:13">
      <c r="A1790" s="21">
        <f t="shared" si="27"/>
        <v>1787</v>
      </c>
      <c r="B1790" s="11" t="s">
        <v>5761</v>
      </c>
      <c r="C1790" s="12" t="s">
        <v>5762</v>
      </c>
      <c r="D1790" s="13">
        <v>20</v>
      </c>
      <c r="E1790" s="13" t="s">
        <v>39</v>
      </c>
      <c r="F1790" s="13" t="s">
        <v>5680</v>
      </c>
      <c r="G1790" s="13" t="s">
        <v>9</v>
      </c>
      <c r="H1790" s="14" t="s">
        <v>5763</v>
      </c>
      <c r="I1790" s="14" t="s">
        <v>42</v>
      </c>
      <c r="J1790" s="21" t="s">
        <v>988</v>
      </c>
      <c r="K1790" s="21" t="s">
        <v>5764</v>
      </c>
      <c r="L1790" s="11">
        <v>13929885486</v>
      </c>
      <c r="M1790" s="12"/>
    </row>
    <row r="1791" ht="16" customHeight="1" spans="1:13">
      <c r="A1791" s="21">
        <f t="shared" si="27"/>
        <v>1788</v>
      </c>
      <c r="B1791" s="11" t="s">
        <v>5765</v>
      </c>
      <c r="C1791" s="12" t="s">
        <v>5766</v>
      </c>
      <c r="D1791" s="13">
        <v>20</v>
      </c>
      <c r="E1791" s="13" t="s">
        <v>39</v>
      </c>
      <c r="F1791" s="13" t="s">
        <v>5680</v>
      </c>
      <c r="G1791" s="13" t="s">
        <v>9</v>
      </c>
      <c r="H1791" s="14" t="s">
        <v>5767</v>
      </c>
      <c r="I1791" s="14" t="s">
        <v>42</v>
      </c>
      <c r="J1791" s="21" t="s">
        <v>988</v>
      </c>
      <c r="K1791" s="21" t="s">
        <v>5768</v>
      </c>
      <c r="L1791" s="11">
        <v>8876090</v>
      </c>
      <c r="M1791" s="12"/>
    </row>
    <row r="1792" ht="16" customHeight="1" spans="1:13">
      <c r="A1792" s="21">
        <f t="shared" si="27"/>
        <v>1789</v>
      </c>
      <c r="B1792" s="11" t="s">
        <v>5769</v>
      </c>
      <c r="C1792" s="12" t="s">
        <v>5770</v>
      </c>
      <c r="D1792" s="13">
        <v>20</v>
      </c>
      <c r="E1792" s="13" t="s">
        <v>39</v>
      </c>
      <c r="F1792" s="13" t="s">
        <v>5680</v>
      </c>
      <c r="G1792" s="13" t="s">
        <v>9</v>
      </c>
      <c r="H1792" s="14" t="s">
        <v>5771</v>
      </c>
      <c r="I1792" s="14" t="s">
        <v>42</v>
      </c>
      <c r="J1792" s="21" t="s">
        <v>359</v>
      </c>
      <c r="K1792" s="21" t="s">
        <v>5772</v>
      </c>
      <c r="L1792" s="11">
        <v>15812991589</v>
      </c>
      <c r="M1792" s="12"/>
    </row>
    <row r="1793" ht="16" customHeight="1" spans="1:13">
      <c r="A1793" s="21">
        <f t="shared" si="27"/>
        <v>1790</v>
      </c>
      <c r="B1793" s="11" t="s">
        <v>5773</v>
      </c>
      <c r="C1793" s="12" t="s">
        <v>5774</v>
      </c>
      <c r="D1793" s="13">
        <v>20</v>
      </c>
      <c r="E1793" s="13" t="s">
        <v>39</v>
      </c>
      <c r="F1793" s="13" t="s">
        <v>5680</v>
      </c>
      <c r="G1793" s="13" t="s">
        <v>9</v>
      </c>
      <c r="H1793" s="14" t="s">
        <v>5775</v>
      </c>
      <c r="I1793" s="14" t="s">
        <v>42</v>
      </c>
      <c r="J1793" s="21" t="s">
        <v>560</v>
      </c>
      <c r="K1793" s="21" t="s">
        <v>5776</v>
      </c>
      <c r="L1793" s="11">
        <v>13826349148</v>
      </c>
      <c r="M1793" s="12"/>
    </row>
    <row r="1794" ht="16" customHeight="1" spans="1:13">
      <c r="A1794" s="21">
        <f t="shared" si="27"/>
        <v>1791</v>
      </c>
      <c r="B1794" s="11" t="s">
        <v>5777</v>
      </c>
      <c r="C1794" s="12" t="s">
        <v>5778</v>
      </c>
      <c r="D1794" s="13">
        <v>20</v>
      </c>
      <c r="E1794" s="13" t="s">
        <v>39</v>
      </c>
      <c r="F1794" s="13" t="s">
        <v>5680</v>
      </c>
      <c r="G1794" s="13" t="s">
        <v>9</v>
      </c>
      <c r="H1794" s="14" t="s">
        <v>5779</v>
      </c>
      <c r="I1794" s="14" t="s">
        <v>42</v>
      </c>
      <c r="J1794" s="21" t="s">
        <v>630</v>
      </c>
      <c r="K1794" s="21" t="s">
        <v>5780</v>
      </c>
      <c r="L1794" s="11">
        <v>13542280852</v>
      </c>
      <c r="M1794" s="12"/>
    </row>
    <row r="1795" ht="16" customHeight="1" spans="1:13">
      <c r="A1795" s="21">
        <f t="shared" si="27"/>
        <v>1792</v>
      </c>
      <c r="B1795" s="11" t="s">
        <v>5781</v>
      </c>
      <c r="C1795" s="12" t="s">
        <v>5782</v>
      </c>
      <c r="D1795" s="13">
        <v>20</v>
      </c>
      <c r="E1795" s="13" t="s">
        <v>39</v>
      </c>
      <c r="F1795" s="13" t="s">
        <v>5680</v>
      </c>
      <c r="G1795" s="13" t="s">
        <v>9</v>
      </c>
      <c r="H1795" s="14" t="s">
        <v>5783</v>
      </c>
      <c r="I1795" s="14" t="s">
        <v>42</v>
      </c>
      <c r="J1795" s="21" t="s">
        <v>198</v>
      </c>
      <c r="K1795" s="21" t="s">
        <v>5784</v>
      </c>
      <c r="L1795" s="11" t="s">
        <v>5594</v>
      </c>
      <c r="M1795" s="12"/>
    </row>
    <row r="1796" ht="16" customHeight="1" spans="1:13">
      <c r="A1796" s="21">
        <f t="shared" si="27"/>
        <v>1793</v>
      </c>
      <c r="B1796" s="11" t="s">
        <v>5785</v>
      </c>
      <c r="C1796" s="12" t="s">
        <v>5786</v>
      </c>
      <c r="D1796" s="13">
        <v>20</v>
      </c>
      <c r="E1796" s="13" t="s">
        <v>39</v>
      </c>
      <c r="F1796" s="13" t="s">
        <v>5680</v>
      </c>
      <c r="G1796" s="13" t="s">
        <v>9</v>
      </c>
      <c r="H1796" s="14" t="s">
        <v>5787</v>
      </c>
      <c r="I1796" s="14" t="s">
        <v>42</v>
      </c>
      <c r="J1796" s="21" t="s">
        <v>198</v>
      </c>
      <c r="K1796" s="21" t="s">
        <v>5788</v>
      </c>
      <c r="L1796" s="11">
        <v>8880893</v>
      </c>
      <c r="M1796" s="12"/>
    </row>
    <row r="1797" ht="16" customHeight="1" spans="1:13">
      <c r="A1797" s="21">
        <f t="shared" ref="A1797:A1860" si="28">ROW(A1794)</f>
        <v>1794</v>
      </c>
      <c r="B1797" s="11" t="s">
        <v>5789</v>
      </c>
      <c r="C1797" s="12" t="s">
        <v>5790</v>
      </c>
      <c r="D1797" s="13">
        <v>20</v>
      </c>
      <c r="E1797" s="13" t="s">
        <v>39</v>
      </c>
      <c r="F1797" s="13" t="s">
        <v>5791</v>
      </c>
      <c r="G1797" s="13" t="s">
        <v>9</v>
      </c>
      <c r="H1797" s="14" t="s">
        <v>5792</v>
      </c>
      <c r="I1797" s="14" t="s">
        <v>42</v>
      </c>
      <c r="J1797" s="21" t="s">
        <v>630</v>
      </c>
      <c r="K1797" s="21" t="s">
        <v>5793</v>
      </c>
      <c r="L1797" s="11">
        <v>15976292402</v>
      </c>
      <c r="M1797" s="12"/>
    </row>
    <row r="1798" ht="16" customHeight="1" spans="1:13">
      <c r="A1798" s="21">
        <f t="shared" si="28"/>
        <v>1795</v>
      </c>
      <c r="B1798" s="11" t="s">
        <v>5794</v>
      </c>
      <c r="C1798" s="12" t="s">
        <v>5795</v>
      </c>
      <c r="D1798" s="13">
        <v>20</v>
      </c>
      <c r="E1798" s="13" t="s">
        <v>39</v>
      </c>
      <c r="F1798" s="13" t="s">
        <v>5791</v>
      </c>
      <c r="G1798" s="13" t="s">
        <v>9</v>
      </c>
      <c r="H1798" s="14" t="s">
        <v>5796</v>
      </c>
      <c r="I1798" s="14" t="s">
        <v>42</v>
      </c>
      <c r="J1798" s="21" t="s">
        <v>1474</v>
      </c>
      <c r="K1798" s="21" t="s">
        <v>5797</v>
      </c>
      <c r="L1798" s="11">
        <v>13450338638</v>
      </c>
      <c r="M1798" s="12"/>
    </row>
    <row r="1799" ht="16" customHeight="1" spans="1:13">
      <c r="A1799" s="21">
        <f t="shared" si="28"/>
        <v>1796</v>
      </c>
      <c r="B1799" s="11" t="s">
        <v>5798</v>
      </c>
      <c r="C1799" s="12" t="s">
        <v>5799</v>
      </c>
      <c r="D1799" s="13">
        <v>20</v>
      </c>
      <c r="E1799" s="13" t="s">
        <v>39</v>
      </c>
      <c r="F1799" s="13" t="s">
        <v>5791</v>
      </c>
      <c r="G1799" s="13" t="s">
        <v>9</v>
      </c>
      <c r="H1799" s="14" t="s">
        <v>5800</v>
      </c>
      <c r="I1799" s="14" t="s">
        <v>42</v>
      </c>
      <c r="J1799" s="21" t="s">
        <v>1474</v>
      </c>
      <c r="K1799" s="21" t="s">
        <v>5801</v>
      </c>
      <c r="L1799" s="11">
        <v>13030108939</v>
      </c>
      <c r="M1799" s="12"/>
    </row>
    <row r="1800" ht="16" customHeight="1" spans="1:13">
      <c r="A1800" s="21">
        <f t="shared" si="28"/>
        <v>1797</v>
      </c>
      <c r="B1800" s="11" t="s">
        <v>5802</v>
      </c>
      <c r="C1800" s="12" t="s">
        <v>5803</v>
      </c>
      <c r="D1800" s="13">
        <v>20</v>
      </c>
      <c r="E1800" s="13" t="s">
        <v>39</v>
      </c>
      <c r="F1800" s="13" t="s">
        <v>5791</v>
      </c>
      <c r="G1800" s="13" t="s">
        <v>9</v>
      </c>
      <c r="H1800" s="14" t="s">
        <v>5804</v>
      </c>
      <c r="I1800" s="14" t="s">
        <v>42</v>
      </c>
      <c r="J1800" s="21" t="s">
        <v>1474</v>
      </c>
      <c r="K1800" s="21" t="s">
        <v>5805</v>
      </c>
      <c r="L1800" s="11">
        <v>8896877</v>
      </c>
      <c r="M1800" s="12"/>
    </row>
    <row r="1801" ht="16" customHeight="1" spans="1:13">
      <c r="A1801" s="21">
        <f t="shared" si="28"/>
        <v>1798</v>
      </c>
      <c r="B1801" s="11" t="s">
        <v>5806</v>
      </c>
      <c r="C1801" s="12" t="s">
        <v>5807</v>
      </c>
      <c r="D1801" s="13">
        <v>20</v>
      </c>
      <c r="E1801" s="13" t="s">
        <v>39</v>
      </c>
      <c r="F1801" s="13" t="s">
        <v>5791</v>
      </c>
      <c r="G1801" s="13" t="s">
        <v>9</v>
      </c>
      <c r="H1801" s="14" t="s">
        <v>5808</v>
      </c>
      <c r="I1801" s="14" t="s">
        <v>42</v>
      </c>
      <c r="J1801" s="21" t="s">
        <v>1474</v>
      </c>
      <c r="K1801" s="21" t="s">
        <v>5809</v>
      </c>
      <c r="L1801" s="11">
        <v>13727033540</v>
      </c>
      <c r="M1801" s="12"/>
    </row>
    <row r="1802" ht="16" customHeight="1" spans="1:13">
      <c r="A1802" s="21">
        <f t="shared" si="28"/>
        <v>1799</v>
      </c>
      <c r="B1802" s="11" t="s">
        <v>5810</v>
      </c>
      <c r="C1802" s="12" t="s">
        <v>5811</v>
      </c>
      <c r="D1802" s="13">
        <v>20</v>
      </c>
      <c r="E1802" s="13" t="s">
        <v>39</v>
      </c>
      <c r="F1802" s="13" t="s">
        <v>5791</v>
      </c>
      <c r="G1802" s="13" t="s">
        <v>9</v>
      </c>
      <c r="H1802" s="14" t="s">
        <v>5812</v>
      </c>
      <c r="I1802" s="14" t="s">
        <v>42</v>
      </c>
      <c r="J1802" s="21" t="s">
        <v>1474</v>
      </c>
      <c r="K1802" s="21" t="s">
        <v>5813</v>
      </c>
      <c r="L1802" s="11" t="s">
        <v>5814</v>
      </c>
      <c r="M1802" s="12"/>
    </row>
    <row r="1803" ht="16" customHeight="1" spans="1:13">
      <c r="A1803" s="21">
        <f t="shared" si="28"/>
        <v>1800</v>
      </c>
      <c r="B1803" s="11" t="s">
        <v>5815</v>
      </c>
      <c r="C1803" s="12" t="s">
        <v>5816</v>
      </c>
      <c r="D1803" s="13">
        <v>20</v>
      </c>
      <c r="E1803" s="13" t="s">
        <v>39</v>
      </c>
      <c r="F1803" s="13" t="s">
        <v>5791</v>
      </c>
      <c r="G1803" s="13" t="s">
        <v>9</v>
      </c>
      <c r="H1803" s="14" t="s">
        <v>5817</v>
      </c>
      <c r="I1803" s="14" t="s">
        <v>42</v>
      </c>
      <c r="J1803" s="21" t="s">
        <v>630</v>
      </c>
      <c r="K1803" s="21" t="s">
        <v>5818</v>
      </c>
      <c r="L1803" s="11">
        <v>13346524322</v>
      </c>
      <c r="M1803" s="12"/>
    </row>
    <row r="1804" ht="16" customHeight="1" spans="1:13">
      <c r="A1804" s="21">
        <f t="shared" si="28"/>
        <v>1801</v>
      </c>
      <c r="B1804" s="11" t="s">
        <v>5819</v>
      </c>
      <c r="C1804" s="12" t="s">
        <v>5820</v>
      </c>
      <c r="D1804" s="13">
        <v>20</v>
      </c>
      <c r="E1804" s="13" t="s">
        <v>39</v>
      </c>
      <c r="F1804" s="13" t="s">
        <v>5791</v>
      </c>
      <c r="G1804" s="13" t="s">
        <v>9</v>
      </c>
      <c r="H1804" s="14" t="s">
        <v>5821</v>
      </c>
      <c r="I1804" s="14" t="s">
        <v>42</v>
      </c>
      <c r="J1804" s="21" t="s">
        <v>444</v>
      </c>
      <c r="K1804" s="21" t="s">
        <v>5822</v>
      </c>
      <c r="L1804" s="11">
        <v>13602245506</v>
      </c>
      <c r="M1804" s="12"/>
    </row>
    <row r="1805" ht="16" customHeight="1" spans="1:13">
      <c r="A1805" s="21">
        <f t="shared" si="28"/>
        <v>1802</v>
      </c>
      <c r="B1805" s="11" t="s">
        <v>5823</v>
      </c>
      <c r="C1805" s="12" t="s">
        <v>5824</v>
      </c>
      <c r="D1805" s="13">
        <v>20</v>
      </c>
      <c r="E1805" s="13" t="s">
        <v>39</v>
      </c>
      <c r="F1805" s="13" t="s">
        <v>5791</v>
      </c>
      <c r="G1805" s="13" t="s">
        <v>9</v>
      </c>
      <c r="H1805" s="14" t="s">
        <v>5825</v>
      </c>
      <c r="I1805" s="14" t="s">
        <v>42</v>
      </c>
      <c r="J1805" s="21" t="s">
        <v>359</v>
      </c>
      <c r="K1805" s="21" t="s">
        <v>5826</v>
      </c>
      <c r="L1805" s="11">
        <v>13229398161</v>
      </c>
      <c r="M1805" s="12"/>
    </row>
    <row r="1806" ht="16" customHeight="1" spans="1:13">
      <c r="A1806" s="21">
        <f t="shared" si="28"/>
        <v>1803</v>
      </c>
      <c r="B1806" s="11" t="s">
        <v>5827</v>
      </c>
      <c r="C1806" s="12" t="s">
        <v>5828</v>
      </c>
      <c r="D1806" s="13">
        <v>20</v>
      </c>
      <c r="E1806" s="13" t="s">
        <v>39</v>
      </c>
      <c r="F1806" s="13" t="s">
        <v>5791</v>
      </c>
      <c r="G1806" s="13" t="s">
        <v>9</v>
      </c>
      <c r="H1806" s="14" t="s">
        <v>5829</v>
      </c>
      <c r="I1806" s="14" t="s">
        <v>42</v>
      </c>
      <c r="J1806" s="21" t="s">
        <v>630</v>
      </c>
      <c r="K1806" s="21" t="s">
        <v>5830</v>
      </c>
      <c r="L1806" s="11">
        <v>13826356511</v>
      </c>
      <c r="M1806" s="12"/>
    </row>
    <row r="1807" ht="16" customHeight="1" spans="1:13">
      <c r="A1807" s="21">
        <f t="shared" si="28"/>
        <v>1804</v>
      </c>
      <c r="B1807" s="11" t="s">
        <v>5831</v>
      </c>
      <c r="C1807" s="12" t="s">
        <v>5832</v>
      </c>
      <c r="D1807" s="13">
        <v>20</v>
      </c>
      <c r="E1807" s="13" t="s">
        <v>39</v>
      </c>
      <c r="F1807" s="13" t="s">
        <v>5791</v>
      </c>
      <c r="G1807" s="13" t="s">
        <v>9</v>
      </c>
      <c r="H1807" s="14" t="s">
        <v>5833</v>
      </c>
      <c r="I1807" s="14" t="s">
        <v>42</v>
      </c>
      <c r="J1807" s="21" t="s">
        <v>630</v>
      </c>
      <c r="K1807" s="21" t="s">
        <v>5834</v>
      </c>
      <c r="L1807" s="11">
        <v>18927808670</v>
      </c>
      <c r="M1807" s="12"/>
    </row>
    <row r="1808" ht="16" customHeight="1" spans="1:13">
      <c r="A1808" s="21">
        <f t="shared" si="28"/>
        <v>1805</v>
      </c>
      <c r="B1808" s="11" t="s">
        <v>5835</v>
      </c>
      <c r="C1808" s="134" t="s">
        <v>5836</v>
      </c>
      <c r="D1808" s="13">
        <v>20</v>
      </c>
      <c r="E1808" s="13" t="s">
        <v>39</v>
      </c>
      <c r="F1808" s="13" t="s">
        <v>5791</v>
      </c>
      <c r="G1808" s="13" t="s">
        <v>9</v>
      </c>
      <c r="H1808" s="14" t="s">
        <v>5837</v>
      </c>
      <c r="I1808" s="14" t="s">
        <v>42</v>
      </c>
      <c r="J1808" s="21" t="s">
        <v>444</v>
      </c>
      <c r="K1808" s="21" t="s">
        <v>5838</v>
      </c>
      <c r="L1808" s="11">
        <v>18924450278</v>
      </c>
      <c r="M1808" s="12"/>
    </row>
    <row r="1809" ht="16" customHeight="1" spans="1:13">
      <c r="A1809" s="21">
        <f t="shared" si="28"/>
        <v>1806</v>
      </c>
      <c r="B1809" s="11" t="s">
        <v>5839</v>
      </c>
      <c r="C1809" s="12" t="s">
        <v>5840</v>
      </c>
      <c r="D1809" s="13">
        <v>20</v>
      </c>
      <c r="E1809" s="13" t="s">
        <v>39</v>
      </c>
      <c r="F1809" s="13" t="s">
        <v>5791</v>
      </c>
      <c r="G1809" s="13" t="s">
        <v>9</v>
      </c>
      <c r="H1809" s="14" t="s">
        <v>5841</v>
      </c>
      <c r="I1809" s="14" t="s">
        <v>42</v>
      </c>
      <c r="J1809" s="21" t="s">
        <v>444</v>
      </c>
      <c r="K1809" s="21" t="s">
        <v>5842</v>
      </c>
      <c r="L1809" s="11" t="s">
        <v>5843</v>
      </c>
      <c r="M1809" s="12"/>
    </row>
    <row r="1810" ht="16" customHeight="1" spans="1:13">
      <c r="A1810" s="21">
        <f t="shared" si="28"/>
        <v>1807</v>
      </c>
      <c r="B1810" s="11" t="s">
        <v>5844</v>
      </c>
      <c r="C1810" s="12" t="s">
        <v>5845</v>
      </c>
      <c r="D1810" s="13">
        <v>20</v>
      </c>
      <c r="E1810" s="13" t="s">
        <v>39</v>
      </c>
      <c r="F1810" s="13" t="s">
        <v>5791</v>
      </c>
      <c r="G1810" s="13" t="s">
        <v>9</v>
      </c>
      <c r="H1810" s="14" t="s">
        <v>5846</v>
      </c>
      <c r="I1810" s="14" t="s">
        <v>42</v>
      </c>
      <c r="J1810" s="21" t="s">
        <v>359</v>
      </c>
      <c r="K1810" s="21" t="s">
        <v>5847</v>
      </c>
      <c r="L1810" s="11">
        <v>8875091</v>
      </c>
      <c r="M1810" s="12"/>
    </row>
    <row r="1811" ht="16" customHeight="1" spans="1:13">
      <c r="A1811" s="21">
        <f t="shared" si="28"/>
        <v>1808</v>
      </c>
      <c r="B1811" s="11" t="s">
        <v>5848</v>
      </c>
      <c r="C1811" s="11" t="s">
        <v>5849</v>
      </c>
      <c r="D1811" s="13">
        <v>20</v>
      </c>
      <c r="E1811" s="13" t="s">
        <v>39</v>
      </c>
      <c r="F1811" s="13" t="s">
        <v>5791</v>
      </c>
      <c r="G1811" s="13" t="s">
        <v>9</v>
      </c>
      <c r="H1811" s="14" t="s">
        <v>5850</v>
      </c>
      <c r="I1811" s="14" t="s">
        <v>42</v>
      </c>
      <c r="J1811" s="21" t="s">
        <v>359</v>
      </c>
      <c r="K1811" s="21" t="s">
        <v>5851</v>
      </c>
      <c r="L1811" s="11">
        <v>18219220688</v>
      </c>
      <c r="M1811" s="12"/>
    </row>
    <row r="1812" ht="16" customHeight="1" spans="1:13">
      <c r="A1812" s="21">
        <f t="shared" si="28"/>
        <v>1809</v>
      </c>
      <c r="B1812" s="11" t="s">
        <v>5852</v>
      </c>
      <c r="C1812" s="12" t="s">
        <v>5853</v>
      </c>
      <c r="D1812" s="13">
        <v>20</v>
      </c>
      <c r="E1812" s="13" t="s">
        <v>39</v>
      </c>
      <c r="F1812" s="13" t="s">
        <v>5791</v>
      </c>
      <c r="G1812" s="13" t="s">
        <v>9</v>
      </c>
      <c r="H1812" s="14" t="s">
        <v>5854</v>
      </c>
      <c r="I1812" s="14" t="s">
        <v>42</v>
      </c>
      <c r="J1812" s="21" t="s">
        <v>630</v>
      </c>
      <c r="K1812" s="21" t="s">
        <v>5855</v>
      </c>
      <c r="L1812" s="11" t="s">
        <v>5856</v>
      </c>
      <c r="M1812" s="12"/>
    </row>
    <row r="1813" ht="16" customHeight="1" spans="1:13">
      <c r="A1813" s="21">
        <f t="shared" si="28"/>
        <v>1810</v>
      </c>
      <c r="B1813" s="11" t="s">
        <v>5857</v>
      </c>
      <c r="C1813" s="12" t="s">
        <v>5858</v>
      </c>
      <c r="D1813" s="13">
        <v>20</v>
      </c>
      <c r="E1813" s="13" t="s">
        <v>39</v>
      </c>
      <c r="F1813" s="13" t="s">
        <v>5791</v>
      </c>
      <c r="G1813" s="13" t="s">
        <v>9</v>
      </c>
      <c r="H1813" s="14" t="s">
        <v>5859</v>
      </c>
      <c r="I1813" s="14" t="s">
        <v>42</v>
      </c>
      <c r="J1813" s="21" t="s">
        <v>560</v>
      </c>
      <c r="K1813" s="21" t="s">
        <v>5860</v>
      </c>
      <c r="L1813" s="11">
        <v>13229384823</v>
      </c>
      <c r="M1813" s="12"/>
    </row>
    <row r="1814" ht="16" customHeight="1" spans="1:13">
      <c r="A1814" s="21">
        <f t="shared" si="28"/>
        <v>1811</v>
      </c>
      <c r="B1814" s="11" t="s">
        <v>5861</v>
      </c>
      <c r="C1814" s="12" t="s">
        <v>5862</v>
      </c>
      <c r="D1814" s="13">
        <v>30</v>
      </c>
      <c r="E1814" s="13" t="s">
        <v>39</v>
      </c>
      <c r="F1814" s="13" t="s">
        <v>5791</v>
      </c>
      <c r="G1814" s="13" t="s">
        <v>9</v>
      </c>
      <c r="H1814" s="14" t="s">
        <v>5863</v>
      </c>
      <c r="I1814" s="14" t="s">
        <v>42</v>
      </c>
      <c r="J1814" s="21" t="s">
        <v>198</v>
      </c>
      <c r="K1814" s="21" t="s">
        <v>5864</v>
      </c>
      <c r="L1814" s="11" t="s">
        <v>5865</v>
      </c>
      <c r="M1814" s="12" t="s">
        <v>348</v>
      </c>
    </row>
    <row r="1815" ht="16" customHeight="1" spans="1:13">
      <c r="A1815" s="21">
        <f t="shared" si="28"/>
        <v>1812</v>
      </c>
      <c r="B1815" s="11" t="s">
        <v>5866</v>
      </c>
      <c r="C1815" s="12" t="s">
        <v>5867</v>
      </c>
      <c r="D1815" s="13">
        <v>20</v>
      </c>
      <c r="E1815" s="13" t="s">
        <v>39</v>
      </c>
      <c r="F1815" s="13" t="s">
        <v>5791</v>
      </c>
      <c r="G1815" s="13" t="s">
        <v>9</v>
      </c>
      <c r="H1815" s="14" t="s">
        <v>5868</v>
      </c>
      <c r="I1815" s="14" t="s">
        <v>42</v>
      </c>
      <c r="J1815" s="21" t="s">
        <v>198</v>
      </c>
      <c r="K1815" s="21" t="s">
        <v>5869</v>
      </c>
      <c r="L1815" s="11">
        <v>13450331109</v>
      </c>
      <c r="M1815" s="12"/>
    </row>
    <row r="1816" ht="16" customHeight="1" spans="1:13">
      <c r="A1816" s="21">
        <f t="shared" si="28"/>
        <v>1813</v>
      </c>
      <c r="B1816" s="11" t="s">
        <v>5870</v>
      </c>
      <c r="C1816" s="12" t="s">
        <v>5871</v>
      </c>
      <c r="D1816" s="13">
        <v>20</v>
      </c>
      <c r="E1816" s="13" t="s">
        <v>39</v>
      </c>
      <c r="F1816" s="13" t="s">
        <v>5791</v>
      </c>
      <c r="G1816" s="13" t="s">
        <v>9</v>
      </c>
      <c r="H1816" s="14" t="s">
        <v>5872</v>
      </c>
      <c r="I1816" s="14" t="s">
        <v>42</v>
      </c>
      <c r="J1816" s="21" t="s">
        <v>198</v>
      </c>
      <c r="K1816" s="21" t="s">
        <v>5873</v>
      </c>
      <c r="L1816" s="11">
        <v>8872143</v>
      </c>
      <c r="M1816" s="12"/>
    </row>
    <row r="1817" ht="16" customHeight="1" spans="1:13">
      <c r="A1817" s="21">
        <f t="shared" si="28"/>
        <v>1814</v>
      </c>
      <c r="B1817" s="11" t="s">
        <v>5874</v>
      </c>
      <c r="C1817" s="12" t="s">
        <v>5875</v>
      </c>
      <c r="D1817" s="13">
        <v>20</v>
      </c>
      <c r="E1817" s="13" t="s">
        <v>39</v>
      </c>
      <c r="F1817" s="13" t="s">
        <v>5791</v>
      </c>
      <c r="G1817" s="13" t="s">
        <v>9</v>
      </c>
      <c r="H1817" s="14" t="s">
        <v>5876</v>
      </c>
      <c r="I1817" s="14" t="s">
        <v>42</v>
      </c>
      <c r="J1817" s="21" t="s">
        <v>177</v>
      </c>
      <c r="K1817" s="21" t="s">
        <v>5877</v>
      </c>
      <c r="L1817" s="11" t="s">
        <v>5878</v>
      </c>
      <c r="M1817" s="12"/>
    </row>
    <row r="1818" ht="16" customHeight="1" spans="1:13">
      <c r="A1818" s="21">
        <f t="shared" si="28"/>
        <v>1815</v>
      </c>
      <c r="B1818" s="11" t="s">
        <v>5879</v>
      </c>
      <c r="C1818" s="12" t="s">
        <v>5880</v>
      </c>
      <c r="D1818" s="13">
        <v>20</v>
      </c>
      <c r="E1818" s="13" t="s">
        <v>39</v>
      </c>
      <c r="F1818" s="13" t="s">
        <v>5791</v>
      </c>
      <c r="G1818" s="13" t="s">
        <v>9</v>
      </c>
      <c r="H1818" s="14" t="s">
        <v>5881</v>
      </c>
      <c r="I1818" s="14" t="s">
        <v>42</v>
      </c>
      <c r="J1818" s="21" t="s">
        <v>177</v>
      </c>
      <c r="K1818" s="21" t="s">
        <v>3650</v>
      </c>
      <c r="L1818" s="11">
        <v>13509867500</v>
      </c>
      <c r="M1818" s="12"/>
    </row>
    <row r="1819" ht="16" customHeight="1" spans="1:13">
      <c r="A1819" s="21">
        <f t="shared" si="28"/>
        <v>1816</v>
      </c>
      <c r="B1819" s="11" t="s">
        <v>5882</v>
      </c>
      <c r="C1819" s="12" t="s">
        <v>5883</v>
      </c>
      <c r="D1819" s="13">
        <v>20</v>
      </c>
      <c r="E1819" s="13" t="s">
        <v>39</v>
      </c>
      <c r="F1819" s="13" t="s">
        <v>5791</v>
      </c>
      <c r="G1819" s="13" t="s">
        <v>9</v>
      </c>
      <c r="H1819" s="14" t="s">
        <v>5884</v>
      </c>
      <c r="I1819" s="14" t="s">
        <v>42</v>
      </c>
      <c r="J1819" s="21" t="s">
        <v>43</v>
      </c>
      <c r="K1819" s="21" t="s">
        <v>5885</v>
      </c>
      <c r="L1819" s="11">
        <v>13826328618</v>
      </c>
      <c r="M1819" s="12"/>
    </row>
    <row r="1820" ht="16" customHeight="1" spans="1:13">
      <c r="A1820" s="21">
        <f t="shared" si="28"/>
        <v>1817</v>
      </c>
      <c r="B1820" s="11" t="s">
        <v>5886</v>
      </c>
      <c r="C1820" s="12" t="s">
        <v>5887</v>
      </c>
      <c r="D1820" s="13">
        <v>20</v>
      </c>
      <c r="E1820" s="13" t="s">
        <v>39</v>
      </c>
      <c r="F1820" s="13" t="s">
        <v>5791</v>
      </c>
      <c r="G1820" s="13" t="s">
        <v>9</v>
      </c>
      <c r="H1820" s="14" t="s">
        <v>5888</v>
      </c>
      <c r="I1820" s="14" t="s">
        <v>42</v>
      </c>
      <c r="J1820" s="21" t="s">
        <v>43</v>
      </c>
      <c r="K1820" s="21" t="s">
        <v>5885</v>
      </c>
      <c r="L1820" s="11">
        <v>13826328618</v>
      </c>
      <c r="M1820" s="12"/>
    </row>
    <row r="1821" ht="16" customHeight="1" spans="1:13">
      <c r="A1821" s="21">
        <f t="shared" si="28"/>
        <v>1818</v>
      </c>
      <c r="B1821" s="11" t="s">
        <v>5889</v>
      </c>
      <c r="C1821" s="12" t="s">
        <v>5890</v>
      </c>
      <c r="D1821" s="13">
        <v>20</v>
      </c>
      <c r="E1821" s="13" t="s">
        <v>39</v>
      </c>
      <c r="F1821" s="13" t="s">
        <v>5791</v>
      </c>
      <c r="G1821" s="13" t="s">
        <v>9</v>
      </c>
      <c r="H1821" s="14" t="s">
        <v>5891</v>
      </c>
      <c r="I1821" s="14" t="s">
        <v>42</v>
      </c>
      <c r="J1821" s="21" t="s">
        <v>924</v>
      </c>
      <c r="K1821" s="21" t="s">
        <v>5892</v>
      </c>
      <c r="L1821" s="11">
        <v>8196002</v>
      </c>
      <c r="M1821" s="12"/>
    </row>
    <row r="1822" ht="16" customHeight="1" spans="1:13">
      <c r="A1822" s="21">
        <f t="shared" si="28"/>
        <v>1819</v>
      </c>
      <c r="B1822" s="11" t="s">
        <v>5893</v>
      </c>
      <c r="C1822" s="12" t="s">
        <v>5894</v>
      </c>
      <c r="D1822" s="13">
        <v>20</v>
      </c>
      <c r="E1822" s="13" t="s">
        <v>39</v>
      </c>
      <c r="F1822" s="13" t="s">
        <v>5791</v>
      </c>
      <c r="G1822" s="13" t="s">
        <v>9</v>
      </c>
      <c r="H1822" s="14" t="s">
        <v>5895</v>
      </c>
      <c r="I1822" s="14" t="s">
        <v>42</v>
      </c>
      <c r="J1822" s="21" t="s">
        <v>359</v>
      </c>
      <c r="K1822" s="21" t="s">
        <v>5896</v>
      </c>
      <c r="L1822" s="11">
        <v>8888084</v>
      </c>
      <c r="M1822" s="12"/>
    </row>
    <row r="1823" ht="16" customHeight="1" spans="1:13">
      <c r="A1823" s="21">
        <f t="shared" si="28"/>
        <v>1820</v>
      </c>
      <c r="B1823" s="11" t="s">
        <v>5897</v>
      </c>
      <c r="C1823" s="12" t="s">
        <v>5898</v>
      </c>
      <c r="D1823" s="13">
        <v>20</v>
      </c>
      <c r="E1823" s="13" t="s">
        <v>39</v>
      </c>
      <c r="F1823" s="13" t="s">
        <v>5899</v>
      </c>
      <c r="G1823" s="13" t="s">
        <v>9</v>
      </c>
      <c r="H1823" s="14" t="s">
        <v>5900</v>
      </c>
      <c r="I1823" s="14" t="s">
        <v>42</v>
      </c>
      <c r="J1823" s="21" t="s">
        <v>177</v>
      </c>
      <c r="K1823" s="21" t="s">
        <v>5901</v>
      </c>
      <c r="L1823" s="11">
        <v>17817972931</v>
      </c>
      <c r="M1823" s="12"/>
    </row>
    <row r="1824" ht="16" customHeight="1" spans="1:13">
      <c r="A1824" s="21">
        <f t="shared" si="28"/>
        <v>1821</v>
      </c>
      <c r="B1824" s="11" t="s">
        <v>5902</v>
      </c>
      <c r="C1824" s="12" t="s">
        <v>5903</v>
      </c>
      <c r="D1824" s="13">
        <v>20</v>
      </c>
      <c r="E1824" s="13" t="s">
        <v>39</v>
      </c>
      <c r="F1824" s="13" t="s">
        <v>5899</v>
      </c>
      <c r="G1824" s="13" t="s">
        <v>9</v>
      </c>
      <c r="H1824" s="14" t="s">
        <v>5904</v>
      </c>
      <c r="I1824" s="14" t="s">
        <v>42</v>
      </c>
      <c r="J1824" s="21" t="s">
        <v>136</v>
      </c>
      <c r="K1824" s="21" t="s">
        <v>5905</v>
      </c>
      <c r="L1824" s="11">
        <v>18002262668</v>
      </c>
      <c r="M1824" s="12"/>
    </row>
    <row r="1825" ht="16" customHeight="1" spans="1:13">
      <c r="A1825" s="21">
        <f t="shared" si="28"/>
        <v>1822</v>
      </c>
      <c r="B1825" s="11" t="s">
        <v>5906</v>
      </c>
      <c r="C1825" s="11" t="s">
        <v>5907</v>
      </c>
      <c r="D1825" s="13">
        <v>20</v>
      </c>
      <c r="E1825" s="13" t="s">
        <v>39</v>
      </c>
      <c r="F1825" s="13" t="s">
        <v>5899</v>
      </c>
      <c r="G1825" s="13" t="s">
        <v>9</v>
      </c>
      <c r="H1825" s="14" t="s">
        <v>5908</v>
      </c>
      <c r="I1825" s="14" t="s">
        <v>42</v>
      </c>
      <c r="J1825" s="21" t="s">
        <v>359</v>
      </c>
      <c r="K1825" s="21" t="s">
        <v>5909</v>
      </c>
      <c r="L1825" s="134" t="s">
        <v>5910</v>
      </c>
      <c r="M1825" s="12" t="s">
        <v>5911</v>
      </c>
    </row>
    <row r="1826" ht="16" customHeight="1" spans="1:13">
      <c r="A1826" s="21">
        <f t="shared" si="28"/>
        <v>1823</v>
      </c>
      <c r="B1826" s="11" t="s">
        <v>5912</v>
      </c>
      <c r="C1826" s="12" t="s">
        <v>5913</v>
      </c>
      <c r="D1826" s="13">
        <v>20</v>
      </c>
      <c r="E1826" s="13" t="s">
        <v>39</v>
      </c>
      <c r="F1826" s="13" t="s">
        <v>5899</v>
      </c>
      <c r="G1826" s="13" t="s">
        <v>9</v>
      </c>
      <c r="H1826" s="14" t="s">
        <v>5914</v>
      </c>
      <c r="I1826" s="14" t="s">
        <v>42</v>
      </c>
      <c r="J1826" s="21" t="s">
        <v>359</v>
      </c>
      <c r="K1826" s="21" t="s">
        <v>5915</v>
      </c>
      <c r="L1826" s="11">
        <v>8875573</v>
      </c>
      <c r="M1826" s="12" t="s">
        <v>5911</v>
      </c>
    </row>
    <row r="1827" ht="16" customHeight="1" spans="1:13">
      <c r="A1827" s="21">
        <f t="shared" si="28"/>
        <v>1824</v>
      </c>
      <c r="B1827" s="11" t="s">
        <v>5916</v>
      </c>
      <c r="C1827" s="12" t="s">
        <v>5917</v>
      </c>
      <c r="D1827" s="13">
        <v>20</v>
      </c>
      <c r="E1827" s="13" t="s">
        <v>39</v>
      </c>
      <c r="F1827" s="13" t="s">
        <v>5899</v>
      </c>
      <c r="G1827" s="13" t="s">
        <v>9</v>
      </c>
      <c r="H1827" s="14" t="s">
        <v>5918</v>
      </c>
      <c r="I1827" s="14" t="s">
        <v>42</v>
      </c>
      <c r="J1827" s="21" t="s">
        <v>177</v>
      </c>
      <c r="K1827" s="21" t="s">
        <v>5919</v>
      </c>
      <c r="L1827" s="11" t="s">
        <v>5920</v>
      </c>
      <c r="M1827" s="12"/>
    </row>
    <row r="1828" ht="16" customHeight="1" spans="1:13">
      <c r="A1828" s="21">
        <f t="shared" si="28"/>
        <v>1825</v>
      </c>
      <c r="B1828" s="11" t="s">
        <v>5921</v>
      </c>
      <c r="C1828" s="12" t="s">
        <v>5922</v>
      </c>
      <c r="D1828" s="13">
        <v>20</v>
      </c>
      <c r="E1828" s="13" t="s">
        <v>39</v>
      </c>
      <c r="F1828" s="13" t="s">
        <v>5899</v>
      </c>
      <c r="G1828" s="13" t="s">
        <v>9</v>
      </c>
      <c r="H1828" s="14" t="s">
        <v>5923</v>
      </c>
      <c r="I1828" s="14" t="s">
        <v>42</v>
      </c>
      <c r="J1828" s="21" t="s">
        <v>43</v>
      </c>
      <c r="K1828" s="21" t="s">
        <v>5924</v>
      </c>
      <c r="L1828" s="11">
        <v>18927808126</v>
      </c>
      <c r="M1828" s="12"/>
    </row>
    <row r="1829" ht="16" customHeight="1" spans="1:13">
      <c r="A1829" s="21">
        <f t="shared" si="28"/>
        <v>1826</v>
      </c>
      <c r="B1829" s="11" t="s">
        <v>5925</v>
      </c>
      <c r="C1829" s="12" t="s">
        <v>5926</v>
      </c>
      <c r="D1829" s="13">
        <v>20</v>
      </c>
      <c r="E1829" s="13" t="s">
        <v>39</v>
      </c>
      <c r="F1829" s="13" t="s">
        <v>5899</v>
      </c>
      <c r="G1829" s="13" t="s">
        <v>9</v>
      </c>
      <c r="H1829" s="14" t="s">
        <v>5927</v>
      </c>
      <c r="I1829" s="14" t="s">
        <v>42</v>
      </c>
      <c r="J1829" s="21" t="s">
        <v>1474</v>
      </c>
      <c r="K1829" s="21" t="s">
        <v>5928</v>
      </c>
      <c r="L1829" s="11">
        <v>13018710818</v>
      </c>
      <c r="M1829" s="12"/>
    </row>
    <row r="1830" ht="16" customHeight="1" spans="1:13">
      <c r="A1830" s="21">
        <f t="shared" si="28"/>
        <v>1827</v>
      </c>
      <c r="B1830" s="11" t="s">
        <v>5929</v>
      </c>
      <c r="C1830" s="134" t="s">
        <v>5930</v>
      </c>
      <c r="D1830" s="13">
        <v>20</v>
      </c>
      <c r="E1830" s="13" t="s">
        <v>39</v>
      </c>
      <c r="F1830" s="13" t="s">
        <v>5899</v>
      </c>
      <c r="G1830" s="13" t="s">
        <v>9</v>
      </c>
      <c r="H1830" s="14" t="s">
        <v>5931</v>
      </c>
      <c r="I1830" s="14" t="s">
        <v>42</v>
      </c>
      <c r="J1830" s="21" t="s">
        <v>1474</v>
      </c>
      <c r="K1830" s="21" t="s">
        <v>5932</v>
      </c>
      <c r="L1830" s="134" t="s">
        <v>5933</v>
      </c>
      <c r="M1830" s="12"/>
    </row>
    <row r="1831" ht="16" customHeight="1" spans="1:13">
      <c r="A1831" s="21">
        <f t="shared" si="28"/>
        <v>1828</v>
      </c>
      <c r="B1831" s="11" t="s">
        <v>5934</v>
      </c>
      <c r="C1831" s="12" t="s">
        <v>5935</v>
      </c>
      <c r="D1831" s="13">
        <v>20</v>
      </c>
      <c r="E1831" s="13" t="s">
        <v>39</v>
      </c>
      <c r="F1831" s="13" t="s">
        <v>5899</v>
      </c>
      <c r="G1831" s="13" t="s">
        <v>9</v>
      </c>
      <c r="H1831" s="14" t="s">
        <v>5936</v>
      </c>
      <c r="I1831" s="14" t="s">
        <v>42</v>
      </c>
      <c r="J1831" s="21" t="s">
        <v>1474</v>
      </c>
      <c r="K1831" s="21" t="s">
        <v>5937</v>
      </c>
      <c r="L1831" s="11">
        <v>13030135225</v>
      </c>
      <c r="M1831" s="12"/>
    </row>
    <row r="1832" ht="16" customHeight="1" spans="1:13">
      <c r="A1832" s="21">
        <f t="shared" si="28"/>
        <v>1829</v>
      </c>
      <c r="B1832" s="11" t="s">
        <v>5938</v>
      </c>
      <c r="C1832" s="12" t="s">
        <v>5939</v>
      </c>
      <c r="D1832" s="13">
        <v>20</v>
      </c>
      <c r="E1832" s="13" t="s">
        <v>39</v>
      </c>
      <c r="F1832" s="13" t="s">
        <v>5899</v>
      </c>
      <c r="G1832" s="13" t="s">
        <v>9</v>
      </c>
      <c r="H1832" s="14" t="s">
        <v>5940</v>
      </c>
      <c r="I1832" s="14" t="s">
        <v>42</v>
      </c>
      <c r="J1832" s="21" t="s">
        <v>43</v>
      </c>
      <c r="K1832" s="21" t="s">
        <v>5941</v>
      </c>
      <c r="L1832" s="11">
        <v>13005376192</v>
      </c>
      <c r="M1832" s="12"/>
    </row>
    <row r="1833" ht="16" customHeight="1" spans="1:13">
      <c r="A1833" s="21">
        <f t="shared" si="28"/>
        <v>1830</v>
      </c>
      <c r="B1833" s="11" t="s">
        <v>5942</v>
      </c>
      <c r="C1833" s="12" t="s">
        <v>5943</v>
      </c>
      <c r="D1833" s="13">
        <v>20</v>
      </c>
      <c r="E1833" s="13" t="s">
        <v>39</v>
      </c>
      <c r="F1833" s="13" t="s">
        <v>5899</v>
      </c>
      <c r="G1833" s="13" t="s">
        <v>9</v>
      </c>
      <c r="H1833" s="14" t="s">
        <v>5944</v>
      </c>
      <c r="I1833" s="14" t="s">
        <v>42</v>
      </c>
      <c r="J1833" s="21" t="s">
        <v>136</v>
      </c>
      <c r="K1833" s="21" t="s">
        <v>5945</v>
      </c>
      <c r="L1833" s="11">
        <v>13076286678</v>
      </c>
      <c r="M1833" s="12"/>
    </row>
    <row r="1834" ht="16" customHeight="1" spans="1:13">
      <c r="A1834" s="21">
        <f t="shared" si="28"/>
        <v>1831</v>
      </c>
      <c r="B1834" s="11" t="s">
        <v>5946</v>
      </c>
      <c r="C1834" s="12" t="s">
        <v>5947</v>
      </c>
      <c r="D1834" s="13">
        <v>20</v>
      </c>
      <c r="E1834" s="13" t="s">
        <v>39</v>
      </c>
      <c r="F1834" s="13" t="s">
        <v>5899</v>
      </c>
      <c r="G1834" s="13" t="s">
        <v>9</v>
      </c>
      <c r="H1834" s="14" t="s">
        <v>5948</v>
      </c>
      <c r="I1834" s="14" t="s">
        <v>42</v>
      </c>
      <c r="J1834" s="21" t="s">
        <v>444</v>
      </c>
      <c r="K1834" s="21" t="s">
        <v>5949</v>
      </c>
      <c r="L1834" s="11">
        <v>18218101240</v>
      </c>
      <c r="M1834" s="12"/>
    </row>
    <row r="1835" ht="16" customHeight="1" spans="1:13">
      <c r="A1835" s="21">
        <f t="shared" si="28"/>
        <v>1832</v>
      </c>
      <c r="B1835" s="11" t="s">
        <v>5950</v>
      </c>
      <c r="C1835" s="12" t="s">
        <v>5951</v>
      </c>
      <c r="D1835" s="13">
        <v>20</v>
      </c>
      <c r="E1835" s="13" t="s">
        <v>39</v>
      </c>
      <c r="F1835" s="13" t="s">
        <v>5899</v>
      </c>
      <c r="G1835" s="13" t="s">
        <v>9</v>
      </c>
      <c r="H1835" s="14" t="s">
        <v>5952</v>
      </c>
      <c r="I1835" s="14" t="s">
        <v>42</v>
      </c>
      <c r="J1835" s="21" t="s">
        <v>444</v>
      </c>
      <c r="K1835" s="21" t="s">
        <v>5953</v>
      </c>
      <c r="L1835" s="11">
        <v>18927808990</v>
      </c>
      <c r="M1835" s="12"/>
    </row>
    <row r="1836" ht="16" customHeight="1" spans="1:13">
      <c r="A1836" s="21">
        <f t="shared" si="28"/>
        <v>1833</v>
      </c>
      <c r="B1836" s="11" t="s">
        <v>5954</v>
      </c>
      <c r="C1836" s="12" t="s">
        <v>5955</v>
      </c>
      <c r="D1836" s="13">
        <v>20</v>
      </c>
      <c r="E1836" s="13" t="s">
        <v>39</v>
      </c>
      <c r="F1836" s="13" t="s">
        <v>5899</v>
      </c>
      <c r="G1836" s="13" t="s">
        <v>9</v>
      </c>
      <c r="H1836" s="14" t="s">
        <v>5956</v>
      </c>
      <c r="I1836" s="14" t="s">
        <v>42</v>
      </c>
      <c r="J1836" s="21" t="s">
        <v>560</v>
      </c>
      <c r="K1836" s="21" t="s">
        <v>5957</v>
      </c>
      <c r="L1836" s="11">
        <v>13025369220</v>
      </c>
      <c r="M1836" s="12"/>
    </row>
    <row r="1837" ht="16" customHeight="1" spans="1:13">
      <c r="A1837" s="21">
        <f t="shared" si="28"/>
        <v>1834</v>
      </c>
      <c r="B1837" s="11" t="s">
        <v>5958</v>
      </c>
      <c r="C1837" s="12" t="s">
        <v>5959</v>
      </c>
      <c r="D1837" s="13">
        <v>20</v>
      </c>
      <c r="E1837" s="13" t="s">
        <v>39</v>
      </c>
      <c r="F1837" s="13" t="s">
        <v>5899</v>
      </c>
      <c r="G1837" s="13" t="s">
        <v>9</v>
      </c>
      <c r="H1837" s="14" t="s">
        <v>5960</v>
      </c>
      <c r="I1837" s="14" t="s">
        <v>42</v>
      </c>
      <c r="J1837" s="21" t="s">
        <v>560</v>
      </c>
      <c r="K1837" s="21" t="s">
        <v>5961</v>
      </c>
      <c r="L1837" s="11">
        <v>8885728</v>
      </c>
      <c r="M1837" s="12"/>
    </row>
    <row r="1838" ht="16" customHeight="1" spans="1:13">
      <c r="A1838" s="21">
        <f t="shared" si="28"/>
        <v>1835</v>
      </c>
      <c r="B1838" s="11" t="s">
        <v>5962</v>
      </c>
      <c r="C1838" s="12" t="s">
        <v>5963</v>
      </c>
      <c r="D1838" s="13">
        <v>20</v>
      </c>
      <c r="E1838" s="13" t="s">
        <v>39</v>
      </c>
      <c r="F1838" s="13" t="s">
        <v>5899</v>
      </c>
      <c r="G1838" s="13" t="s">
        <v>9</v>
      </c>
      <c r="H1838" s="14" t="s">
        <v>5964</v>
      </c>
      <c r="I1838" s="14" t="s">
        <v>42</v>
      </c>
      <c r="J1838" s="21" t="s">
        <v>444</v>
      </c>
      <c r="K1838" s="21" t="s">
        <v>5965</v>
      </c>
      <c r="L1838" s="11">
        <v>13682363907</v>
      </c>
      <c r="M1838" s="12"/>
    </row>
    <row r="1839" ht="16" customHeight="1" spans="1:13">
      <c r="A1839" s="21">
        <f t="shared" si="28"/>
        <v>1836</v>
      </c>
      <c r="B1839" s="11" t="s">
        <v>5966</v>
      </c>
      <c r="C1839" s="12" t="s">
        <v>5967</v>
      </c>
      <c r="D1839" s="13">
        <v>20</v>
      </c>
      <c r="E1839" s="13" t="s">
        <v>39</v>
      </c>
      <c r="F1839" s="13" t="s">
        <v>5899</v>
      </c>
      <c r="G1839" s="13" t="s">
        <v>9</v>
      </c>
      <c r="H1839" s="14" t="s">
        <v>5968</v>
      </c>
      <c r="I1839" s="14" t="s">
        <v>42</v>
      </c>
      <c r="J1839" s="21" t="s">
        <v>630</v>
      </c>
      <c r="K1839" s="21" t="s">
        <v>5969</v>
      </c>
      <c r="L1839" s="11" t="s">
        <v>5970</v>
      </c>
      <c r="M1839" s="12"/>
    </row>
    <row r="1840" ht="16" customHeight="1" spans="1:13">
      <c r="A1840" s="21">
        <f t="shared" si="28"/>
        <v>1837</v>
      </c>
      <c r="B1840" s="11" t="s">
        <v>5971</v>
      </c>
      <c r="C1840" s="11" t="s">
        <v>5972</v>
      </c>
      <c r="D1840" s="13">
        <v>20</v>
      </c>
      <c r="E1840" s="13" t="s">
        <v>39</v>
      </c>
      <c r="F1840" s="13" t="s">
        <v>5899</v>
      </c>
      <c r="G1840" s="13" t="s">
        <v>9</v>
      </c>
      <c r="H1840" s="14" t="s">
        <v>5973</v>
      </c>
      <c r="I1840" s="14" t="s">
        <v>42</v>
      </c>
      <c r="J1840" s="21" t="s">
        <v>43</v>
      </c>
      <c r="K1840" s="21"/>
      <c r="L1840" s="11">
        <v>14750837601</v>
      </c>
      <c r="M1840" s="12"/>
    </row>
    <row r="1841" ht="16" customHeight="1" spans="1:13">
      <c r="A1841" s="21">
        <f t="shared" si="28"/>
        <v>1838</v>
      </c>
      <c r="B1841" s="11" t="s">
        <v>5974</v>
      </c>
      <c r="C1841" s="12" t="s">
        <v>5975</v>
      </c>
      <c r="D1841" s="13">
        <v>20</v>
      </c>
      <c r="E1841" s="13" t="s">
        <v>39</v>
      </c>
      <c r="F1841" s="13" t="s">
        <v>5899</v>
      </c>
      <c r="G1841" s="13" t="s">
        <v>9</v>
      </c>
      <c r="H1841" s="14" t="s">
        <v>5976</v>
      </c>
      <c r="I1841" s="14" t="s">
        <v>42</v>
      </c>
      <c r="J1841" s="21" t="s">
        <v>444</v>
      </c>
      <c r="K1841" s="21" t="s">
        <v>5977</v>
      </c>
      <c r="L1841" s="11">
        <v>18927801232</v>
      </c>
      <c r="M1841" s="12"/>
    </row>
    <row r="1842" ht="16" customHeight="1" spans="1:13">
      <c r="A1842" s="21">
        <f t="shared" si="28"/>
        <v>1839</v>
      </c>
      <c r="B1842" s="11" t="s">
        <v>5978</v>
      </c>
      <c r="C1842" s="12" t="s">
        <v>5979</v>
      </c>
      <c r="D1842" s="13">
        <v>20</v>
      </c>
      <c r="E1842" s="13" t="s">
        <v>39</v>
      </c>
      <c r="F1842" s="13" t="s">
        <v>5899</v>
      </c>
      <c r="G1842" s="13" t="s">
        <v>9</v>
      </c>
      <c r="H1842" s="14" t="s">
        <v>5980</v>
      </c>
      <c r="I1842" s="14" t="s">
        <v>42</v>
      </c>
      <c r="J1842" s="21" t="s">
        <v>198</v>
      </c>
      <c r="K1842" s="21" t="s">
        <v>5981</v>
      </c>
      <c r="L1842" s="11">
        <v>13112016539</v>
      </c>
      <c r="M1842" s="12"/>
    </row>
    <row r="1843" ht="16" customHeight="1" spans="1:13">
      <c r="A1843" s="21">
        <f t="shared" si="28"/>
        <v>1840</v>
      </c>
      <c r="B1843" s="11" t="s">
        <v>5982</v>
      </c>
      <c r="C1843" s="12" t="s">
        <v>5983</v>
      </c>
      <c r="D1843" s="13">
        <v>20</v>
      </c>
      <c r="E1843" s="13" t="s">
        <v>39</v>
      </c>
      <c r="F1843" s="13" t="s">
        <v>5899</v>
      </c>
      <c r="G1843" s="13" t="s">
        <v>9</v>
      </c>
      <c r="H1843" s="14" t="s">
        <v>5984</v>
      </c>
      <c r="I1843" s="14" t="s">
        <v>42</v>
      </c>
      <c r="J1843" s="21" t="s">
        <v>198</v>
      </c>
      <c r="K1843" s="21" t="s">
        <v>5985</v>
      </c>
      <c r="L1843" s="11">
        <v>13602249601</v>
      </c>
      <c r="M1843" s="12"/>
    </row>
    <row r="1844" ht="16" customHeight="1" spans="1:13">
      <c r="A1844" s="21">
        <f t="shared" si="28"/>
        <v>1841</v>
      </c>
      <c r="B1844" s="11" t="s">
        <v>5986</v>
      </c>
      <c r="C1844" s="12" t="s">
        <v>5987</v>
      </c>
      <c r="D1844" s="13">
        <v>20</v>
      </c>
      <c r="E1844" s="13" t="s">
        <v>39</v>
      </c>
      <c r="F1844" s="13" t="s">
        <v>5899</v>
      </c>
      <c r="G1844" s="13" t="s">
        <v>9</v>
      </c>
      <c r="H1844" s="14" t="s">
        <v>5988</v>
      </c>
      <c r="I1844" s="14" t="s">
        <v>42</v>
      </c>
      <c r="J1844" s="21" t="s">
        <v>43</v>
      </c>
      <c r="K1844" s="21" t="s">
        <v>5989</v>
      </c>
      <c r="L1844" s="11">
        <v>13827961218</v>
      </c>
      <c r="M1844" s="12"/>
    </row>
    <row r="1845" ht="16" customHeight="1" spans="1:13">
      <c r="A1845" s="21">
        <f t="shared" si="28"/>
        <v>1842</v>
      </c>
      <c r="B1845" s="11" t="s">
        <v>5990</v>
      </c>
      <c r="C1845" s="12" t="s">
        <v>5991</v>
      </c>
      <c r="D1845" s="13">
        <v>20</v>
      </c>
      <c r="E1845" s="13" t="s">
        <v>39</v>
      </c>
      <c r="F1845" s="13" t="s">
        <v>5899</v>
      </c>
      <c r="G1845" s="13" t="s">
        <v>9</v>
      </c>
      <c r="H1845" s="14" t="s">
        <v>5992</v>
      </c>
      <c r="I1845" s="14" t="s">
        <v>42</v>
      </c>
      <c r="J1845" s="21" t="s">
        <v>444</v>
      </c>
      <c r="K1845" s="21" t="s">
        <v>5993</v>
      </c>
      <c r="L1845" s="11">
        <v>13602909063</v>
      </c>
      <c r="M1845" s="12"/>
    </row>
    <row r="1846" ht="16" customHeight="1" spans="1:13">
      <c r="A1846" s="21">
        <f t="shared" si="28"/>
        <v>1843</v>
      </c>
      <c r="B1846" s="11" t="s">
        <v>5994</v>
      </c>
      <c r="C1846" s="12" t="s">
        <v>5995</v>
      </c>
      <c r="D1846" s="13">
        <v>20</v>
      </c>
      <c r="E1846" s="13" t="s">
        <v>39</v>
      </c>
      <c r="F1846" s="13" t="s">
        <v>5996</v>
      </c>
      <c r="G1846" s="13" t="s">
        <v>9</v>
      </c>
      <c r="H1846" s="14" t="s">
        <v>5997</v>
      </c>
      <c r="I1846" s="14" t="s">
        <v>42</v>
      </c>
      <c r="J1846" s="21" t="s">
        <v>988</v>
      </c>
      <c r="K1846" s="21" t="s">
        <v>5998</v>
      </c>
      <c r="L1846" s="11" t="s">
        <v>5999</v>
      </c>
      <c r="M1846" s="12"/>
    </row>
    <row r="1847" ht="16" customHeight="1" spans="1:13">
      <c r="A1847" s="21">
        <f t="shared" si="28"/>
        <v>1844</v>
      </c>
      <c r="B1847" s="11" t="s">
        <v>6000</v>
      </c>
      <c r="C1847" s="12" t="s">
        <v>6001</v>
      </c>
      <c r="D1847" s="13">
        <v>20</v>
      </c>
      <c r="E1847" s="13" t="s">
        <v>39</v>
      </c>
      <c r="F1847" s="13" t="s">
        <v>5996</v>
      </c>
      <c r="G1847" s="13" t="s">
        <v>9</v>
      </c>
      <c r="H1847" s="14" t="s">
        <v>6002</v>
      </c>
      <c r="I1847" s="14" t="s">
        <v>42</v>
      </c>
      <c r="J1847" s="21" t="s">
        <v>988</v>
      </c>
      <c r="K1847" s="21" t="s">
        <v>6003</v>
      </c>
      <c r="L1847" s="11" t="s">
        <v>6004</v>
      </c>
      <c r="M1847" s="12"/>
    </row>
    <row r="1848" ht="16" customHeight="1" spans="1:13">
      <c r="A1848" s="21">
        <f t="shared" si="28"/>
        <v>1845</v>
      </c>
      <c r="B1848" s="11" t="s">
        <v>6005</v>
      </c>
      <c r="C1848" s="12" t="s">
        <v>6006</v>
      </c>
      <c r="D1848" s="13">
        <v>20</v>
      </c>
      <c r="E1848" s="13" t="s">
        <v>39</v>
      </c>
      <c r="F1848" s="13" t="s">
        <v>5996</v>
      </c>
      <c r="G1848" s="13" t="s">
        <v>9</v>
      </c>
      <c r="H1848" s="14" t="s">
        <v>6007</v>
      </c>
      <c r="I1848" s="14" t="s">
        <v>42</v>
      </c>
      <c r="J1848" s="21" t="s">
        <v>988</v>
      </c>
      <c r="K1848" s="21" t="s">
        <v>6008</v>
      </c>
      <c r="L1848" s="11" t="s">
        <v>6009</v>
      </c>
      <c r="M1848" s="12"/>
    </row>
    <row r="1849" ht="16" customHeight="1" spans="1:13">
      <c r="A1849" s="21">
        <f t="shared" si="28"/>
        <v>1846</v>
      </c>
      <c r="B1849" s="11" t="s">
        <v>6010</v>
      </c>
      <c r="C1849" s="12" t="s">
        <v>6011</v>
      </c>
      <c r="D1849" s="13">
        <v>20</v>
      </c>
      <c r="E1849" s="13" t="s">
        <v>39</v>
      </c>
      <c r="F1849" s="13" t="s">
        <v>5996</v>
      </c>
      <c r="G1849" s="13" t="s">
        <v>9</v>
      </c>
      <c r="H1849" s="14" t="s">
        <v>6012</v>
      </c>
      <c r="I1849" s="14" t="s">
        <v>42</v>
      </c>
      <c r="J1849" s="21" t="s">
        <v>1474</v>
      </c>
      <c r="K1849" s="21" t="s">
        <v>6013</v>
      </c>
      <c r="L1849" s="11" t="s">
        <v>6014</v>
      </c>
      <c r="M1849" s="12"/>
    </row>
    <row r="1850" ht="16" customHeight="1" spans="1:13">
      <c r="A1850" s="21">
        <f t="shared" si="28"/>
        <v>1847</v>
      </c>
      <c r="B1850" s="11" t="s">
        <v>6015</v>
      </c>
      <c r="C1850" s="12" t="s">
        <v>6016</v>
      </c>
      <c r="D1850" s="13">
        <v>20</v>
      </c>
      <c r="E1850" s="13" t="s">
        <v>39</v>
      </c>
      <c r="F1850" s="13" t="s">
        <v>5996</v>
      </c>
      <c r="G1850" s="13" t="s">
        <v>9</v>
      </c>
      <c r="H1850" s="14" t="s">
        <v>6017</v>
      </c>
      <c r="I1850" s="14" t="s">
        <v>42</v>
      </c>
      <c r="J1850" s="21" t="s">
        <v>1474</v>
      </c>
      <c r="K1850" s="21" t="s">
        <v>6018</v>
      </c>
      <c r="L1850" s="11">
        <v>13727592653</v>
      </c>
      <c r="M1850" s="12"/>
    </row>
    <row r="1851" ht="16" customHeight="1" spans="1:13">
      <c r="A1851" s="21">
        <f t="shared" si="28"/>
        <v>1848</v>
      </c>
      <c r="B1851" s="11" t="s">
        <v>6019</v>
      </c>
      <c r="C1851" s="12" t="s">
        <v>6020</v>
      </c>
      <c r="D1851" s="13">
        <v>20</v>
      </c>
      <c r="E1851" s="13" t="s">
        <v>39</v>
      </c>
      <c r="F1851" s="13" t="s">
        <v>5996</v>
      </c>
      <c r="G1851" s="13" t="s">
        <v>9</v>
      </c>
      <c r="H1851" s="14" t="s">
        <v>6021</v>
      </c>
      <c r="I1851" s="14" t="s">
        <v>42</v>
      </c>
      <c r="J1851" s="21" t="s">
        <v>1474</v>
      </c>
      <c r="K1851" s="21" t="s">
        <v>6022</v>
      </c>
      <c r="L1851" s="11" t="s">
        <v>6023</v>
      </c>
      <c r="M1851" s="12"/>
    </row>
    <row r="1852" ht="16" customHeight="1" spans="1:13">
      <c r="A1852" s="21">
        <f t="shared" si="28"/>
        <v>1849</v>
      </c>
      <c r="B1852" s="11" t="s">
        <v>6024</v>
      </c>
      <c r="C1852" s="135" t="s">
        <v>6025</v>
      </c>
      <c r="D1852" s="13">
        <v>20</v>
      </c>
      <c r="E1852" s="13" t="s">
        <v>39</v>
      </c>
      <c r="F1852" s="13" t="s">
        <v>5996</v>
      </c>
      <c r="G1852" s="13" t="s">
        <v>9</v>
      </c>
      <c r="H1852" s="14" t="s">
        <v>6026</v>
      </c>
      <c r="I1852" s="14" t="s">
        <v>42</v>
      </c>
      <c r="J1852" s="21" t="s">
        <v>1474</v>
      </c>
      <c r="K1852" s="21" t="s">
        <v>6027</v>
      </c>
      <c r="L1852" s="11" t="s">
        <v>6028</v>
      </c>
      <c r="M1852" s="12"/>
    </row>
    <row r="1853" ht="16" customHeight="1" spans="1:13">
      <c r="A1853" s="21">
        <f t="shared" si="28"/>
        <v>1850</v>
      </c>
      <c r="B1853" s="11" t="s">
        <v>6029</v>
      </c>
      <c r="C1853" s="135" t="s">
        <v>6030</v>
      </c>
      <c r="D1853" s="13">
        <v>20</v>
      </c>
      <c r="E1853" s="13" t="s">
        <v>39</v>
      </c>
      <c r="F1853" s="13" t="s">
        <v>5996</v>
      </c>
      <c r="G1853" s="13" t="s">
        <v>9</v>
      </c>
      <c r="H1853" s="14" t="s">
        <v>6031</v>
      </c>
      <c r="I1853" s="14" t="s">
        <v>42</v>
      </c>
      <c r="J1853" s="21" t="s">
        <v>1474</v>
      </c>
      <c r="K1853" s="21" t="s">
        <v>6032</v>
      </c>
      <c r="L1853" s="11">
        <v>17818039553</v>
      </c>
      <c r="M1853" s="12"/>
    </row>
    <row r="1854" ht="16" customHeight="1" spans="1:13">
      <c r="A1854" s="21">
        <f t="shared" si="28"/>
        <v>1851</v>
      </c>
      <c r="B1854" s="11" t="s">
        <v>6033</v>
      </c>
      <c r="C1854" s="135" t="s">
        <v>6034</v>
      </c>
      <c r="D1854" s="13">
        <v>20</v>
      </c>
      <c r="E1854" s="13" t="s">
        <v>39</v>
      </c>
      <c r="F1854" s="13" t="s">
        <v>5996</v>
      </c>
      <c r="G1854" s="13" t="s">
        <v>9</v>
      </c>
      <c r="H1854" s="14" t="s">
        <v>6035</v>
      </c>
      <c r="I1854" s="14" t="s">
        <v>42</v>
      </c>
      <c r="J1854" s="21" t="s">
        <v>359</v>
      </c>
      <c r="K1854" s="21" t="s">
        <v>6036</v>
      </c>
      <c r="L1854" s="11">
        <v>15627830413</v>
      </c>
      <c r="M1854" s="12"/>
    </row>
    <row r="1855" ht="16" customHeight="1" spans="1:13">
      <c r="A1855" s="21">
        <f t="shared" si="28"/>
        <v>1852</v>
      </c>
      <c r="B1855" s="11" t="s">
        <v>6037</v>
      </c>
      <c r="C1855" s="12" t="s">
        <v>6038</v>
      </c>
      <c r="D1855" s="13">
        <v>20</v>
      </c>
      <c r="E1855" s="13" t="s">
        <v>39</v>
      </c>
      <c r="F1855" s="13" t="s">
        <v>5996</v>
      </c>
      <c r="G1855" s="13" t="s">
        <v>9</v>
      </c>
      <c r="H1855" s="14" t="s">
        <v>6039</v>
      </c>
      <c r="I1855" s="14" t="s">
        <v>42</v>
      </c>
      <c r="J1855" s="21" t="s">
        <v>359</v>
      </c>
      <c r="K1855" s="21" t="s">
        <v>6040</v>
      </c>
      <c r="L1855" s="11">
        <v>13902340629</v>
      </c>
      <c r="M1855" s="12"/>
    </row>
    <row r="1856" ht="16" customHeight="1" spans="1:13">
      <c r="A1856" s="21">
        <f t="shared" si="28"/>
        <v>1853</v>
      </c>
      <c r="B1856" s="11" t="s">
        <v>6041</v>
      </c>
      <c r="C1856" s="12" t="s">
        <v>6042</v>
      </c>
      <c r="D1856" s="13">
        <v>20</v>
      </c>
      <c r="E1856" s="13" t="s">
        <v>39</v>
      </c>
      <c r="F1856" s="13" t="s">
        <v>5996</v>
      </c>
      <c r="G1856" s="13" t="s">
        <v>9</v>
      </c>
      <c r="H1856" s="14" t="s">
        <v>6043</v>
      </c>
      <c r="I1856" s="14" t="s">
        <v>42</v>
      </c>
      <c r="J1856" s="21" t="s">
        <v>359</v>
      </c>
      <c r="K1856" s="21" t="s">
        <v>6044</v>
      </c>
      <c r="L1856" s="11">
        <v>18038919409</v>
      </c>
      <c r="M1856" s="12"/>
    </row>
    <row r="1857" ht="16" customHeight="1" spans="1:13">
      <c r="A1857" s="21">
        <f t="shared" si="28"/>
        <v>1854</v>
      </c>
      <c r="B1857" s="11" t="s">
        <v>6045</v>
      </c>
      <c r="C1857" s="12" t="s">
        <v>6046</v>
      </c>
      <c r="D1857" s="13">
        <v>20</v>
      </c>
      <c r="E1857" s="13" t="s">
        <v>39</v>
      </c>
      <c r="F1857" s="13" t="s">
        <v>5996</v>
      </c>
      <c r="G1857" s="13" t="s">
        <v>9</v>
      </c>
      <c r="H1857" s="14" t="s">
        <v>6047</v>
      </c>
      <c r="I1857" s="14" t="s">
        <v>42</v>
      </c>
      <c r="J1857" s="21" t="s">
        <v>560</v>
      </c>
      <c r="K1857" s="21" t="s">
        <v>6048</v>
      </c>
      <c r="L1857" s="11">
        <v>13242505811</v>
      </c>
      <c r="M1857" s="12"/>
    </row>
    <row r="1858" ht="16" customHeight="1" spans="1:13">
      <c r="A1858" s="21">
        <f t="shared" si="28"/>
        <v>1855</v>
      </c>
      <c r="B1858" s="11" t="s">
        <v>6049</v>
      </c>
      <c r="C1858" s="12" t="s">
        <v>6050</v>
      </c>
      <c r="D1858" s="13">
        <v>20</v>
      </c>
      <c r="E1858" s="13" t="s">
        <v>39</v>
      </c>
      <c r="F1858" s="13" t="s">
        <v>5996</v>
      </c>
      <c r="G1858" s="13" t="s">
        <v>9</v>
      </c>
      <c r="H1858" s="14" t="s">
        <v>6051</v>
      </c>
      <c r="I1858" s="14" t="s">
        <v>42</v>
      </c>
      <c r="J1858" s="21" t="s">
        <v>43</v>
      </c>
      <c r="K1858" s="21" t="s">
        <v>6052</v>
      </c>
      <c r="L1858" s="11" t="s">
        <v>6053</v>
      </c>
      <c r="M1858" s="12"/>
    </row>
    <row r="1859" ht="16" customHeight="1" spans="1:13">
      <c r="A1859" s="21">
        <f t="shared" si="28"/>
        <v>1856</v>
      </c>
      <c r="B1859" s="11" t="s">
        <v>6054</v>
      </c>
      <c r="C1859" s="12" t="s">
        <v>6055</v>
      </c>
      <c r="D1859" s="13">
        <v>20</v>
      </c>
      <c r="E1859" s="13" t="s">
        <v>39</v>
      </c>
      <c r="F1859" s="13" t="s">
        <v>5996</v>
      </c>
      <c r="G1859" s="13" t="s">
        <v>9</v>
      </c>
      <c r="H1859" s="14" t="s">
        <v>6056</v>
      </c>
      <c r="I1859" s="14" t="s">
        <v>42</v>
      </c>
      <c r="J1859" s="21" t="s">
        <v>630</v>
      </c>
      <c r="K1859" s="21" t="s">
        <v>6057</v>
      </c>
      <c r="L1859" s="11">
        <v>15303038337</v>
      </c>
      <c r="M1859" s="12"/>
    </row>
    <row r="1860" ht="16" customHeight="1" spans="1:13">
      <c r="A1860" s="21">
        <f t="shared" si="28"/>
        <v>1857</v>
      </c>
      <c r="B1860" s="11" t="s">
        <v>6058</v>
      </c>
      <c r="C1860" s="12" t="s">
        <v>6059</v>
      </c>
      <c r="D1860" s="13">
        <v>20</v>
      </c>
      <c r="E1860" s="13" t="s">
        <v>39</v>
      </c>
      <c r="F1860" s="13" t="s">
        <v>5996</v>
      </c>
      <c r="G1860" s="13" t="s">
        <v>9</v>
      </c>
      <c r="H1860" s="14" t="s">
        <v>6060</v>
      </c>
      <c r="I1860" s="14" t="s">
        <v>42</v>
      </c>
      <c r="J1860" s="21" t="s">
        <v>43</v>
      </c>
      <c r="K1860" s="21" t="s">
        <v>6061</v>
      </c>
      <c r="L1860" s="11" t="s">
        <v>6062</v>
      </c>
      <c r="M1860" s="12"/>
    </row>
    <row r="1861" ht="16" customHeight="1" spans="1:13">
      <c r="A1861" s="21">
        <f t="shared" ref="A1861:A1924" si="29">ROW(A1858)</f>
        <v>1858</v>
      </c>
      <c r="B1861" s="11" t="s">
        <v>6063</v>
      </c>
      <c r="C1861" s="12" t="s">
        <v>6064</v>
      </c>
      <c r="D1861" s="13">
        <v>20</v>
      </c>
      <c r="E1861" s="13" t="s">
        <v>39</v>
      </c>
      <c r="F1861" s="13" t="s">
        <v>5996</v>
      </c>
      <c r="G1861" s="13" t="s">
        <v>9</v>
      </c>
      <c r="H1861" s="14" t="s">
        <v>6065</v>
      </c>
      <c r="I1861" s="14" t="s">
        <v>42</v>
      </c>
      <c r="J1861" s="21" t="s">
        <v>359</v>
      </c>
      <c r="K1861" s="21" t="s">
        <v>6066</v>
      </c>
      <c r="L1861" s="11">
        <v>13640033728</v>
      </c>
      <c r="M1861" s="12"/>
    </row>
    <row r="1862" ht="16" customHeight="1" spans="1:13">
      <c r="A1862" s="21">
        <f t="shared" si="29"/>
        <v>1859</v>
      </c>
      <c r="B1862" s="11" t="s">
        <v>6067</v>
      </c>
      <c r="C1862" s="12" t="s">
        <v>6068</v>
      </c>
      <c r="D1862" s="13">
        <v>20</v>
      </c>
      <c r="E1862" s="13" t="s">
        <v>39</v>
      </c>
      <c r="F1862" s="13" t="s">
        <v>5996</v>
      </c>
      <c r="G1862" s="13" t="s">
        <v>9</v>
      </c>
      <c r="H1862" s="14" t="s">
        <v>6069</v>
      </c>
      <c r="I1862" s="14" t="s">
        <v>42</v>
      </c>
      <c r="J1862" s="21" t="s">
        <v>924</v>
      </c>
      <c r="K1862" s="21" t="s">
        <v>6070</v>
      </c>
      <c r="L1862" s="11">
        <v>8608339</v>
      </c>
      <c r="M1862" s="12"/>
    </row>
    <row r="1863" ht="16" customHeight="1" spans="1:13">
      <c r="A1863" s="21">
        <f t="shared" si="29"/>
        <v>1860</v>
      </c>
      <c r="B1863" s="11" t="s">
        <v>6071</v>
      </c>
      <c r="C1863" s="11" t="s">
        <v>6072</v>
      </c>
      <c r="D1863" s="13">
        <v>20</v>
      </c>
      <c r="E1863" s="13" t="s">
        <v>39</v>
      </c>
      <c r="F1863" s="13" t="s">
        <v>5996</v>
      </c>
      <c r="G1863" s="13" t="s">
        <v>9</v>
      </c>
      <c r="H1863" s="14" t="s">
        <v>6073</v>
      </c>
      <c r="I1863" s="14" t="s">
        <v>42</v>
      </c>
      <c r="J1863" s="21" t="s">
        <v>988</v>
      </c>
      <c r="K1863" s="21" t="s">
        <v>6074</v>
      </c>
      <c r="L1863" s="11">
        <v>8893328</v>
      </c>
      <c r="M1863" s="12"/>
    </row>
    <row r="1864" ht="16" customHeight="1" spans="1:13">
      <c r="A1864" s="21">
        <f t="shared" si="29"/>
        <v>1861</v>
      </c>
      <c r="B1864" s="11" t="s">
        <v>6075</v>
      </c>
      <c r="C1864" s="12" t="s">
        <v>6076</v>
      </c>
      <c r="D1864" s="13">
        <v>20</v>
      </c>
      <c r="E1864" s="13" t="s">
        <v>39</v>
      </c>
      <c r="F1864" s="13" t="s">
        <v>5996</v>
      </c>
      <c r="G1864" s="13" t="s">
        <v>9</v>
      </c>
      <c r="H1864" s="14" t="s">
        <v>6077</v>
      </c>
      <c r="I1864" s="14" t="s">
        <v>42</v>
      </c>
      <c r="J1864" s="21" t="s">
        <v>560</v>
      </c>
      <c r="K1864" s="21" t="s">
        <v>6078</v>
      </c>
      <c r="L1864" s="11" t="s">
        <v>6079</v>
      </c>
      <c r="M1864" s="12"/>
    </row>
    <row r="1865" ht="16" customHeight="1" spans="1:13">
      <c r="A1865" s="21">
        <f t="shared" si="29"/>
        <v>1862</v>
      </c>
      <c r="B1865" s="11" t="s">
        <v>6080</v>
      </c>
      <c r="C1865" s="12" t="s">
        <v>6081</v>
      </c>
      <c r="D1865" s="13">
        <v>20</v>
      </c>
      <c r="E1865" s="13" t="s">
        <v>39</v>
      </c>
      <c r="F1865" s="13" t="s">
        <v>5996</v>
      </c>
      <c r="G1865" s="13" t="s">
        <v>9</v>
      </c>
      <c r="H1865" s="14" t="s">
        <v>6082</v>
      </c>
      <c r="I1865" s="14" t="s">
        <v>42</v>
      </c>
      <c r="J1865" s="21" t="s">
        <v>988</v>
      </c>
      <c r="K1865" s="21" t="s">
        <v>6083</v>
      </c>
      <c r="L1865" s="11">
        <v>17817264450</v>
      </c>
      <c r="M1865" s="12"/>
    </row>
    <row r="1866" ht="16" customHeight="1" spans="1:13">
      <c r="A1866" s="21">
        <f t="shared" si="29"/>
        <v>1863</v>
      </c>
      <c r="B1866" s="11" t="s">
        <v>6084</v>
      </c>
      <c r="C1866" s="11" t="s">
        <v>6085</v>
      </c>
      <c r="D1866" s="13">
        <v>20</v>
      </c>
      <c r="E1866" s="13" t="s">
        <v>39</v>
      </c>
      <c r="F1866" s="13" t="s">
        <v>5996</v>
      </c>
      <c r="G1866" s="13" t="s">
        <v>9</v>
      </c>
      <c r="H1866" s="14" t="s">
        <v>6086</v>
      </c>
      <c r="I1866" s="14" t="s">
        <v>42</v>
      </c>
      <c r="J1866" s="21" t="s">
        <v>198</v>
      </c>
      <c r="K1866" s="21" t="s">
        <v>6087</v>
      </c>
      <c r="L1866" s="11">
        <v>13640003256</v>
      </c>
      <c r="M1866" s="12"/>
    </row>
    <row r="1867" ht="16" customHeight="1" spans="1:13">
      <c r="A1867" s="21">
        <f t="shared" si="29"/>
        <v>1864</v>
      </c>
      <c r="B1867" s="11" t="s">
        <v>6088</v>
      </c>
      <c r="C1867" s="12" t="s">
        <v>6089</v>
      </c>
      <c r="D1867" s="13">
        <v>20</v>
      </c>
      <c r="E1867" s="13" t="s">
        <v>39</v>
      </c>
      <c r="F1867" s="13" t="s">
        <v>5996</v>
      </c>
      <c r="G1867" s="13" t="s">
        <v>9</v>
      </c>
      <c r="H1867" s="14" t="s">
        <v>6090</v>
      </c>
      <c r="I1867" s="14" t="s">
        <v>42</v>
      </c>
      <c r="J1867" s="21" t="s">
        <v>43</v>
      </c>
      <c r="K1867" s="21" t="s">
        <v>6091</v>
      </c>
      <c r="L1867" s="11">
        <v>13030101125</v>
      </c>
      <c r="M1867" s="12"/>
    </row>
    <row r="1868" ht="16" customHeight="1" spans="1:13">
      <c r="A1868" s="21">
        <f t="shared" si="29"/>
        <v>1865</v>
      </c>
      <c r="B1868" s="11" t="s">
        <v>6092</v>
      </c>
      <c r="C1868" s="12" t="s">
        <v>6093</v>
      </c>
      <c r="D1868" s="13">
        <v>20</v>
      </c>
      <c r="E1868" s="13" t="s">
        <v>39</v>
      </c>
      <c r="F1868" s="13" t="s">
        <v>6094</v>
      </c>
      <c r="G1868" s="13" t="s">
        <v>9</v>
      </c>
      <c r="H1868" s="14" t="s">
        <v>6095</v>
      </c>
      <c r="I1868" s="14" t="s">
        <v>42</v>
      </c>
      <c r="J1868" s="21" t="s">
        <v>1474</v>
      </c>
      <c r="K1868" s="21" t="s">
        <v>6096</v>
      </c>
      <c r="L1868" s="11">
        <v>13826314193</v>
      </c>
      <c r="M1868" s="12"/>
    </row>
    <row r="1869" ht="16" customHeight="1" spans="1:13">
      <c r="A1869" s="21">
        <f t="shared" si="29"/>
        <v>1866</v>
      </c>
      <c r="B1869" s="11" t="s">
        <v>6097</v>
      </c>
      <c r="C1869" s="12" t="s">
        <v>6098</v>
      </c>
      <c r="D1869" s="13">
        <v>20</v>
      </c>
      <c r="E1869" s="13" t="s">
        <v>39</v>
      </c>
      <c r="F1869" s="13" t="s">
        <v>6094</v>
      </c>
      <c r="G1869" s="13" t="s">
        <v>9</v>
      </c>
      <c r="H1869" s="14" t="s">
        <v>6099</v>
      </c>
      <c r="I1869" s="14" t="s">
        <v>42</v>
      </c>
      <c r="J1869" s="21" t="s">
        <v>1474</v>
      </c>
      <c r="K1869" s="21"/>
      <c r="L1869" s="11">
        <v>13025362399</v>
      </c>
      <c r="M1869" s="12"/>
    </row>
    <row r="1870" ht="16" customHeight="1" spans="1:13">
      <c r="A1870" s="21">
        <f t="shared" si="29"/>
        <v>1867</v>
      </c>
      <c r="B1870" s="11" t="s">
        <v>6100</v>
      </c>
      <c r="C1870" s="12" t="s">
        <v>6101</v>
      </c>
      <c r="D1870" s="13">
        <v>20</v>
      </c>
      <c r="E1870" s="13" t="s">
        <v>39</v>
      </c>
      <c r="F1870" s="13" t="s">
        <v>6094</v>
      </c>
      <c r="G1870" s="13" t="s">
        <v>9</v>
      </c>
      <c r="H1870" s="14" t="s">
        <v>6102</v>
      </c>
      <c r="I1870" s="14" t="s">
        <v>42</v>
      </c>
      <c r="J1870" s="21" t="s">
        <v>1474</v>
      </c>
      <c r="K1870" s="21" t="s">
        <v>6103</v>
      </c>
      <c r="L1870" s="11">
        <v>15220858098</v>
      </c>
      <c r="M1870" s="12"/>
    </row>
    <row r="1871" ht="16" customHeight="1" spans="1:13">
      <c r="A1871" s="21">
        <f t="shared" si="29"/>
        <v>1868</v>
      </c>
      <c r="B1871" s="11" t="s">
        <v>6104</v>
      </c>
      <c r="C1871" s="12" t="s">
        <v>6105</v>
      </c>
      <c r="D1871" s="13">
        <v>20</v>
      </c>
      <c r="E1871" s="13" t="s">
        <v>39</v>
      </c>
      <c r="F1871" s="13" t="s">
        <v>6094</v>
      </c>
      <c r="G1871" s="13" t="s">
        <v>9</v>
      </c>
      <c r="H1871" s="14" t="s">
        <v>6106</v>
      </c>
      <c r="I1871" s="14" t="s">
        <v>42</v>
      </c>
      <c r="J1871" s="21" t="s">
        <v>1474</v>
      </c>
      <c r="K1871" s="21" t="s">
        <v>6107</v>
      </c>
      <c r="L1871" s="11">
        <v>13922592106</v>
      </c>
      <c r="M1871" s="12"/>
    </row>
    <row r="1872" ht="16" customHeight="1" spans="1:13">
      <c r="A1872" s="21">
        <f t="shared" si="29"/>
        <v>1869</v>
      </c>
      <c r="B1872" s="11" t="s">
        <v>6108</v>
      </c>
      <c r="C1872" s="12" t="s">
        <v>6109</v>
      </c>
      <c r="D1872" s="13">
        <v>20</v>
      </c>
      <c r="E1872" s="13" t="s">
        <v>39</v>
      </c>
      <c r="F1872" s="13" t="s">
        <v>6094</v>
      </c>
      <c r="G1872" s="13" t="s">
        <v>9</v>
      </c>
      <c r="H1872" s="14" t="s">
        <v>6110</v>
      </c>
      <c r="I1872" s="14" t="s">
        <v>42</v>
      </c>
      <c r="J1872" s="21" t="s">
        <v>1474</v>
      </c>
      <c r="K1872" s="21" t="s">
        <v>6111</v>
      </c>
      <c r="L1872" s="11">
        <v>13826376811</v>
      </c>
      <c r="M1872" s="12"/>
    </row>
    <row r="1873" ht="16" customHeight="1" spans="1:13">
      <c r="A1873" s="21">
        <f t="shared" si="29"/>
        <v>1870</v>
      </c>
      <c r="B1873" s="11" t="s">
        <v>6112</v>
      </c>
      <c r="C1873" s="12" t="s">
        <v>6113</v>
      </c>
      <c r="D1873" s="13">
        <v>20</v>
      </c>
      <c r="E1873" s="13" t="s">
        <v>39</v>
      </c>
      <c r="F1873" s="13" t="s">
        <v>6094</v>
      </c>
      <c r="G1873" s="13" t="s">
        <v>9</v>
      </c>
      <c r="H1873" s="14" t="s">
        <v>6114</v>
      </c>
      <c r="I1873" s="14" t="s">
        <v>42</v>
      </c>
      <c r="J1873" s="21" t="s">
        <v>1474</v>
      </c>
      <c r="K1873" s="21" t="s">
        <v>6115</v>
      </c>
      <c r="L1873" s="11">
        <v>8917077</v>
      </c>
      <c r="M1873" s="12"/>
    </row>
    <row r="1874" ht="16" customHeight="1" spans="1:13">
      <c r="A1874" s="21">
        <f t="shared" si="29"/>
        <v>1871</v>
      </c>
      <c r="B1874" s="11" t="s">
        <v>6116</v>
      </c>
      <c r="C1874" s="12" t="s">
        <v>6117</v>
      </c>
      <c r="D1874" s="13">
        <v>20</v>
      </c>
      <c r="E1874" s="13" t="s">
        <v>39</v>
      </c>
      <c r="F1874" s="13" t="s">
        <v>6094</v>
      </c>
      <c r="G1874" s="13" t="s">
        <v>9</v>
      </c>
      <c r="H1874" s="14" t="s">
        <v>6118</v>
      </c>
      <c r="I1874" s="14" t="s">
        <v>42</v>
      </c>
      <c r="J1874" s="21" t="s">
        <v>1474</v>
      </c>
      <c r="K1874" s="21"/>
      <c r="L1874" s="11">
        <v>13527693141</v>
      </c>
      <c r="M1874" s="12"/>
    </row>
    <row r="1875" ht="16" customHeight="1" spans="1:13">
      <c r="A1875" s="21">
        <f t="shared" si="29"/>
        <v>1872</v>
      </c>
      <c r="B1875" s="11" t="s">
        <v>6119</v>
      </c>
      <c r="C1875" s="135" t="s">
        <v>6120</v>
      </c>
      <c r="D1875" s="13">
        <v>20</v>
      </c>
      <c r="E1875" s="13" t="s">
        <v>39</v>
      </c>
      <c r="F1875" s="13" t="s">
        <v>6094</v>
      </c>
      <c r="G1875" s="13" t="s">
        <v>9</v>
      </c>
      <c r="H1875" s="14" t="s">
        <v>6121</v>
      </c>
      <c r="I1875" s="14" t="s">
        <v>42</v>
      </c>
      <c r="J1875" s="21" t="s">
        <v>1474</v>
      </c>
      <c r="K1875" s="21" t="s">
        <v>6122</v>
      </c>
      <c r="L1875" s="11">
        <v>13823663252</v>
      </c>
      <c r="M1875" s="12"/>
    </row>
    <row r="1876" ht="16" customHeight="1" spans="1:13">
      <c r="A1876" s="21">
        <f t="shared" si="29"/>
        <v>1873</v>
      </c>
      <c r="B1876" s="11" t="s">
        <v>6123</v>
      </c>
      <c r="C1876" s="135" t="s">
        <v>6124</v>
      </c>
      <c r="D1876" s="13">
        <v>20</v>
      </c>
      <c r="E1876" s="13" t="s">
        <v>39</v>
      </c>
      <c r="F1876" s="13" t="s">
        <v>6094</v>
      </c>
      <c r="G1876" s="13" t="s">
        <v>9</v>
      </c>
      <c r="H1876" s="14" t="s">
        <v>6125</v>
      </c>
      <c r="I1876" s="14" t="s">
        <v>42</v>
      </c>
      <c r="J1876" s="21" t="s">
        <v>136</v>
      </c>
      <c r="K1876" s="21" t="s">
        <v>6126</v>
      </c>
      <c r="L1876" s="11">
        <v>13192889917</v>
      </c>
      <c r="M1876" s="12"/>
    </row>
    <row r="1877" ht="16" customHeight="1" spans="1:13">
      <c r="A1877" s="21">
        <f t="shared" si="29"/>
        <v>1874</v>
      </c>
      <c r="B1877" s="11" t="s">
        <v>6127</v>
      </c>
      <c r="C1877" s="135" t="s">
        <v>6128</v>
      </c>
      <c r="D1877" s="13">
        <v>20</v>
      </c>
      <c r="E1877" s="13" t="s">
        <v>39</v>
      </c>
      <c r="F1877" s="13" t="s">
        <v>6094</v>
      </c>
      <c r="G1877" s="13" t="s">
        <v>9</v>
      </c>
      <c r="H1877" s="14" t="s">
        <v>6129</v>
      </c>
      <c r="I1877" s="14" t="s">
        <v>42</v>
      </c>
      <c r="J1877" s="21" t="s">
        <v>359</v>
      </c>
      <c r="K1877" s="21" t="s">
        <v>6130</v>
      </c>
      <c r="L1877" s="11">
        <v>13112068805</v>
      </c>
      <c r="M1877" s="12"/>
    </row>
    <row r="1878" ht="16" customHeight="1" spans="1:13">
      <c r="A1878" s="21">
        <f t="shared" si="29"/>
        <v>1875</v>
      </c>
      <c r="B1878" s="11" t="s">
        <v>6131</v>
      </c>
      <c r="C1878" s="12" t="s">
        <v>6132</v>
      </c>
      <c r="D1878" s="13">
        <v>20</v>
      </c>
      <c r="E1878" s="13" t="s">
        <v>39</v>
      </c>
      <c r="F1878" s="13" t="s">
        <v>6094</v>
      </c>
      <c r="G1878" s="13" t="s">
        <v>9</v>
      </c>
      <c r="H1878" s="14" t="s">
        <v>6133</v>
      </c>
      <c r="I1878" s="14" t="s">
        <v>42</v>
      </c>
      <c r="J1878" s="21" t="s">
        <v>43</v>
      </c>
      <c r="K1878" s="21" t="s">
        <v>6134</v>
      </c>
      <c r="L1878" s="11">
        <v>13642586975</v>
      </c>
      <c r="M1878" s="12"/>
    </row>
    <row r="1879" ht="16" customHeight="1" spans="1:13">
      <c r="A1879" s="21">
        <f t="shared" si="29"/>
        <v>1876</v>
      </c>
      <c r="B1879" s="11" t="s">
        <v>6135</v>
      </c>
      <c r="C1879" s="12" t="s">
        <v>6136</v>
      </c>
      <c r="D1879" s="13">
        <v>20</v>
      </c>
      <c r="E1879" s="13" t="s">
        <v>39</v>
      </c>
      <c r="F1879" s="13" t="s">
        <v>6094</v>
      </c>
      <c r="G1879" s="13" t="s">
        <v>9</v>
      </c>
      <c r="H1879" s="14" t="s">
        <v>6137</v>
      </c>
      <c r="I1879" s="14" t="s">
        <v>42</v>
      </c>
      <c r="J1879" s="21" t="s">
        <v>630</v>
      </c>
      <c r="K1879" s="21" t="s">
        <v>6138</v>
      </c>
      <c r="L1879" s="11">
        <v>13719295525</v>
      </c>
      <c r="M1879" s="12"/>
    </row>
    <row r="1880" ht="16" customHeight="1" spans="1:13">
      <c r="A1880" s="21">
        <f t="shared" si="29"/>
        <v>1877</v>
      </c>
      <c r="B1880" s="11" t="s">
        <v>6139</v>
      </c>
      <c r="C1880" s="12" t="s">
        <v>6140</v>
      </c>
      <c r="D1880" s="13">
        <v>20</v>
      </c>
      <c r="E1880" s="13" t="s">
        <v>39</v>
      </c>
      <c r="F1880" s="13" t="s">
        <v>6094</v>
      </c>
      <c r="G1880" s="13" t="s">
        <v>9</v>
      </c>
      <c r="H1880" s="14" t="s">
        <v>6141</v>
      </c>
      <c r="I1880" s="14" t="s">
        <v>42</v>
      </c>
      <c r="J1880" s="21" t="s">
        <v>560</v>
      </c>
      <c r="K1880" s="21" t="s">
        <v>6142</v>
      </c>
      <c r="L1880" s="11">
        <v>13435091930</v>
      </c>
      <c r="M1880" s="12"/>
    </row>
    <row r="1881" ht="16" customHeight="1" spans="1:13">
      <c r="A1881" s="21">
        <f t="shared" si="29"/>
        <v>1878</v>
      </c>
      <c r="B1881" s="11" t="s">
        <v>6143</v>
      </c>
      <c r="C1881" s="12" t="s">
        <v>6144</v>
      </c>
      <c r="D1881" s="13">
        <v>20</v>
      </c>
      <c r="E1881" s="13" t="s">
        <v>39</v>
      </c>
      <c r="F1881" s="13" t="s">
        <v>6094</v>
      </c>
      <c r="G1881" s="13" t="s">
        <v>9</v>
      </c>
      <c r="H1881" s="14" t="s">
        <v>6145</v>
      </c>
      <c r="I1881" s="14" t="s">
        <v>42</v>
      </c>
      <c r="J1881" s="21" t="s">
        <v>198</v>
      </c>
      <c r="K1881" s="21" t="s">
        <v>6146</v>
      </c>
      <c r="L1881" s="11">
        <v>13827983760</v>
      </c>
      <c r="M1881" s="12"/>
    </row>
    <row r="1882" ht="16" customHeight="1" spans="1:13">
      <c r="A1882" s="21">
        <f t="shared" si="29"/>
        <v>1879</v>
      </c>
      <c r="B1882" s="11" t="s">
        <v>6147</v>
      </c>
      <c r="C1882" s="12" t="s">
        <v>6148</v>
      </c>
      <c r="D1882" s="13">
        <v>20</v>
      </c>
      <c r="E1882" s="13" t="s">
        <v>39</v>
      </c>
      <c r="F1882" s="13" t="s">
        <v>6149</v>
      </c>
      <c r="G1882" s="13" t="s">
        <v>9</v>
      </c>
      <c r="H1882" s="14" t="s">
        <v>6150</v>
      </c>
      <c r="I1882" s="14" t="s">
        <v>42</v>
      </c>
      <c r="J1882" s="21" t="s">
        <v>444</v>
      </c>
      <c r="K1882" s="21" t="s">
        <v>6151</v>
      </c>
      <c r="L1882" s="11">
        <v>13046183190</v>
      </c>
      <c r="M1882" s="12"/>
    </row>
    <row r="1883" ht="16" customHeight="1" spans="1:13">
      <c r="A1883" s="21">
        <f t="shared" si="29"/>
        <v>1880</v>
      </c>
      <c r="B1883" s="11" t="s">
        <v>6152</v>
      </c>
      <c r="C1883" s="12" t="s">
        <v>6153</v>
      </c>
      <c r="D1883" s="13">
        <v>20</v>
      </c>
      <c r="E1883" s="13" t="s">
        <v>39</v>
      </c>
      <c r="F1883" s="13" t="s">
        <v>6149</v>
      </c>
      <c r="G1883" s="13" t="s">
        <v>9</v>
      </c>
      <c r="H1883" s="14" t="s">
        <v>6154</v>
      </c>
      <c r="I1883" s="14" t="s">
        <v>42</v>
      </c>
      <c r="J1883" s="21" t="s">
        <v>359</v>
      </c>
      <c r="K1883" s="21" t="s">
        <v>6155</v>
      </c>
      <c r="L1883" s="11">
        <v>13192886008</v>
      </c>
      <c r="M1883" s="12"/>
    </row>
    <row r="1884" ht="16" customHeight="1" spans="1:13">
      <c r="A1884" s="21">
        <f t="shared" si="29"/>
        <v>1881</v>
      </c>
      <c r="B1884" s="11" t="s">
        <v>6156</v>
      </c>
      <c r="C1884" s="134" t="s">
        <v>6157</v>
      </c>
      <c r="D1884" s="13">
        <v>20</v>
      </c>
      <c r="E1884" s="13" t="s">
        <v>39</v>
      </c>
      <c r="F1884" s="13" t="s">
        <v>6149</v>
      </c>
      <c r="G1884" s="13" t="s">
        <v>9</v>
      </c>
      <c r="H1884" s="14" t="s">
        <v>6158</v>
      </c>
      <c r="I1884" s="14" t="s">
        <v>42</v>
      </c>
      <c r="J1884" s="21" t="s">
        <v>444</v>
      </c>
      <c r="K1884" s="21" t="s">
        <v>6159</v>
      </c>
      <c r="L1884" s="11">
        <v>13570706890</v>
      </c>
      <c r="M1884" s="12"/>
    </row>
    <row r="1885" ht="16" customHeight="1" spans="1:13">
      <c r="A1885" s="21">
        <f t="shared" si="29"/>
        <v>1882</v>
      </c>
      <c r="B1885" s="11" t="s">
        <v>6160</v>
      </c>
      <c r="C1885" s="12" t="s">
        <v>6161</v>
      </c>
      <c r="D1885" s="13">
        <v>20</v>
      </c>
      <c r="E1885" s="13" t="s">
        <v>39</v>
      </c>
      <c r="F1885" s="13" t="s">
        <v>6149</v>
      </c>
      <c r="G1885" s="13" t="s">
        <v>9</v>
      </c>
      <c r="H1885" s="14" t="s">
        <v>6162</v>
      </c>
      <c r="I1885" s="14" t="s">
        <v>42</v>
      </c>
      <c r="J1885" s="21" t="s">
        <v>444</v>
      </c>
      <c r="K1885" s="21" t="s">
        <v>6163</v>
      </c>
      <c r="L1885" s="11" t="s">
        <v>6164</v>
      </c>
      <c r="M1885" s="12"/>
    </row>
    <row r="1886" ht="16" customHeight="1" spans="1:13">
      <c r="A1886" s="21">
        <f t="shared" si="29"/>
        <v>1883</v>
      </c>
      <c r="B1886" s="11" t="s">
        <v>6165</v>
      </c>
      <c r="C1886" s="12" t="s">
        <v>6166</v>
      </c>
      <c r="D1886" s="13">
        <v>20</v>
      </c>
      <c r="E1886" s="13" t="s">
        <v>39</v>
      </c>
      <c r="F1886" s="13" t="s">
        <v>6149</v>
      </c>
      <c r="G1886" s="13" t="s">
        <v>9</v>
      </c>
      <c r="H1886" s="14" t="s">
        <v>6167</v>
      </c>
      <c r="I1886" s="14" t="s">
        <v>42</v>
      </c>
      <c r="J1886" s="21" t="s">
        <v>1474</v>
      </c>
      <c r="K1886" s="21" t="s">
        <v>6168</v>
      </c>
      <c r="L1886" s="11">
        <v>13719710184</v>
      </c>
      <c r="M1886" s="12"/>
    </row>
    <row r="1887" ht="16" customHeight="1" spans="1:13">
      <c r="A1887" s="21">
        <f t="shared" si="29"/>
        <v>1884</v>
      </c>
      <c r="B1887" s="11" t="s">
        <v>6169</v>
      </c>
      <c r="C1887" s="12" t="s">
        <v>6170</v>
      </c>
      <c r="D1887" s="13">
        <v>20</v>
      </c>
      <c r="E1887" s="13" t="s">
        <v>39</v>
      </c>
      <c r="F1887" s="13" t="s">
        <v>6149</v>
      </c>
      <c r="G1887" s="13" t="s">
        <v>9</v>
      </c>
      <c r="H1887" s="14" t="s">
        <v>6171</v>
      </c>
      <c r="I1887" s="14" t="s">
        <v>42</v>
      </c>
      <c r="J1887" s="21" t="s">
        <v>988</v>
      </c>
      <c r="K1887" s="21" t="s">
        <v>6172</v>
      </c>
      <c r="L1887" s="11">
        <v>8639336</v>
      </c>
      <c r="M1887" s="12"/>
    </row>
    <row r="1888" ht="16" customHeight="1" spans="1:13">
      <c r="A1888" s="21">
        <f t="shared" si="29"/>
        <v>1885</v>
      </c>
      <c r="B1888" s="11" t="s">
        <v>6173</v>
      </c>
      <c r="C1888" s="135" t="s">
        <v>6174</v>
      </c>
      <c r="D1888" s="13">
        <v>20</v>
      </c>
      <c r="E1888" s="13" t="s">
        <v>39</v>
      </c>
      <c r="F1888" s="13" t="s">
        <v>6149</v>
      </c>
      <c r="G1888" s="13" t="s">
        <v>9</v>
      </c>
      <c r="H1888" s="14" t="s">
        <v>6175</v>
      </c>
      <c r="I1888" s="14" t="s">
        <v>42</v>
      </c>
      <c r="J1888" s="21" t="s">
        <v>1474</v>
      </c>
      <c r="K1888" s="21" t="s">
        <v>6176</v>
      </c>
      <c r="L1888" s="11" t="s">
        <v>6177</v>
      </c>
      <c r="M1888" s="12"/>
    </row>
    <row r="1889" ht="16" customHeight="1" spans="1:13">
      <c r="A1889" s="21">
        <f t="shared" si="29"/>
        <v>1886</v>
      </c>
      <c r="B1889" s="11" t="s">
        <v>6178</v>
      </c>
      <c r="C1889" s="135" t="s">
        <v>6179</v>
      </c>
      <c r="D1889" s="13">
        <v>20</v>
      </c>
      <c r="E1889" s="13" t="s">
        <v>39</v>
      </c>
      <c r="F1889" s="13" t="s">
        <v>6149</v>
      </c>
      <c r="G1889" s="13" t="s">
        <v>9</v>
      </c>
      <c r="H1889" s="14" t="s">
        <v>6180</v>
      </c>
      <c r="I1889" s="14" t="s">
        <v>42</v>
      </c>
      <c r="J1889" s="21" t="s">
        <v>924</v>
      </c>
      <c r="K1889" s="21" t="s">
        <v>6181</v>
      </c>
      <c r="L1889" s="11">
        <v>18927801141</v>
      </c>
      <c r="M1889" s="12"/>
    </row>
    <row r="1890" ht="16" customHeight="1" spans="1:13">
      <c r="A1890" s="21">
        <f t="shared" si="29"/>
        <v>1887</v>
      </c>
      <c r="B1890" s="11" t="s">
        <v>6182</v>
      </c>
      <c r="C1890" s="135" t="s">
        <v>6183</v>
      </c>
      <c r="D1890" s="13">
        <v>20</v>
      </c>
      <c r="E1890" s="13" t="s">
        <v>39</v>
      </c>
      <c r="F1890" s="13" t="s">
        <v>6149</v>
      </c>
      <c r="G1890" s="13" t="s">
        <v>9</v>
      </c>
      <c r="H1890" s="14" t="s">
        <v>6184</v>
      </c>
      <c r="I1890" s="14" t="s">
        <v>42</v>
      </c>
      <c r="J1890" s="21" t="s">
        <v>444</v>
      </c>
      <c r="K1890" s="21" t="s">
        <v>6185</v>
      </c>
      <c r="L1890" s="11">
        <v>13727521964</v>
      </c>
      <c r="M1890" s="12"/>
    </row>
    <row r="1891" ht="16" customHeight="1" spans="1:13">
      <c r="A1891" s="21">
        <f t="shared" si="29"/>
        <v>1888</v>
      </c>
      <c r="B1891" s="11" t="s">
        <v>6186</v>
      </c>
      <c r="C1891" s="12" t="s">
        <v>6187</v>
      </c>
      <c r="D1891" s="13">
        <v>20</v>
      </c>
      <c r="E1891" s="13" t="s">
        <v>39</v>
      </c>
      <c r="F1891" s="13" t="s">
        <v>6149</v>
      </c>
      <c r="G1891" s="13" t="s">
        <v>9</v>
      </c>
      <c r="H1891" s="14" t="s">
        <v>6188</v>
      </c>
      <c r="I1891" s="14" t="s">
        <v>42</v>
      </c>
      <c r="J1891" s="21" t="s">
        <v>198</v>
      </c>
      <c r="K1891" s="21" t="s">
        <v>6189</v>
      </c>
      <c r="L1891" s="11">
        <v>18927896828</v>
      </c>
      <c r="M1891" s="12"/>
    </row>
    <row r="1892" ht="16" customHeight="1" spans="1:13">
      <c r="A1892" s="21">
        <f t="shared" si="29"/>
        <v>1889</v>
      </c>
      <c r="B1892" s="11" t="s">
        <v>6190</v>
      </c>
      <c r="C1892" s="12" t="s">
        <v>6191</v>
      </c>
      <c r="D1892" s="13">
        <v>20</v>
      </c>
      <c r="E1892" s="13" t="s">
        <v>39</v>
      </c>
      <c r="F1892" s="13" t="s">
        <v>6149</v>
      </c>
      <c r="G1892" s="13" t="s">
        <v>9</v>
      </c>
      <c r="H1892" s="14" t="s">
        <v>6192</v>
      </c>
      <c r="I1892" s="14" t="s">
        <v>42</v>
      </c>
      <c r="J1892" s="21" t="s">
        <v>198</v>
      </c>
      <c r="K1892" s="21" t="s">
        <v>6193</v>
      </c>
      <c r="L1892" s="11">
        <v>13680066977</v>
      </c>
      <c r="M1892" s="12"/>
    </row>
    <row r="1893" ht="16" customHeight="1" spans="1:13">
      <c r="A1893" s="21">
        <f t="shared" si="29"/>
        <v>1890</v>
      </c>
      <c r="B1893" s="11" t="s">
        <v>6194</v>
      </c>
      <c r="C1893" s="12" t="s">
        <v>6195</v>
      </c>
      <c r="D1893" s="13">
        <v>20</v>
      </c>
      <c r="E1893" s="13" t="s">
        <v>39</v>
      </c>
      <c r="F1893" s="13" t="s">
        <v>6149</v>
      </c>
      <c r="G1893" s="13" t="s">
        <v>9</v>
      </c>
      <c r="H1893" s="14" t="s">
        <v>6196</v>
      </c>
      <c r="I1893" s="14" t="s">
        <v>42</v>
      </c>
      <c r="J1893" s="21" t="s">
        <v>198</v>
      </c>
      <c r="K1893" s="21" t="s">
        <v>6197</v>
      </c>
      <c r="L1893" s="11">
        <v>18948824902</v>
      </c>
      <c r="M1893" s="12"/>
    </row>
    <row r="1894" ht="16" customHeight="1" spans="1:13">
      <c r="A1894" s="21">
        <f t="shared" si="29"/>
        <v>1891</v>
      </c>
      <c r="B1894" s="11" t="s">
        <v>6198</v>
      </c>
      <c r="C1894" s="12" t="s">
        <v>6199</v>
      </c>
      <c r="D1894" s="13">
        <v>20</v>
      </c>
      <c r="E1894" s="13" t="s">
        <v>39</v>
      </c>
      <c r="F1894" s="13" t="s">
        <v>6149</v>
      </c>
      <c r="G1894" s="13" t="s">
        <v>9</v>
      </c>
      <c r="H1894" s="14" t="s">
        <v>6200</v>
      </c>
      <c r="I1894" s="14" t="s">
        <v>42</v>
      </c>
      <c r="J1894" s="21" t="s">
        <v>1474</v>
      </c>
      <c r="K1894" s="21" t="s">
        <v>6201</v>
      </c>
      <c r="L1894" s="11" t="s">
        <v>6202</v>
      </c>
      <c r="M1894" s="12"/>
    </row>
    <row r="1895" ht="16" customHeight="1" spans="1:13">
      <c r="A1895" s="21">
        <f t="shared" si="29"/>
        <v>1892</v>
      </c>
      <c r="B1895" s="11" t="s">
        <v>6203</v>
      </c>
      <c r="C1895" s="12" t="s">
        <v>6204</v>
      </c>
      <c r="D1895" s="13">
        <v>20</v>
      </c>
      <c r="E1895" s="13" t="s">
        <v>39</v>
      </c>
      <c r="F1895" s="13" t="s">
        <v>6149</v>
      </c>
      <c r="G1895" s="13" t="s">
        <v>9</v>
      </c>
      <c r="H1895" s="14" t="s">
        <v>6205</v>
      </c>
      <c r="I1895" s="14" t="s">
        <v>42</v>
      </c>
      <c r="J1895" s="21" t="s">
        <v>359</v>
      </c>
      <c r="K1895" s="21" t="s">
        <v>6206</v>
      </c>
      <c r="L1895" s="11">
        <v>15307511981</v>
      </c>
      <c r="M1895" s="12"/>
    </row>
    <row r="1896" ht="16" customHeight="1" spans="1:13">
      <c r="A1896" s="21">
        <f t="shared" si="29"/>
        <v>1893</v>
      </c>
      <c r="B1896" s="11" t="s">
        <v>6207</v>
      </c>
      <c r="C1896" s="12" t="s">
        <v>6208</v>
      </c>
      <c r="D1896" s="13">
        <v>20</v>
      </c>
      <c r="E1896" s="13" t="s">
        <v>39</v>
      </c>
      <c r="F1896" s="13" t="s">
        <v>6209</v>
      </c>
      <c r="G1896" s="13" t="s">
        <v>9</v>
      </c>
      <c r="H1896" s="14" t="s">
        <v>6210</v>
      </c>
      <c r="I1896" s="14" t="s">
        <v>42</v>
      </c>
      <c r="J1896" s="21" t="s">
        <v>43</v>
      </c>
      <c r="K1896" s="21" t="s">
        <v>6211</v>
      </c>
      <c r="L1896" s="11">
        <v>13826309030</v>
      </c>
      <c r="M1896" s="12"/>
    </row>
    <row r="1897" ht="16" customHeight="1" spans="1:13">
      <c r="A1897" s="21">
        <f t="shared" si="29"/>
        <v>1894</v>
      </c>
      <c r="B1897" s="11" t="s">
        <v>6212</v>
      </c>
      <c r="C1897" s="134" t="s">
        <v>6213</v>
      </c>
      <c r="D1897" s="13">
        <v>20</v>
      </c>
      <c r="E1897" s="13" t="s">
        <v>39</v>
      </c>
      <c r="F1897" s="13" t="s">
        <v>6209</v>
      </c>
      <c r="G1897" s="13" t="s">
        <v>9</v>
      </c>
      <c r="H1897" s="14" t="s">
        <v>6214</v>
      </c>
      <c r="I1897" s="14" t="s">
        <v>42</v>
      </c>
      <c r="J1897" s="21" t="s">
        <v>444</v>
      </c>
      <c r="K1897" s="21" t="s">
        <v>6215</v>
      </c>
      <c r="L1897" s="11">
        <v>18128186942</v>
      </c>
      <c r="M1897" s="12"/>
    </row>
    <row r="1898" ht="16" customHeight="1" spans="1:13">
      <c r="A1898" s="21">
        <f t="shared" si="29"/>
        <v>1895</v>
      </c>
      <c r="B1898" s="11" t="s">
        <v>6216</v>
      </c>
      <c r="C1898" s="12" t="s">
        <v>6217</v>
      </c>
      <c r="D1898" s="13">
        <v>20</v>
      </c>
      <c r="E1898" s="13" t="s">
        <v>39</v>
      </c>
      <c r="F1898" s="13" t="s">
        <v>6209</v>
      </c>
      <c r="G1898" s="13" t="s">
        <v>9</v>
      </c>
      <c r="H1898" s="14" t="s">
        <v>6218</v>
      </c>
      <c r="I1898" s="14" t="s">
        <v>42</v>
      </c>
      <c r="J1898" s="21" t="s">
        <v>43</v>
      </c>
      <c r="K1898" s="21" t="s">
        <v>6219</v>
      </c>
      <c r="L1898" s="11" t="s">
        <v>6220</v>
      </c>
      <c r="M1898" s="12"/>
    </row>
    <row r="1899" ht="16" customHeight="1" spans="1:13">
      <c r="A1899" s="21">
        <f t="shared" si="29"/>
        <v>1896</v>
      </c>
      <c r="B1899" s="11" t="s">
        <v>6221</v>
      </c>
      <c r="C1899" s="12" t="s">
        <v>6222</v>
      </c>
      <c r="D1899" s="13">
        <v>20</v>
      </c>
      <c r="E1899" s="13" t="s">
        <v>39</v>
      </c>
      <c r="F1899" s="13" t="s">
        <v>6209</v>
      </c>
      <c r="G1899" s="13" t="s">
        <v>9</v>
      </c>
      <c r="H1899" s="14" t="s">
        <v>6223</v>
      </c>
      <c r="I1899" s="14" t="s">
        <v>42</v>
      </c>
      <c r="J1899" s="21" t="s">
        <v>136</v>
      </c>
      <c r="K1899" s="21" t="s">
        <v>6224</v>
      </c>
      <c r="L1899" s="11">
        <v>17303051298</v>
      </c>
      <c r="M1899" s="12"/>
    </row>
    <row r="1900" ht="16" customHeight="1" spans="1:13">
      <c r="A1900" s="21">
        <f t="shared" si="29"/>
        <v>1897</v>
      </c>
      <c r="B1900" s="11" t="s">
        <v>6225</v>
      </c>
      <c r="C1900" s="12" t="s">
        <v>6226</v>
      </c>
      <c r="D1900" s="13">
        <v>20</v>
      </c>
      <c r="E1900" s="13" t="s">
        <v>39</v>
      </c>
      <c r="F1900" s="13" t="s">
        <v>6209</v>
      </c>
      <c r="G1900" s="13" t="s">
        <v>9</v>
      </c>
      <c r="H1900" s="14" t="s">
        <v>6227</v>
      </c>
      <c r="I1900" s="14" t="s">
        <v>42</v>
      </c>
      <c r="J1900" s="21" t="s">
        <v>359</v>
      </c>
      <c r="K1900" s="21" t="s">
        <v>6228</v>
      </c>
      <c r="L1900" s="11">
        <v>13642578279</v>
      </c>
      <c r="M1900" s="12"/>
    </row>
    <row r="1901" ht="16" customHeight="1" spans="1:13">
      <c r="A1901" s="21">
        <f t="shared" si="29"/>
        <v>1898</v>
      </c>
      <c r="B1901" s="11" t="s">
        <v>6229</v>
      </c>
      <c r="C1901" s="12" t="s">
        <v>6230</v>
      </c>
      <c r="D1901" s="13">
        <v>20</v>
      </c>
      <c r="E1901" s="13" t="s">
        <v>39</v>
      </c>
      <c r="F1901" s="13" t="s">
        <v>6209</v>
      </c>
      <c r="G1901" s="13" t="s">
        <v>9</v>
      </c>
      <c r="H1901" s="14" t="s">
        <v>6231</v>
      </c>
      <c r="I1901" s="14" t="s">
        <v>42</v>
      </c>
      <c r="J1901" s="21" t="s">
        <v>444</v>
      </c>
      <c r="K1901" s="21" t="s">
        <v>6232</v>
      </c>
      <c r="L1901" s="11" t="s">
        <v>6233</v>
      </c>
      <c r="M1901" s="12"/>
    </row>
    <row r="1902" ht="16" customHeight="1" spans="1:13">
      <c r="A1902" s="21">
        <f t="shared" si="29"/>
        <v>1899</v>
      </c>
      <c r="B1902" s="11" t="s">
        <v>6234</v>
      </c>
      <c r="C1902" s="12" t="s">
        <v>6235</v>
      </c>
      <c r="D1902" s="13">
        <v>20</v>
      </c>
      <c r="E1902" s="13" t="s">
        <v>39</v>
      </c>
      <c r="F1902" s="13" t="s">
        <v>6209</v>
      </c>
      <c r="G1902" s="13" t="s">
        <v>9</v>
      </c>
      <c r="H1902" s="14" t="s">
        <v>6236</v>
      </c>
      <c r="I1902" s="14" t="s">
        <v>42</v>
      </c>
      <c r="J1902" s="21" t="s">
        <v>560</v>
      </c>
      <c r="K1902" s="21" t="s">
        <v>592</v>
      </c>
      <c r="L1902" s="11">
        <v>15015092026</v>
      </c>
      <c r="M1902" s="12"/>
    </row>
    <row r="1903" ht="16" customHeight="1" spans="1:13">
      <c r="A1903" s="21">
        <f t="shared" si="29"/>
        <v>1900</v>
      </c>
      <c r="B1903" s="11" t="s">
        <v>6237</v>
      </c>
      <c r="C1903" s="135" t="s">
        <v>6238</v>
      </c>
      <c r="D1903" s="13">
        <v>20</v>
      </c>
      <c r="E1903" s="13" t="s">
        <v>39</v>
      </c>
      <c r="F1903" s="13" t="s">
        <v>6209</v>
      </c>
      <c r="G1903" s="13" t="s">
        <v>9</v>
      </c>
      <c r="H1903" s="14" t="s">
        <v>6239</v>
      </c>
      <c r="I1903" s="14" t="s">
        <v>42</v>
      </c>
      <c r="J1903" s="21" t="s">
        <v>1474</v>
      </c>
      <c r="K1903" s="21" t="s">
        <v>6240</v>
      </c>
      <c r="L1903" s="11">
        <v>13149060519</v>
      </c>
      <c r="M1903" s="12"/>
    </row>
    <row r="1904" ht="16" customHeight="1" spans="1:13">
      <c r="A1904" s="21">
        <f t="shared" si="29"/>
        <v>1901</v>
      </c>
      <c r="B1904" s="11" t="s">
        <v>6241</v>
      </c>
      <c r="C1904" s="135" t="s">
        <v>6242</v>
      </c>
      <c r="D1904" s="13">
        <v>20</v>
      </c>
      <c r="E1904" s="13" t="s">
        <v>39</v>
      </c>
      <c r="F1904" s="13" t="s">
        <v>6209</v>
      </c>
      <c r="G1904" s="13" t="s">
        <v>9</v>
      </c>
      <c r="H1904" s="14" t="s">
        <v>6243</v>
      </c>
      <c r="I1904" s="14" t="s">
        <v>42</v>
      </c>
      <c r="J1904" s="21" t="s">
        <v>1474</v>
      </c>
      <c r="K1904" s="21" t="s">
        <v>6244</v>
      </c>
      <c r="L1904" s="11">
        <v>15303061789</v>
      </c>
      <c r="M1904" s="12"/>
    </row>
    <row r="1905" ht="16" customHeight="1" spans="1:13">
      <c r="A1905" s="21">
        <f t="shared" si="29"/>
        <v>1902</v>
      </c>
      <c r="B1905" s="11" t="s">
        <v>6245</v>
      </c>
      <c r="C1905" s="12" t="s">
        <v>6246</v>
      </c>
      <c r="D1905" s="13">
        <v>20</v>
      </c>
      <c r="E1905" s="13" t="s">
        <v>39</v>
      </c>
      <c r="F1905" s="13" t="s">
        <v>6209</v>
      </c>
      <c r="G1905" s="13" t="s">
        <v>9</v>
      </c>
      <c r="H1905" s="14" t="s">
        <v>6247</v>
      </c>
      <c r="I1905" s="14" t="s">
        <v>42</v>
      </c>
      <c r="J1905" s="21" t="s">
        <v>1474</v>
      </c>
      <c r="K1905" s="21" t="s">
        <v>6248</v>
      </c>
      <c r="L1905" s="11">
        <v>8891121</v>
      </c>
      <c r="M1905" s="12"/>
    </row>
    <row r="1906" ht="16" customHeight="1" spans="1:13">
      <c r="A1906" s="21">
        <f t="shared" si="29"/>
        <v>1903</v>
      </c>
      <c r="B1906" s="11" t="s">
        <v>6249</v>
      </c>
      <c r="C1906" s="12" t="s">
        <v>6250</v>
      </c>
      <c r="D1906" s="13">
        <v>20</v>
      </c>
      <c r="E1906" s="13" t="s">
        <v>39</v>
      </c>
      <c r="F1906" s="13" t="s">
        <v>6209</v>
      </c>
      <c r="G1906" s="13" t="s">
        <v>9</v>
      </c>
      <c r="H1906" s="14" t="s">
        <v>6251</v>
      </c>
      <c r="I1906" s="14" t="s">
        <v>42</v>
      </c>
      <c r="J1906" s="21" t="s">
        <v>198</v>
      </c>
      <c r="K1906" s="21" t="s">
        <v>6252</v>
      </c>
      <c r="L1906" s="11">
        <v>13602915008</v>
      </c>
      <c r="M1906" s="12"/>
    </row>
    <row r="1907" ht="16" customHeight="1" spans="1:13">
      <c r="A1907" s="21">
        <f t="shared" si="29"/>
        <v>1904</v>
      </c>
      <c r="B1907" s="11" t="s">
        <v>6253</v>
      </c>
      <c r="C1907" s="12" t="s">
        <v>6254</v>
      </c>
      <c r="D1907" s="13">
        <v>20</v>
      </c>
      <c r="E1907" s="13" t="s">
        <v>39</v>
      </c>
      <c r="F1907" s="13" t="s">
        <v>6209</v>
      </c>
      <c r="G1907" s="13" t="s">
        <v>9</v>
      </c>
      <c r="H1907" s="14" t="s">
        <v>6255</v>
      </c>
      <c r="I1907" s="14" t="s">
        <v>42</v>
      </c>
      <c r="J1907" s="21" t="s">
        <v>198</v>
      </c>
      <c r="K1907" s="21" t="s">
        <v>6256</v>
      </c>
      <c r="L1907" s="11" t="s">
        <v>6257</v>
      </c>
      <c r="M1907" s="12"/>
    </row>
    <row r="1908" ht="16" customHeight="1" spans="1:13">
      <c r="A1908" s="21">
        <f t="shared" si="29"/>
        <v>1905</v>
      </c>
      <c r="B1908" s="11" t="s">
        <v>6258</v>
      </c>
      <c r="C1908" s="12" t="s">
        <v>6259</v>
      </c>
      <c r="D1908" s="13">
        <v>20</v>
      </c>
      <c r="E1908" s="13" t="s">
        <v>39</v>
      </c>
      <c r="F1908" s="13" t="s">
        <v>6209</v>
      </c>
      <c r="G1908" s="13" t="s">
        <v>9</v>
      </c>
      <c r="H1908" s="14" t="s">
        <v>6260</v>
      </c>
      <c r="I1908" s="14" t="s">
        <v>42</v>
      </c>
      <c r="J1908" s="21" t="s">
        <v>136</v>
      </c>
      <c r="K1908" s="21" t="s">
        <v>6261</v>
      </c>
      <c r="L1908" s="11">
        <v>13640011177</v>
      </c>
      <c r="M1908" s="12"/>
    </row>
    <row r="1909" ht="16" customHeight="1" spans="1:13">
      <c r="A1909" s="21">
        <f t="shared" si="29"/>
        <v>1906</v>
      </c>
      <c r="B1909" s="11" t="s">
        <v>6262</v>
      </c>
      <c r="C1909" s="12" t="s">
        <v>6263</v>
      </c>
      <c r="D1909" s="13">
        <v>20</v>
      </c>
      <c r="E1909" s="13" t="s">
        <v>39</v>
      </c>
      <c r="F1909" s="13" t="s">
        <v>6209</v>
      </c>
      <c r="G1909" s="13" t="s">
        <v>9</v>
      </c>
      <c r="H1909" s="14" t="s">
        <v>6264</v>
      </c>
      <c r="I1909" s="14" t="s">
        <v>42</v>
      </c>
      <c r="J1909" s="21" t="s">
        <v>198</v>
      </c>
      <c r="K1909" s="21" t="s">
        <v>6265</v>
      </c>
      <c r="L1909" s="11">
        <v>8883879</v>
      </c>
      <c r="M1909" s="12"/>
    </row>
    <row r="1910" ht="16" customHeight="1" spans="1:13">
      <c r="A1910" s="21">
        <f t="shared" si="29"/>
        <v>1907</v>
      </c>
      <c r="B1910" s="11" t="s">
        <v>6266</v>
      </c>
      <c r="C1910" s="12" t="s">
        <v>6267</v>
      </c>
      <c r="D1910" s="13">
        <v>20</v>
      </c>
      <c r="E1910" s="13" t="s">
        <v>39</v>
      </c>
      <c r="F1910" s="13" t="s">
        <v>6209</v>
      </c>
      <c r="G1910" s="13" t="s">
        <v>9</v>
      </c>
      <c r="H1910" s="14" t="s">
        <v>6268</v>
      </c>
      <c r="I1910" s="14" t="s">
        <v>42</v>
      </c>
      <c r="J1910" s="21" t="s">
        <v>177</v>
      </c>
      <c r="K1910" s="21" t="s">
        <v>6269</v>
      </c>
      <c r="L1910" s="11">
        <v>13719730088</v>
      </c>
      <c r="M1910" s="12"/>
    </row>
    <row r="1911" ht="16" customHeight="1" spans="1:13">
      <c r="A1911" s="21">
        <f t="shared" si="29"/>
        <v>1908</v>
      </c>
      <c r="B1911" s="11" t="s">
        <v>6270</v>
      </c>
      <c r="C1911" s="12" t="s">
        <v>6271</v>
      </c>
      <c r="D1911" s="13">
        <v>20</v>
      </c>
      <c r="E1911" s="13" t="s">
        <v>39</v>
      </c>
      <c r="F1911" s="13" t="s">
        <v>6272</v>
      </c>
      <c r="G1911" s="13" t="s">
        <v>9</v>
      </c>
      <c r="H1911" s="14" t="s">
        <v>6273</v>
      </c>
      <c r="I1911" s="14" t="s">
        <v>42</v>
      </c>
      <c r="J1911" s="21" t="s">
        <v>924</v>
      </c>
      <c r="K1911" s="21" t="s">
        <v>6274</v>
      </c>
      <c r="L1911" s="11">
        <v>13232068317</v>
      </c>
      <c r="M1911" s="12"/>
    </row>
    <row r="1912" ht="16" customHeight="1" spans="1:13">
      <c r="A1912" s="21">
        <f t="shared" si="29"/>
        <v>1909</v>
      </c>
      <c r="B1912" s="11" t="s">
        <v>6275</v>
      </c>
      <c r="C1912" s="12" t="s">
        <v>6276</v>
      </c>
      <c r="D1912" s="13">
        <v>20</v>
      </c>
      <c r="E1912" s="13" t="s">
        <v>39</v>
      </c>
      <c r="F1912" s="13" t="s">
        <v>6272</v>
      </c>
      <c r="G1912" s="13" t="s">
        <v>9</v>
      </c>
      <c r="H1912" s="14" t="s">
        <v>6277</v>
      </c>
      <c r="I1912" s="14" t="s">
        <v>42</v>
      </c>
      <c r="J1912" s="21" t="s">
        <v>630</v>
      </c>
      <c r="K1912" s="21" t="s">
        <v>6278</v>
      </c>
      <c r="L1912" s="11" t="s">
        <v>6279</v>
      </c>
      <c r="M1912" s="12"/>
    </row>
    <row r="1913" ht="16" customHeight="1" spans="1:13">
      <c r="A1913" s="21">
        <f t="shared" si="29"/>
        <v>1910</v>
      </c>
      <c r="B1913" s="11" t="s">
        <v>6280</v>
      </c>
      <c r="C1913" s="12" t="s">
        <v>6281</v>
      </c>
      <c r="D1913" s="13">
        <v>20</v>
      </c>
      <c r="E1913" s="13" t="s">
        <v>39</v>
      </c>
      <c r="F1913" s="13" t="s">
        <v>6272</v>
      </c>
      <c r="G1913" s="13" t="s">
        <v>9</v>
      </c>
      <c r="H1913" s="14" t="s">
        <v>6282</v>
      </c>
      <c r="I1913" s="14" t="s">
        <v>42</v>
      </c>
      <c r="J1913" s="21" t="s">
        <v>444</v>
      </c>
      <c r="K1913" s="21" t="s">
        <v>6283</v>
      </c>
      <c r="L1913" s="11">
        <v>13058218478</v>
      </c>
      <c r="M1913" s="12"/>
    </row>
    <row r="1914" ht="16" customHeight="1" spans="1:13">
      <c r="A1914" s="21">
        <f t="shared" si="29"/>
        <v>1911</v>
      </c>
      <c r="B1914" s="11" t="s">
        <v>6284</v>
      </c>
      <c r="C1914" s="12" t="s">
        <v>6285</v>
      </c>
      <c r="D1914" s="13">
        <v>20</v>
      </c>
      <c r="E1914" s="13" t="s">
        <v>39</v>
      </c>
      <c r="F1914" s="13" t="s">
        <v>6272</v>
      </c>
      <c r="G1914" s="13" t="s">
        <v>9</v>
      </c>
      <c r="H1914" s="14" t="s">
        <v>6286</v>
      </c>
      <c r="I1914" s="14" t="s">
        <v>42</v>
      </c>
      <c r="J1914" s="21" t="s">
        <v>560</v>
      </c>
      <c r="K1914" s="21" t="s">
        <v>6287</v>
      </c>
      <c r="L1914" s="11">
        <v>18998650434</v>
      </c>
      <c r="M1914" s="12"/>
    </row>
    <row r="1915" ht="16" customHeight="1" spans="1:13">
      <c r="A1915" s="21">
        <f t="shared" si="29"/>
        <v>1912</v>
      </c>
      <c r="B1915" s="11" t="s">
        <v>6288</v>
      </c>
      <c r="C1915" s="12" t="s">
        <v>6289</v>
      </c>
      <c r="D1915" s="13">
        <v>20</v>
      </c>
      <c r="E1915" s="13" t="s">
        <v>39</v>
      </c>
      <c r="F1915" s="13" t="s">
        <v>6272</v>
      </c>
      <c r="G1915" s="13" t="s">
        <v>9</v>
      </c>
      <c r="H1915" s="14" t="s">
        <v>6290</v>
      </c>
      <c r="I1915" s="14" t="s">
        <v>42</v>
      </c>
      <c r="J1915" s="21" t="s">
        <v>630</v>
      </c>
      <c r="K1915" s="21" t="s">
        <v>5780</v>
      </c>
      <c r="L1915" s="11" t="s">
        <v>6291</v>
      </c>
      <c r="M1915" s="12"/>
    </row>
    <row r="1916" ht="16" customHeight="1" spans="1:13">
      <c r="A1916" s="21">
        <f t="shared" si="29"/>
        <v>1913</v>
      </c>
      <c r="B1916" s="11" t="s">
        <v>6292</v>
      </c>
      <c r="C1916" s="11" t="s">
        <v>6293</v>
      </c>
      <c r="D1916" s="13">
        <v>20</v>
      </c>
      <c r="E1916" s="13" t="s">
        <v>39</v>
      </c>
      <c r="F1916" s="13" t="s">
        <v>6272</v>
      </c>
      <c r="G1916" s="13" t="s">
        <v>9</v>
      </c>
      <c r="H1916" s="14" t="s">
        <v>6294</v>
      </c>
      <c r="I1916" s="14" t="s">
        <v>42</v>
      </c>
      <c r="J1916" s="21" t="s">
        <v>359</v>
      </c>
      <c r="K1916" s="21" t="s">
        <v>6295</v>
      </c>
      <c r="L1916" s="11" t="s">
        <v>6296</v>
      </c>
      <c r="M1916" s="12"/>
    </row>
    <row r="1917" ht="16" customHeight="1" spans="1:13">
      <c r="A1917" s="21">
        <f t="shared" si="29"/>
        <v>1914</v>
      </c>
      <c r="B1917" s="11" t="s">
        <v>6297</v>
      </c>
      <c r="C1917" s="11" t="s">
        <v>6298</v>
      </c>
      <c r="D1917" s="13">
        <v>20</v>
      </c>
      <c r="E1917" s="13" t="s">
        <v>39</v>
      </c>
      <c r="F1917" s="13" t="s">
        <v>6272</v>
      </c>
      <c r="G1917" s="13" t="s">
        <v>9</v>
      </c>
      <c r="H1917" s="14" t="s">
        <v>6299</v>
      </c>
      <c r="I1917" s="14" t="s">
        <v>42</v>
      </c>
      <c r="J1917" s="21" t="s">
        <v>1474</v>
      </c>
      <c r="K1917" s="21" t="s">
        <v>6300</v>
      </c>
      <c r="L1917" s="11" t="s">
        <v>6301</v>
      </c>
      <c r="M1917" s="12"/>
    </row>
    <row r="1918" ht="16" customHeight="1" spans="1:13">
      <c r="A1918" s="21">
        <f t="shared" si="29"/>
        <v>1915</v>
      </c>
      <c r="B1918" s="11" t="s">
        <v>6302</v>
      </c>
      <c r="C1918" s="11" t="s">
        <v>6303</v>
      </c>
      <c r="D1918" s="13">
        <v>20</v>
      </c>
      <c r="E1918" s="13" t="s">
        <v>39</v>
      </c>
      <c r="F1918" s="13" t="s">
        <v>6272</v>
      </c>
      <c r="G1918" s="13" t="s">
        <v>9</v>
      </c>
      <c r="H1918" s="14" t="s">
        <v>6304</v>
      </c>
      <c r="I1918" s="14" t="s">
        <v>42</v>
      </c>
      <c r="J1918" s="21" t="s">
        <v>1474</v>
      </c>
      <c r="K1918" s="21" t="s">
        <v>6305</v>
      </c>
      <c r="L1918" s="11" t="s">
        <v>6306</v>
      </c>
      <c r="M1918" s="12"/>
    </row>
    <row r="1919" ht="16" customHeight="1" spans="1:13">
      <c r="A1919" s="21">
        <f t="shared" si="29"/>
        <v>1916</v>
      </c>
      <c r="B1919" s="11" t="s">
        <v>6307</v>
      </c>
      <c r="C1919" s="11" t="s">
        <v>6308</v>
      </c>
      <c r="D1919" s="13">
        <v>20</v>
      </c>
      <c r="E1919" s="13" t="s">
        <v>39</v>
      </c>
      <c r="F1919" s="13" t="s">
        <v>6272</v>
      </c>
      <c r="G1919" s="13" t="s">
        <v>9</v>
      </c>
      <c r="H1919" s="14" t="s">
        <v>6309</v>
      </c>
      <c r="I1919" s="14" t="s">
        <v>42</v>
      </c>
      <c r="J1919" s="21" t="s">
        <v>444</v>
      </c>
      <c r="K1919" s="21" t="s">
        <v>6310</v>
      </c>
      <c r="L1919" s="11" t="s">
        <v>6311</v>
      </c>
      <c r="M1919" s="12"/>
    </row>
    <row r="1920" ht="16" customHeight="1" spans="1:13">
      <c r="A1920" s="21">
        <f t="shared" si="29"/>
        <v>1917</v>
      </c>
      <c r="B1920" s="11" t="s">
        <v>6312</v>
      </c>
      <c r="C1920" s="11" t="s">
        <v>6313</v>
      </c>
      <c r="D1920" s="13">
        <v>20</v>
      </c>
      <c r="E1920" s="13" t="s">
        <v>39</v>
      </c>
      <c r="F1920" s="13" t="s">
        <v>6272</v>
      </c>
      <c r="G1920" s="13" t="s">
        <v>9</v>
      </c>
      <c r="H1920" s="14" t="s">
        <v>6314</v>
      </c>
      <c r="I1920" s="14" t="s">
        <v>42</v>
      </c>
      <c r="J1920" s="21" t="s">
        <v>924</v>
      </c>
      <c r="K1920" s="21" t="s">
        <v>6315</v>
      </c>
      <c r="L1920" s="11" t="s">
        <v>6316</v>
      </c>
      <c r="M1920" s="12"/>
    </row>
    <row r="1921" ht="16" customHeight="1" spans="1:13">
      <c r="A1921" s="21">
        <f t="shared" si="29"/>
        <v>1918</v>
      </c>
      <c r="B1921" s="11" t="s">
        <v>6317</v>
      </c>
      <c r="C1921" s="11" t="s">
        <v>6318</v>
      </c>
      <c r="D1921" s="13">
        <v>20</v>
      </c>
      <c r="E1921" s="13" t="s">
        <v>39</v>
      </c>
      <c r="F1921" s="13" t="s">
        <v>6319</v>
      </c>
      <c r="G1921" s="13" t="s">
        <v>9</v>
      </c>
      <c r="H1921" s="14" t="s">
        <v>6320</v>
      </c>
      <c r="I1921" s="14" t="s">
        <v>42</v>
      </c>
      <c r="J1921" s="21" t="s">
        <v>560</v>
      </c>
      <c r="K1921" s="21" t="s">
        <v>6321</v>
      </c>
      <c r="L1921" s="11" t="s">
        <v>6322</v>
      </c>
      <c r="M1921" s="12"/>
    </row>
    <row r="1922" ht="16" customHeight="1" spans="1:13">
      <c r="A1922" s="21">
        <f t="shared" si="29"/>
        <v>1919</v>
      </c>
      <c r="B1922" s="11" t="s">
        <v>6323</v>
      </c>
      <c r="C1922" s="11" t="s">
        <v>6324</v>
      </c>
      <c r="D1922" s="13">
        <v>20</v>
      </c>
      <c r="E1922" s="13" t="s">
        <v>39</v>
      </c>
      <c r="F1922" s="13" t="s">
        <v>6319</v>
      </c>
      <c r="G1922" s="13" t="s">
        <v>9</v>
      </c>
      <c r="H1922" s="14" t="s">
        <v>6325</v>
      </c>
      <c r="I1922" s="14" t="s">
        <v>42</v>
      </c>
      <c r="J1922" s="21" t="s">
        <v>444</v>
      </c>
      <c r="K1922" s="21" t="s">
        <v>5357</v>
      </c>
      <c r="L1922" s="11" t="s">
        <v>6326</v>
      </c>
      <c r="M1922" s="12"/>
    </row>
    <row r="1923" ht="16" customHeight="1" spans="1:13">
      <c r="A1923" s="21">
        <f t="shared" si="29"/>
        <v>1920</v>
      </c>
      <c r="B1923" s="11" t="s">
        <v>6327</v>
      </c>
      <c r="C1923" s="11" t="s">
        <v>6328</v>
      </c>
      <c r="D1923" s="13">
        <v>20</v>
      </c>
      <c r="E1923" s="13" t="s">
        <v>39</v>
      </c>
      <c r="F1923" s="13" t="s">
        <v>6319</v>
      </c>
      <c r="G1923" s="13" t="s">
        <v>9</v>
      </c>
      <c r="H1923" s="14" t="s">
        <v>6329</v>
      </c>
      <c r="I1923" s="14" t="s">
        <v>42</v>
      </c>
      <c r="J1923" s="21" t="s">
        <v>359</v>
      </c>
      <c r="K1923" s="21" t="s">
        <v>6330</v>
      </c>
      <c r="L1923" s="11" t="s">
        <v>6331</v>
      </c>
      <c r="M1923" s="12"/>
    </row>
    <row r="1924" ht="16" customHeight="1" spans="1:13">
      <c r="A1924" s="21">
        <f t="shared" si="29"/>
        <v>1921</v>
      </c>
      <c r="B1924" s="11" t="s">
        <v>6332</v>
      </c>
      <c r="C1924" s="11" t="s">
        <v>6333</v>
      </c>
      <c r="D1924" s="13">
        <v>20</v>
      </c>
      <c r="E1924" s="13" t="s">
        <v>39</v>
      </c>
      <c r="F1924" s="13" t="s">
        <v>6319</v>
      </c>
      <c r="G1924" s="13" t="s">
        <v>9</v>
      </c>
      <c r="H1924" s="14" t="s">
        <v>6334</v>
      </c>
      <c r="I1924" s="14" t="s">
        <v>42</v>
      </c>
      <c r="J1924" s="21" t="s">
        <v>177</v>
      </c>
      <c r="K1924" s="21" t="s">
        <v>6335</v>
      </c>
      <c r="L1924" s="11" t="s">
        <v>6336</v>
      </c>
      <c r="M1924" s="12"/>
    </row>
    <row r="1925" ht="16" customHeight="1" spans="1:13">
      <c r="A1925" s="21">
        <f t="shared" ref="A1925:A1988" si="30">ROW(A1922)</f>
        <v>1922</v>
      </c>
      <c r="B1925" s="11" t="s">
        <v>6337</v>
      </c>
      <c r="C1925" s="11" t="s">
        <v>6338</v>
      </c>
      <c r="D1925" s="13">
        <v>20</v>
      </c>
      <c r="E1925" s="13" t="s">
        <v>39</v>
      </c>
      <c r="F1925" s="13" t="s">
        <v>6319</v>
      </c>
      <c r="G1925" s="13" t="s">
        <v>9</v>
      </c>
      <c r="H1925" s="14" t="s">
        <v>6339</v>
      </c>
      <c r="I1925" s="14" t="s">
        <v>42</v>
      </c>
      <c r="J1925" s="21" t="s">
        <v>988</v>
      </c>
      <c r="K1925" s="21" t="s">
        <v>6340</v>
      </c>
      <c r="L1925" s="11" t="s">
        <v>6341</v>
      </c>
      <c r="M1925" s="12"/>
    </row>
    <row r="1926" ht="16" customHeight="1" spans="1:13">
      <c r="A1926" s="21">
        <f t="shared" si="30"/>
        <v>1923</v>
      </c>
      <c r="B1926" s="11" t="s">
        <v>6342</v>
      </c>
      <c r="C1926" s="11" t="s">
        <v>6343</v>
      </c>
      <c r="D1926" s="13">
        <v>20</v>
      </c>
      <c r="E1926" s="13" t="s">
        <v>39</v>
      </c>
      <c r="F1926" s="13" t="s">
        <v>6319</v>
      </c>
      <c r="G1926" s="13" t="s">
        <v>9</v>
      </c>
      <c r="H1926" s="14" t="s">
        <v>6344</v>
      </c>
      <c r="I1926" s="14" t="s">
        <v>42</v>
      </c>
      <c r="J1926" s="21" t="s">
        <v>988</v>
      </c>
      <c r="K1926" s="21" t="s">
        <v>6345</v>
      </c>
      <c r="L1926" s="11" t="s">
        <v>6346</v>
      </c>
      <c r="M1926" s="12"/>
    </row>
    <row r="1927" ht="16" customHeight="1" spans="1:13">
      <c r="A1927" s="21">
        <f t="shared" si="30"/>
        <v>1924</v>
      </c>
      <c r="B1927" s="11" t="s">
        <v>6347</v>
      </c>
      <c r="C1927" s="11" t="s">
        <v>6348</v>
      </c>
      <c r="D1927" s="13">
        <v>30</v>
      </c>
      <c r="E1927" s="13" t="s">
        <v>39</v>
      </c>
      <c r="F1927" s="13" t="s">
        <v>6319</v>
      </c>
      <c r="G1927" s="13" t="s">
        <v>9</v>
      </c>
      <c r="H1927" s="14" t="s">
        <v>6349</v>
      </c>
      <c r="I1927" s="14" t="s">
        <v>42</v>
      </c>
      <c r="J1927" s="21" t="s">
        <v>560</v>
      </c>
      <c r="K1927" s="21" t="s">
        <v>6350</v>
      </c>
      <c r="L1927" s="11" t="s">
        <v>6351</v>
      </c>
      <c r="M1927" s="12" t="s">
        <v>6352</v>
      </c>
    </row>
    <row r="1928" ht="16" customHeight="1" spans="1:13">
      <c r="A1928" s="21">
        <f t="shared" si="30"/>
        <v>1925</v>
      </c>
      <c r="B1928" s="11" t="s">
        <v>6353</v>
      </c>
      <c r="C1928" s="11" t="s">
        <v>6354</v>
      </c>
      <c r="D1928" s="13">
        <v>30</v>
      </c>
      <c r="E1928" s="13" t="s">
        <v>39</v>
      </c>
      <c r="F1928" s="13" t="s">
        <v>6319</v>
      </c>
      <c r="G1928" s="13" t="s">
        <v>9</v>
      </c>
      <c r="H1928" s="14" t="s">
        <v>6355</v>
      </c>
      <c r="I1928" s="14" t="s">
        <v>42</v>
      </c>
      <c r="J1928" s="21" t="s">
        <v>359</v>
      </c>
      <c r="K1928" s="21" t="s">
        <v>6356</v>
      </c>
      <c r="L1928" s="11" t="s">
        <v>6357</v>
      </c>
      <c r="M1928" s="12"/>
    </row>
    <row r="1929" ht="16" customHeight="1" spans="1:13">
      <c r="A1929" s="21">
        <f t="shared" si="30"/>
        <v>1926</v>
      </c>
      <c r="B1929" s="11" t="s">
        <v>6358</v>
      </c>
      <c r="C1929" s="11" t="s">
        <v>6359</v>
      </c>
      <c r="D1929" s="13">
        <v>20</v>
      </c>
      <c r="E1929" s="13" t="s">
        <v>39</v>
      </c>
      <c r="F1929" s="13" t="s">
        <v>6319</v>
      </c>
      <c r="G1929" s="13" t="s">
        <v>9</v>
      </c>
      <c r="H1929" s="14" t="s">
        <v>6360</v>
      </c>
      <c r="I1929" s="14" t="s">
        <v>42</v>
      </c>
      <c r="J1929" s="21" t="s">
        <v>359</v>
      </c>
      <c r="K1929" s="21" t="s">
        <v>6356</v>
      </c>
      <c r="L1929" s="11" t="s">
        <v>6357</v>
      </c>
      <c r="M1929" s="12"/>
    </row>
    <row r="1930" ht="16" customHeight="1" spans="1:13">
      <c r="A1930" s="21">
        <f t="shared" si="30"/>
        <v>1927</v>
      </c>
      <c r="B1930" s="11" t="s">
        <v>6361</v>
      </c>
      <c r="C1930" s="11" t="s">
        <v>6362</v>
      </c>
      <c r="D1930" s="13">
        <v>20</v>
      </c>
      <c r="E1930" s="13" t="s">
        <v>39</v>
      </c>
      <c r="F1930" s="13" t="s">
        <v>6319</v>
      </c>
      <c r="G1930" s="13" t="s">
        <v>9</v>
      </c>
      <c r="H1930" s="14" t="s">
        <v>6363</v>
      </c>
      <c r="I1930" s="14" t="s">
        <v>42</v>
      </c>
      <c r="J1930" s="21" t="s">
        <v>924</v>
      </c>
      <c r="K1930" s="21" t="s">
        <v>6364</v>
      </c>
      <c r="L1930" s="11" t="s">
        <v>6365</v>
      </c>
      <c r="M1930" s="12"/>
    </row>
    <row r="1931" ht="16" customHeight="1" spans="1:13">
      <c r="A1931" s="21">
        <f t="shared" si="30"/>
        <v>1928</v>
      </c>
      <c r="B1931" s="11" t="s">
        <v>6366</v>
      </c>
      <c r="C1931" s="11" t="s">
        <v>6367</v>
      </c>
      <c r="D1931" s="13">
        <v>20</v>
      </c>
      <c r="E1931" s="13" t="s">
        <v>39</v>
      </c>
      <c r="F1931" s="13" t="s">
        <v>6319</v>
      </c>
      <c r="G1931" s="13" t="s">
        <v>9</v>
      </c>
      <c r="H1931" s="14" t="s">
        <v>6368</v>
      </c>
      <c r="I1931" s="14" t="s">
        <v>42</v>
      </c>
      <c r="J1931" s="21" t="s">
        <v>924</v>
      </c>
      <c r="K1931" s="21" t="s">
        <v>6369</v>
      </c>
      <c r="L1931" s="11" t="s">
        <v>6370</v>
      </c>
      <c r="M1931" s="12"/>
    </row>
    <row r="1932" ht="16" customHeight="1" spans="1:13">
      <c r="A1932" s="21">
        <f t="shared" si="30"/>
        <v>1929</v>
      </c>
      <c r="B1932" s="11" t="s">
        <v>6371</v>
      </c>
      <c r="C1932" s="11" t="s">
        <v>6372</v>
      </c>
      <c r="D1932" s="13">
        <v>20</v>
      </c>
      <c r="E1932" s="13" t="s">
        <v>39</v>
      </c>
      <c r="F1932" s="13" t="s">
        <v>6319</v>
      </c>
      <c r="G1932" s="13" t="s">
        <v>9</v>
      </c>
      <c r="H1932" s="14" t="s">
        <v>6373</v>
      </c>
      <c r="I1932" s="14" t="s">
        <v>42</v>
      </c>
      <c r="J1932" s="21" t="s">
        <v>198</v>
      </c>
      <c r="K1932" s="21" t="s">
        <v>6374</v>
      </c>
      <c r="L1932" s="11" t="s">
        <v>6375</v>
      </c>
      <c r="M1932" s="12"/>
    </row>
    <row r="1933" ht="16" customHeight="1" spans="1:13">
      <c r="A1933" s="21">
        <f t="shared" si="30"/>
        <v>1930</v>
      </c>
      <c r="B1933" s="11" t="s">
        <v>6376</v>
      </c>
      <c r="C1933" s="72" t="s">
        <v>6377</v>
      </c>
      <c r="D1933" s="13">
        <v>20</v>
      </c>
      <c r="E1933" s="13" t="s">
        <v>39</v>
      </c>
      <c r="F1933" s="13" t="s">
        <v>6319</v>
      </c>
      <c r="G1933" s="13" t="s">
        <v>9</v>
      </c>
      <c r="H1933" s="14" t="s">
        <v>6378</v>
      </c>
      <c r="I1933" s="14" t="s">
        <v>42</v>
      </c>
      <c r="J1933" s="21" t="s">
        <v>1474</v>
      </c>
      <c r="K1933" s="21" t="s">
        <v>6379</v>
      </c>
      <c r="L1933" s="11" t="s">
        <v>6380</v>
      </c>
      <c r="M1933" s="12"/>
    </row>
    <row r="1934" ht="16" customHeight="1" spans="1:13">
      <c r="A1934" s="21">
        <f t="shared" si="30"/>
        <v>1931</v>
      </c>
      <c r="B1934" s="11" t="s">
        <v>6381</v>
      </c>
      <c r="C1934" s="11" t="s">
        <v>6382</v>
      </c>
      <c r="D1934" s="13">
        <v>20</v>
      </c>
      <c r="E1934" s="13" t="s">
        <v>39</v>
      </c>
      <c r="F1934" s="13" t="s">
        <v>6383</v>
      </c>
      <c r="G1934" s="13" t="s">
        <v>9</v>
      </c>
      <c r="H1934" s="14" t="s">
        <v>6384</v>
      </c>
      <c r="I1934" s="14" t="s">
        <v>42</v>
      </c>
      <c r="J1934" s="21" t="s">
        <v>177</v>
      </c>
      <c r="K1934" s="21" t="s">
        <v>6385</v>
      </c>
      <c r="L1934" s="11" t="s">
        <v>6386</v>
      </c>
      <c r="M1934" s="12"/>
    </row>
    <row r="1935" ht="16" customHeight="1" spans="1:13">
      <c r="A1935" s="21">
        <f t="shared" si="30"/>
        <v>1932</v>
      </c>
      <c r="B1935" s="11" t="s">
        <v>6387</v>
      </c>
      <c r="C1935" s="11" t="s">
        <v>6388</v>
      </c>
      <c r="D1935" s="13">
        <v>20</v>
      </c>
      <c r="E1935" s="13" t="s">
        <v>39</v>
      </c>
      <c r="F1935" s="13" t="s">
        <v>6383</v>
      </c>
      <c r="G1935" s="13" t="s">
        <v>9</v>
      </c>
      <c r="H1935" s="14" t="s">
        <v>6389</v>
      </c>
      <c r="I1935" s="14" t="s">
        <v>42</v>
      </c>
      <c r="J1935" s="21" t="s">
        <v>988</v>
      </c>
      <c r="K1935" s="21" t="s">
        <v>6390</v>
      </c>
      <c r="L1935" s="11" t="s">
        <v>6391</v>
      </c>
      <c r="M1935" s="12"/>
    </row>
    <row r="1936" ht="16" customHeight="1" spans="1:13">
      <c r="A1936" s="21">
        <f t="shared" si="30"/>
        <v>1933</v>
      </c>
      <c r="B1936" s="11" t="s">
        <v>6392</v>
      </c>
      <c r="C1936" s="11" t="s">
        <v>6393</v>
      </c>
      <c r="D1936" s="13">
        <v>20</v>
      </c>
      <c r="E1936" s="13" t="s">
        <v>39</v>
      </c>
      <c r="F1936" s="13" t="s">
        <v>6383</v>
      </c>
      <c r="G1936" s="13" t="s">
        <v>9</v>
      </c>
      <c r="H1936" s="14" t="s">
        <v>6394</v>
      </c>
      <c r="I1936" s="14" t="s">
        <v>42</v>
      </c>
      <c r="J1936" s="21" t="s">
        <v>359</v>
      </c>
      <c r="K1936" s="21" t="s">
        <v>6395</v>
      </c>
      <c r="L1936" s="11" t="s">
        <v>6396</v>
      </c>
      <c r="M1936" s="12"/>
    </row>
    <row r="1937" ht="16" customHeight="1" spans="1:13">
      <c r="A1937" s="21">
        <f t="shared" si="30"/>
        <v>1934</v>
      </c>
      <c r="B1937" s="11" t="s">
        <v>6397</v>
      </c>
      <c r="C1937" s="11" t="s">
        <v>6398</v>
      </c>
      <c r="D1937" s="13">
        <v>20</v>
      </c>
      <c r="E1937" s="13" t="s">
        <v>39</v>
      </c>
      <c r="F1937" s="13" t="s">
        <v>6383</v>
      </c>
      <c r="G1937" s="13" t="s">
        <v>9</v>
      </c>
      <c r="H1937" s="14" t="s">
        <v>6399</v>
      </c>
      <c r="I1937" s="14" t="s">
        <v>42</v>
      </c>
      <c r="J1937" s="21" t="s">
        <v>177</v>
      </c>
      <c r="K1937" s="21" t="s">
        <v>6400</v>
      </c>
      <c r="L1937" s="11" t="s">
        <v>6401</v>
      </c>
      <c r="M1937" s="12"/>
    </row>
    <row r="1938" ht="16" customHeight="1" spans="1:13">
      <c r="A1938" s="21">
        <f t="shared" si="30"/>
        <v>1935</v>
      </c>
      <c r="B1938" s="11" t="s">
        <v>6402</v>
      </c>
      <c r="C1938" s="11" t="s">
        <v>6403</v>
      </c>
      <c r="D1938" s="13">
        <v>20</v>
      </c>
      <c r="E1938" s="13" t="s">
        <v>39</v>
      </c>
      <c r="F1938" s="13" t="s">
        <v>6383</v>
      </c>
      <c r="G1938" s="13" t="s">
        <v>9</v>
      </c>
      <c r="H1938" s="14" t="s">
        <v>6404</v>
      </c>
      <c r="I1938" s="14" t="s">
        <v>42</v>
      </c>
      <c r="J1938" s="21" t="s">
        <v>988</v>
      </c>
      <c r="K1938" s="21" t="s">
        <v>6405</v>
      </c>
      <c r="L1938" s="11" t="s">
        <v>6406</v>
      </c>
      <c r="M1938" s="12"/>
    </row>
    <row r="1939" ht="16" customHeight="1" spans="1:13">
      <c r="A1939" s="21">
        <f t="shared" si="30"/>
        <v>1936</v>
      </c>
      <c r="B1939" s="11" t="s">
        <v>6407</v>
      </c>
      <c r="C1939" s="11" t="s">
        <v>6408</v>
      </c>
      <c r="D1939" s="13">
        <v>20</v>
      </c>
      <c r="E1939" s="13" t="s">
        <v>39</v>
      </c>
      <c r="F1939" s="13" t="s">
        <v>6383</v>
      </c>
      <c r="G1939" s="13" t="s">
        <v>9</v>
      </c>
      <c r="H1939" s="14" t="s">
        <v>6409</v>
      </c>
      <c r="I1939" s="14" t="s">
        <v>42</v>
      </c>
      <c r="J1939" s="21" t="s">
        <v>359</v>
      </c>
      <c r="K1939" s="21" t="s">
        <v>6410</v>
      </c>
      <c r="L1939" s="11" t="s">
        <v>6411</v>
      </c>
      <c r="M1939" s="12"/>
    </row>
    <row r="1940" ht="16" customHeight="1" spans="1:13">
      <c r="A1940" s="21">
        <f t="shared" si="30"/>
        <v>1937</v>
      </c>
      <c r="B1940" s="11" t="s">
        <v>6412</v>
      </c>
      <c r="C1940" s="11" t="s">
        <v>6413</v>
      </c>
      <c r="D1940" s="13">
        <v>20</v>
      </c>
      <c r="E1940" s="13" t="s">
        <v>39</v>
      </c>
      <c r="F1940" s="13" t="s">
        <v>6383</v>
      </c>
      <c r="G1940" s="13" t="s">
        <v>9</v>
      </c>
      <c r="H1940" s="14" t="s">
        <v>6414</v>
      </c>
      <c r="I1940" s="14" t="s">
        <v>42</v>
      </c>
      <c r="J1940" s="21" t="s">
        <v>359</v>
      </c>
      <c r="K1940" s="21" t="s">
        <v>6415</v>
      </c>
      <c r="L1940" s="11" t="s">
        <v>6416</v>
      </c>
      <c r="M1940" s="12"/>
    </row>
    <row r="1941" ht="16" customHeight="1" spans="1:13">
      <c r="A1941" s="21">
        <f t="shared" si="30"/>
        <v>1938</v>
      </c>
      <c r="B1941" s="11" t="s">
        <v>6417</v>
      </c>
      <c r="C1941" s="11" t="s">
        <v>6418</v>
      </c>
      <c r="D1941" s="13">
        <v>20</v>
      </c>
      <c r="E1941" s="13" t="s">
        <v>39</v>
      </c>
      <c r="F1941" s="13" t="s">
        <v>6383</v>
      </c>
      <c r="G1941" s="13" t="s">
        <v>9</v>
      </c>
      <c r="H1941" s="14" t="s">
        <v>6419</v>
      </c>
      <c r="I1941" s="14" t="s">
        <v>42</v>
      </c>
      <c r="J1941" s="21" t="s">
        <v>359</v>
      </c>
      <c r="K1941" s="21" t="s">
        <v>6420</v>
      </c>
      <c r="L1941" s="11" t="s">
        <v>6421</v>
      </c>
      <c r="M1941" s="12"/>
    </row>
    <row r="1942" ht="16" customHeight="1" spans="1:13">
      <c r="A1942" s="21">
        <f t="shared" si="30"/>
        <v>1939</v>
      </c>
      <c r="B1942" s="11" t="s">
        <v>6422</v>
      </c>
      <c r="C1942" s="11" t="s">
        <v>6423</v>
      </c>
      <c r="D1942" s="13">
        <v>20</v>
      </c>
      <c r="E1942" s="13" t="s">
        <v>39</v>
      </c>
      <c r="F1942" s="13" t="s">
        <v>6383</v>
      </c>
      <c r="G1942" s="13" t="s">
        <v>9</v>
      </c>
      <c r="H1942" s="14" t="s">
        <v>6424</v>
      </c>
      <c r="I1942" s="14" t="s">
        <v>42</v>
      </c>
      <c r="J1942" s="21" t="s">
        <v>177</v>
      </c>
      <c r="K1942" s="21" t="s">
        <v>6425</v>
      </c>
      <c r="L1942" s="11" t="s">
        <v>6426</v>
      </c>
      <c r="M1942" s="12"/>
    </row>
    <row r="1943" ht="16" customHeight="1" spans="1:13">
      <c r="A1943" s="21">
        <f t="shared" si="30"/>
        <v>1940</v>
      </c>
      <c r="B1943" s="11" t="s">
        <v>6427</v>
      </c>
      <c r="C1943" s="11" t="s">
        <v>6428</v>
      </c>
      <c r="D1943" s="13">
        <v>20</v>
      </c>
      <c r="E1943" s="13" t="s">
        <v>39</v>
      </c>
      <c r="F1943" s="13" t="s">
        <v>6383</v>
      </c>
      <c r="G1943" s="13" t="s">
        <v>9</v>
      </c>
      <c r="H1943" s="14" t="s">
        <v>6429</v>
      </c>
      <c r="I1943" s="14" t="s">
        <v>42</v>
      </c>
      <c r="J1943" s="21" t="s">
        <v>630</v>
      </c>
      <c r="K1943" s="21" t="s">
        <v>6430</v>
      </c>
      <c r="L1943" s="11" t="s">
        <v>6431</v>
      </c>
      <c r="M1943" s="12"/>
    </row>
    <row r="1944" ht="16" customHeight="1" spans="1:13">
      <c r="A1944" s="21">
        <f t="shared" si="30"/>
        <v>1941</v>
      </c>
      <c r="B1944" s="11" t="s">
        <v>6432</v>
      </c>
      <c r="C1944" s="11" t="s">
        <v>6433</v>
      </c>
      <c r="D1944" s="13">
        <v>20</v>
      </c>
      <c r="E1944" s="13" t="s">
        <v>39</v>
      </c>
      <c r="F1944" s="13" t="s">
        <v>6383</v>
      </c>
      <c r="G1944" s="13" t="s">
        <v>9</v>
      </c>
      <c r="H1944" s="14" t="s">
        <v>6434</v>
      </c>
      <c r="I1944" s="14" t="s">
        <v>42</v>
      </c>
      <c r="J1944" s="21" t="s">
        <v>444</v>
      </c>
      <c r="K1944" s="21" t="s">
        <v>6435</v>
      </c>
      <c r="L1944" s="11" t="s">
        <v>6436</v>
      </c>
      <c r="M1944" s="12"/>
    </row>
    <row r="1945" ht="16" customHeight="1" spans="1:13">
      <c r="A1945" s="21">
        <f t="shared" si="30"/>
        <v>1942</v>
      </c>
      <c r="B1945" s="11" t="s">
        <v>6437</v>
      </c>
      <c r="C1945" s="11" t="s">
        <v>6438</v>
      </c>
      <c r="D1945" s="13">
        <v>20</v>
      </c>
      <c r="E1945" s="13" t="s">
        <v>39</v>
      </c>
      <c r="F1945" s="13" t="s">
        <v>6383</v>
      </c>
      <c r="G1945" s="13" t="s">
        <v>9</v>
      </c>
      <c r="H1945" s="14" t="s">
        <v>6439</v>
      </c>
      <c r="I1945" s="14" t="s">
        <v>42</v>
      </c>
      <c r="J1945" s="21" t="s">
        <v>198</v>
      </c>
      <c r="K1945" s="21" t="s">
        <v>6440</v>
      </c>
      <c r="L1945" s="11" t="s">
        <v>6441</v>
      </c>
      <c r="M1945" s="12"/>
    </row>
    <row r="1946" ht="16" customHeight="1" spans="1:13">
      <c r="A1946" s="21">
        <f t="shared" si="30"/>
        <v>1943</v>
      </c>
      <c r="B1946" s="11" t="s">
        <v>6442</v>
      </c>
      <c r="C1946" s="134" t="s">
        <v>6443</v>
      </c>
      <c r="D1946" s="13">
        <v>20</v>
      </c>
      <c r="E1946" s="13" t="s">
        <v>39</v>
      </c>
      <c r="F1946" s="13" t="s">
        <v>6383</v>
      </c>
      <c r="G1946" s="13" t="s">
        <v>9</v>
      </c>
      <c r="H1946" s="14" t="s">
        <v>6444</v>
      </c>
      <c r="I1946" s="14" t="s">
        <v>42</v>
      </c>
      <c r="J1946" s="21" t="s">
        <v>177</v>
      </c>
      <c r="K1946" s="21" t="s">
        <v>2220</v>
      </c>
      <c r="L1946" s="11" t="s">
        <v>6445</v>
      </c>
      <c r="M1946" s="12"/>
    </row>
    <row r="1947" ht="16" customHeight="1" spans="1:13">
      <c r="A1947" s="21">
        <f t="shared" si="30"/>
        <v>1944</v>
      </c>
      <c r="B1947" s="11" t="s">
        <v>6446</v>
      </c>
      <c r="C1947" s="11" t="s">
        <v>6447</v>
      </c>
      <c r="D1947" s="13">
        <v>20</v>
      </c>
      <c r="E1947" s="13" t="s">
        <v>39</v>
      </c>
      <c r="F1947" s="13" t="s">
        <v>6383</v>
      </c>
      <c r="G1947" s="13" t="s">
        <v>9</v>
      </c>
      <c r="H1947" s="14" t="s">
        <v>6448</v>
      </c>
      <c r="I1947" s="14" t="s">
        <v>42</v>
      </c>
      <c r="J1947" s="21" t="s">
        <v>1474</v>
      </c>
      <c r="K1947" s="21" t="s">
        <v>6449</v>
      </c>
      <c r="L1947" s="11" t="s">
        <v>6450</v>
      </c>
      <c r="M1947" s="12"/>
    </row>
    <row r="1948" ht="16" customHeight="1" spans="1:13">
      <c r="A1948" s="21">
        <f t="shared" si="30"/>
        <v>1945</v>
      </c>
      <c r="B1948" s="11" t="s">
        <v>6451</v>
      </c>
      <c r="C1948" s="11" t="s">
        <v>6452</v>
      </c>
      <c r="D1948" s="13">
        <v>20</v>
      </c>
      <c r="E1948" s="13" t="s">
        <v>39</v>
      </c>
      <c r="F1948" s="13" t="s">
        <v>6383</v>
      </c>
      <c r="G1948" s="13" t="s">
        <v>9</v>
      </c>
      <c r="H1948" s="14" t="s">
        <v>6453</v>
      </c>
      <c r="I1948" s="14" t="s">
        <v>42</v>
      </c>
      <c r="J1948" s="21" t="s">
        <v>1474</v>
      </c>
      <c r="K1948" s="21" t="s">
        <v>6454</v>
      </c>
      <c r="L1948" s="11" t="s">
        <v>6455</v>
      </c>
      <c r="M1948" s="12"/>
    </row>
    <row r="1949" ht="16" customHeight="1" spans="1:13">
      <c r="A1949" s="21">
        <f t="shared" si="30"/>
        <v>1946</v>
      </c>
      <c r="B1949" s="11" t="s">
        <v>6456</v>
      </c>
      <c r="C1949" s="11" t="s">
        <v>6457</v>
      </c>
      <c r="D1949" s="13">
        <v>20</v>
      </c>
      <c r="E1949" s="13" t="s">
        <v>39</v>
      </c>
      <c r="F1949" s="13" t="s">
        <v>6383</v>
      </c>
      <c r="G1949" s="13" t="s">
        <v>9</v>
      </c>
      <c r="H1949" s="14" t="s">
        <v>6458</v>
      </c>
      <c r="I1949" s="14" t="s">
        <v>42</v>
      </c>
      <c r="J1949" s="21" t="s">
        <v>1474</v>
      </c>
      <c r="K1949" s="21" t="s">
        <v>6459</v>
      </c>
      <c r="L1949" s="11" t="s">
        <v>6460</v>
      </c>
      <c r="M1949" s="12"/>
    </row>
    <row r="1950" ht="16" customHeight="1" spans="1:13">
      <c r="A1950" s="21">
        <f t="shared" si="30"/>
        <v>1947</v>
      </c>
      <c r="B1950" s="11" t="s">
        <v>6461</v>
      </c>
      <c r="C1950" s="11" t="s">
        <v>6462</v>
      </c>
      <c r="D1950" s="13">
        <v>20</v>
      </c>
      <c r="E1950" s="13" t="s">
        <v>39</v>
      </c>
      <c r="F1950" s="13" t="s">
        <v>6463</v>
      </c>
      <c r="G1950" s="13" t="s">
        <v>9</v>
      </c>
      <c r="H1950" s="14" t="s">
        <v>6464</v>
      </c>
      <c r="I1950" s="14" t="s">
        <v>42</v>
      </c>
      <c r="J1950" s="21" t="s">
        <v>444</v>
      </c>
      <c r="K1950" s="21" t="s">
        <v>6465</v>
      </c>
      <c r="L1950" s="11" t="s">
        <v>6466</v>
      </c>
      <c r="M1950" s="12"/>
    </row>
    <row r="1951" ht="16" customHeight="1" spans="1:13">
      <c r="A1951" s="21">
        <f t="shared" si="30"/>
        <v>1948</v>
      </c>
      <c r="B1951" s="11" t="s">
        <v>6467</v>
      </c>
      <c r="C1951" s="11" t="s">
        <v>6468</v>
      </c>
      <c r="D1951" s="13">
        <v>20</v>
      </c>
      <c r="E1951" s="13" t="s">
        <v>39</v>
      </c>
      <c r="F1951" s="13" t="s">
        <v>6463</v>
      </c>
      <c r="G1951" s="13" t="s">
        <v>9</v>
      </c>
      <c r="H1951" s="14" t="s">
        <v>6469</v>
      </c>
      <c r="I1951" s="14" t="s">
        <v>42</v>
      </c>
      <c r="J1951" s="21" t="s">
        <v>43</v>
      </c>
      <c r="K1951" s="21" t="s">
        <v>6470</v>
      </c>
      <c r="L1951" s="11" t="s">
        <v>5085</v>
      </c>
      <c r="M1951" s="12"/>
    </row>
    <row r="1952" ht="16" customHeight="1" spans="1:13">
      <c r="A1952" s="21">
        <f t="shared" si="30"/>
        <v>1949</v>
      </c>
      <c r="B1952" s="11" t="s">
        <v>6471</v>
      </c>
      <c r="C1952" s="11" t="s">
        <v>6472</v>
      </c>
      <c r="D1952" s="13">
        <v>20</v>
      </c>
      <c r="E1952" s="13" t="s">
        <v>39</v>
      </c>
      <c r="F1952" s="13" t="s">
        <v>6463</v>
      </c>
      <c r="G1952" s="13" t="s">
        <v>9</v>
      </c>
      <c r="H1952" s="14" t="s">
        <v>6473</v>
      </c>
      <c r="I1952" s="14" t="s">
        <v>42</v>
      </c>
      <c r="J1952" s="21" t="s">
        <v>444</v>
      </c>
      <c r="K1952" s="21" t="s">
        <v>6474</v>
      </c>
      <c r="L1952" s="11" t="s">
        <v>6475</v>
      </c>
      <c r="M1952" s="12"/>
    </row>
    <row r="1953" ht="16" customHeight="1" spans="1:13">
      <c r="A1953" s="21">
        <f t="shared" si="30"/>
        <v>1950</v>
      </c>
      <c r="B1953" s="11" t="s">
        <v>6476</v>
      </c>
      <c r="C1953" s="11" t="s">
        <v>6477</v>
      </c>
      <c r="D1953" s="13">
        <v>20</v>
      </c>
      <c r="E1953" s="13" t="s">
        <v>39</v>
      </c>
      <c r="F1953" s="13" t="s">
        <v>6463</v>
      </c>
      <c r="G1953" s="13" t="s">
        <v>9</v>
      </c>
      <c r="H1953" s="14" t="s">
        <v>6478</v>
      </c>
      <c r="I1953" s="14" t="s">
        <v>42</v>
      </c>
      <c r="J1953" s="21" t="s">
        <v>560</v>
      </c>
      <c r="K1953" s="21" t="s">
        <v>6479</v>
      </c>
      <c r="L1953" s="11" t="s">
        <v>6480</v>
      </c>
      <c r="M1953" s="12"/>
    </row>
    <row r="1954" ht="16" customHeight="1" spans="1:13">
      <c r="A1954" s="21">
        <f t="shared" si="30"/>
        <v>1951</v>
      </c>
      <c r="B1954" s="11" t="s">
        <v>6481</v>
      </c>
      <c r="C1954" s="11" t="s">
        <v>6482</v>
      </c>
      <c r="D1954" s="13">
        <v>20</v>
      </c>
      <c r="E1954" s="13" t="s">
        <v>39</v>
      </c>
      <c r="F1954" s="13" t="s">
        <v>6463</v>
      </c>
      <c r="G1954" s="13" t="s">
        <v>9</v>
      </c>
      <c r="H1954" s="14" t="s">
        <v>6483</v>
      </c>
      <c r="I1954" s="14" t="s">
        <v>42</v>
      </c>
      <c r="J1954" s="21" t="s">
        <v>630</v>
      </c>
      <c r="K1954" s="21" t="s">
        <v>6484</v>
      </c>
      <c r="L1954" s="11" t="s">
        <v>6485</v>
      </c>
      <c r="M1954" s="12"/>
    </row>
    <row r="1955" ht="16" customHeight="1" spans="1:13">
      <c r="A1955" s="21">
        <f t="shared" si="30"/>
        <v>1952</v>
      </c>
      <c r="B1955" s="11" t="s">
        <v>6486</v>
      </c>
      <c r="C1955" s="11" t="s">
        <v>6487</v>
      </c>
      <c r="D1955" s="13">
        <v>20</v>
      </c>
      <c r="E1955" s="13" t="s">
        <v>39</v>
      </c>
      <c r="F1955" s="13" t="s">
        <v>6463</v>
      </c>
      <c r="G1955" s="13" t="s">
        <v>9</v>
      </c>
      <c r="H1955" s="14" t="s">
        <v>6488</v>
      </c>
      <c r="I1955" s="14" t="s">
        <v>42</v>
      </c>
      <c r="J1955" s="21" t="s">
        <v>136</v>
      </c>
      <c r="K1955" s="21" t="s">
        <v>6489</v>
      </c>
      <c r="L1955" s="11" t="s">
        <v>6490</v>
      </c>
      <c r="M1955" s="12"/>
    </row>
    <row r="1956" ht="16" customHeight="1" spans="1:13">
      <c r="A1956" s="21">
        <f t="shared" si="30"/>
        <v>1953</v>
      </c>
      <c r="B1956" s="11" t="s">
        <v>6491</v>
      </c>
      <c r="C1956" s="11" t="s">
        <v>6492</v>
      </c>
      <c r="D1956" s="13">
        <v>20</v>
      </c>
      <c r="E1956" s="13" t="s">
        <v>39</v>
      </c>
      <c r="F1956" s="13" t="s">
        <v>6463</v>
      </c>
      <c r="G1956" s="13" t="s">
        <v>9</v>
      </c>
      <c r="H1956" s="14" t="s">
        <v>6493</v>
      </c>
      <c r="I1956" s="14" t="s">
        <v>42</v>
      </c>
      <c r="J1956" s="21" t="s">
        <v>359</v>
      </c>
      <c r="K1956" s="21" t="s">
        <v>6494</v>
      </c>
      <c r="L1956" s="11" t="s">
        <v>6495</v>
      </c>
      <c r="M1956" s="12"/>
    </row>
    <row r="1957" ht="16" customHeight="1" spans="1:13">
      <c r="A1957" s="21">
        <f t="shared" si="30"/>
        <v>1954</v>
      </c>
      <c r="B1957" s="11" t="s">
        <v>6496</v>
      </c>
      <c r="C1957" s="11" t="s">
        <v>6497</v>
      </c>
      <c r="D1957" s="13">
        <v>20</v>
      </c>
      <c r="E1957" s="13" t="s">
        <v>39</v>
      </c>
      <c r="F1957" s="13" t="s">
        <v>6463</v>
      </c>
      <c r="G1957" s="13" t="s">
        <v>9</v>
      </c>
      <c r="H1957" s="14" t="s">
        <v>6498</v>
      </c>
      <c r="I1957" s="14" t="s">
        <v>42</v>
      </c>
      <c r="J1957" s="21" t="s">
        <v>136</v>
      </c>
      <c r="K1957" s="21" t="s">
        <v>6499</v>
      </c>
      <c r="L1957" s="11" t="s">
        <v>6500</v>
      </c>
      <c r="M1957" s="12"/>
    </row>
    <row r="1958" ht="16" customHeight="1" spans="1:13">
      <c r="A1958" s="21">
        <f t="shared" si="30"/>
        <v>1955</v>
      </c>
      <c r="B1958" s="11" t="s">
        <v>6501</v>
      </c>
      <c r="C1958" s="11" t="s">
        <v>6502</v>
      </c>
      <c r="D1958" s="13">
        <v>20</v>
      </c>
      <c r="E1958" s="13" t="s">
        <v>39</v>
      </c>
      <c r="F1958" s="13" t="s">
        <v>6463</v>
      </c>
      <c r="G1958" s="13" t="s">
        <v>9</v>
      </c>
      <c r="H1958" s="14" t="s">
        <v>6503</v>
      </c>
      <c r="I1958" s="14" t="s">
        <v>42</v>
      </c>
      <c r="J1958" s="21" t="s">
        <v>560</v>
      </c>
      <c r="K1958" s="21" t="s">
        <v>6504</v>
      </c>
      <c r="L1958" s="11" t="s">
        <v>6505</v>
      </c>
      <c r="M1958" s="12"/>
    </row>
    <row r="1959" ht="16" customHeight="1" spans="1:13">
      <c r="A1959" s="21">
        <f t="shared" si="30"/>
        <v>1956</v>
      </c>
      <c r="B1959" s="11" t="s">
        <v>6506</v>
      </c>
      <c r="C1959" s="11" t="s">
        <v>6507</v>
      </c>
      <c r="D1959" s="13">
        <v>30</v>
      </c>
      <c r="E1959" s="13" t="s">
        <v>39</v>
      </c>
      <c r="F1959" s="13" t="s">
        <v>6463</v>
      </c>
      <c r="G1959" s="13" t="s">
        <v>9</v>
      </c>
      <c r="H1959" s="14" t="s">
        <v>6508</v>
      </c>
      <c r="I1959" s="14" t="s">
        <v>42</v>
      </c>
      <c r="J1959" s="21" t="s">
        <v>1474</v>
      </c>
      <c r="K1959" s="21" t="s">
        <v>6509</v>
      </c>
      <c r="L1959" s="11" t="s">
        <v>6510</v>
      </c>
      <c r="M1959" s="12"/>
    </row>
    <row r="1960" ht="16" customHeight="1" spans="1:13">
      <c r="A1960" s="21">
        <f t="shared" si="30"/>
        <v>1957</v>
      </c>
      <c r="B1960" s="11" t="s">
        <v>6511</v>
      </c>
      <c r="C1960" s="11" t="s">
        <v>6512</v>
      </c>
      <c r="D1960" s="13">
        <v>20</v>
      </c>
      <c r="E1960" s="13" t="s">
        <v>39</v>
      </c>
      <c r="F1960" s="13" t="s">
        <v>6463</v>
      </c>
      <c r="G1960" s="13" t="s">
        <v>9</v>
      </c>
      <c r="H1960" s="14" t="s">
        <v>6513</v>
      </c>
      <c r="I1960" s="14" t="s">
        <v>42</v>
      </c>
      <c r="J1960" s="21" t="s">
        <v>1474</v>
      </c>
      <c r="K1960" s="21" t="s">
        <v>6514</v>
      </c>
      <c r="L1960" s="11" t="s">
        <v>6515</v>
      </c>
      <c r="M1960" s="12"/>
    </row>
    <row r="1961" ht="16" customHeight="1" spans="1:13">
      <c r="A1961" s="21">
        <f t="shared" si="30"/>
        <v>1958</v>
      </c>
      <c r="B1961" s="11" t="s">
        <v>6516</v>
      </c>
      <c r="C1961" s="11" t="s">
        <v>6517</v>
      </c>
      <c r="D1961" s="13">
        <v>20</v>
      </c>
      <c r="E1961" s="13" t="s">
        <v>39</v>
      </c>
      <c r="F1961" s="13" t="s">
        <v>6463</v>
      </c>
      <c r="G1961" s="13" t="s">
        <v>9</v>
      </c>
      <c r="H1961" s="14" t="s">
        <v>6518</v>
      </c>
      <c r="I1961" s="14" t="s">
        <v>42</v>
      </c>
      <c r="J1961" s="21" t="s">
        <v>1474</v>
      </c>
      <c r="K1961" s="21" t="s">
        <v>6519</v>
      </c>
      <c r="L1961" s="11" t="s">
        <v>6520</v>
      </c>
      <c r="M1961" s="12"/>
    </row>
    <row r="1962" ht="16" customHeight="1" spans="1:13">
      <c r="A1962" s="21">
        <f t="shared" si="30"/>
        <v>1959</v>
      </c>
      <c r="B1962" s="11" t="s">
        <v>6521</v>
      </c>
      <c r="C1962" s="11" t="s">
        <v>6522</v>
      </c>
      <c r="D1962" s="13">
        <v>20</v>
      </c>
      <c r="E1962" s="13" t="s">
        <v>39</v>
      </c>
      <c r="F1962" s="13" t="s">
        <v>6463</v>
      </c>
      <c r="G1962" s="13" t="s">
        <v>9</v>
      </c>
      <c r="H1962" s="14" t="s">
        <v>6523</v>
      </c>
      <c r="I1962" s="14" t="s">
        <v>42</v>
      </c>
      <c r="J1962" s="21" t="s">
        <v>1474</v>
      </c>
      <c r="K1962" s="21" t="s">
        <v>6524</v>
      </c>
      <c r="L1962" s="11" t="s">
        <v>6525</v>
      </c>
      <c r="M1962" s="12"/>
    </row>
    <row r="1963" ht="16" customHeight="1" spans="1:13">
      <c r="A1963" s="21">
        <f t="shared" si="30"/>
        <v>1960</v>
      </c>
      <c r="B1963" s="11" t="s">
        <v>6526</v>
      </c>
      <c r="C1963" s="11" t="s">
        <v>6527</v>
      </c>
      <c r="D1963" s="13">
        <v>20</v>
      </c>
      <c r="E1963" s="13" t="s">
        <v>39</v>
      </c>
      <c r="F1963" s="13" t="s">
        <v>6463</v>
      </c>
      <c r="G1963" s="13" t="s">
        <v>9</v>
      </c>
      <c r="H1963" s="14" t="s">
        <v>6528</v>
      </c>
      <c r="I1963" s="14" t="s">
        <v>42</v>
      </c>
      <c r="J1963" s="21" t="s">
        <v>1474</v>
      </c>
      <c r="K1963" s="21" t="s">
        <v>6529</v>
      </c>
      <c r="L1963" s="11" t="s">
        <v>6530</v>
      </c>
      <c r="M1963" s="12"/>
    </row>
    <row r="1964" ht="16" customHeight="1" spans="1:13">
      <c r="A1964" s="21">
        <f t="shared" si="30"/>
        <v>1961</v>
      </c>
      <c r="B1964" s="11" t="s">
        <v>6531</v>
      </c>
      <c r="C1964" s="14" t="s">
        <v>6532</v>
      </c>
      <c r="D1964" s="13">
        <v>20</v>
      </c>
      <c r="E1964" s="13" t="s">
        <v>39</v>
      </c>
      <c r="F1964" s="13" t="s">
        <v>6463</v>
      </c>
      <c r="G1964" s="13" t="s">
        <v>9</v>
      </c>
      <c r="H1964" s="11" t="s">
        <v>6533</v>
      </c>
      <c r="I1964" s="14" t="s">
        <v>42</v>
      </c>
      <c r="J1964" s="21" t="s">
        <v>1474</v>
      </c>
      <c r="K1964" s="21" t="s">
        <v>6529</v>
      </c>
      <c r="L1964" s="11" t="s">
        <v>6530</v>
      </c>
      <c r="M1964" s="12"/>
    </row>
    <row r="1965" ht="16" customHeight="1" spans="1:13">
      <c r="A1965" s="21">
        <f t="shared" si="30"/>
        <v>1962</v>
      </c>
      <c r="B1965" s="11" t="s">
        <v>6534</v>
      </c>
      <c r="C1965" s="11" t="s">
        <v>6535</v>
      </c>
      <c r="D1965" s="13">
        <v>20</v>
      </c>
      <c r="E1965" s="13" t="s">
        <v>39</v>
      </c>
      <c r="F1965" s="13" t="s">
        <v>6463</v>
      </c>
      <c r="G1965" s="13" t="s">
        <v>9</v>
      </c>
      <c r="H1965" s="14" t="s">
        <v>6536</v>
      </c>
      <c r="I1965" s="14" t="s">
        <v>42</v>
      </c>
      <c r="J1965" s="21" t="s">
        <v>988</v>
      </c>
      <c r="K1965" s="21" t="s">
        <v>6537</v>
      </c>
      <c r="L1965" s="11" t="s">
        <v>6538</v>
      </c>
      <c r="M1965" s="12"/>
    </row>
    <row r="1966" ht="16" customHeight="1" spans="1:13">
      <c r="A1966" s="21">
        <f t="shared" si="30"/>
        <v>1963</v>
      </c>
      <c r="B1966" s="76" t="s">
        <v>6539</v>
      </c>
      <c r="C1966" s="11" t="s">
        <v>6540</v>
      </c>
      <c r="D1966" s="13">
        <v>20</v>
      </c>
      <c r="E1966" s="13" t="s">
        <v>39</v>
      </c>
      <c r="F1966" s="13" t="s">
        <v>6463</v>
      </c>
      <c r="G1966" s="13" t="s">
        <v>9</v>
      </c>
      <c r="H1966" s="14" t="s">
        <v>6541</v>
      </c>
      <c r="I1966" s="14" t="s">
        <v>42</v>
      </c>
      <c r="J1966" s="21" t="s">
        <v>444</v>
      </c>
      <c r="K1966" s="21" t="s">
        <v>6542</v>
      </c>
      <c r="L1966" s="11" t="s">
        <v>6543</v>
      </c>
      <c r="M1966" s="12"/>
    </row>
    <row r="1967" ht="16" customHeight="1" spans="1:13">
      <c r="A1967" s="21">
        <f t="shared" si="30"/>
        <v>1964</v>
      </c>
      <c r="B1967" s="11" t="s">
        <v>6544</v>
      </c>
      <c r="C1967" s="11" t="s">
        <v>6545</v>
      </c>
      <c r="D1967" s="13">
        <v>20</v>
      </c>
      <c r="E1967" s="13" t="s">
        <v>39</v>
      </c>
      <c r="F1967" s="13" t="s">
        <v>6463</v>
      </c>
      <c r="G1967" s="13" t="s">
        <v>9</v>
      </c>
      <c r="H1967" s="14" t="s">
        <v>6546</v>
      </c>
      <c r="I1967" s="14" t="s">
        <v>42</v>
      </c>
      <c r="J1967" s="21" t="s">
        <v>198</v>
      </c>
      <c r="K1967" s="21" t="s">
        <v>6547</v>
      </c>
      <c r="L1967" s="11" t="s">
        <v>6548</v>
      </c>
      <c r="M1967" s="12"/>
    </row>
    <row r="1968" s="63" customFormat="1" ht="16" customHeight="1" spans="1:16356">
      <c r="A1968" s="21">
        <f t="shared" si="30"/>
        <v>1965</v>
      </c>
      <c r="B1968" s="14" t="s">
        <v>6549</v>
      </c>
      <c r="C1968" s="14" t="s">
        <v>6550</v>
      </c>
      <c r="D1968" s="14">
        <v>20</v>
      </c>
      <c r="E1968" s="14" t="s">
        <v>39</v>
      </c>
      <c r="F1968" s="14" t="s">
        <v>6463</v>
      </c>
      <c r="G1968" s="14" t="s">
        <v>9</v>
      </c>
      <c r="H1968" s="14" t="s">
        <v>6551</v>
      </c>
      <c r="I1968" s="14" t="s">
        <v>42</v>
      </c>
      <c r="J1968" s="14" t="s">
        <v>198</v>
      </c>
      <c r="K1968" s="14" t="s">
        <v>6552</v>
      </c>
      <c r="L1968" s="14" t="s">
        <v>6553</v>
      </c>
      <c r="M1968" s="14"/>
      <c r="N1968" s="82"/>
      <c r="O1968" s="82"/>
      <c r="P1968" s="82"/>
      <c r="Q1968" s="82"/>
      <c r="R1968" s="82"/>
      <c r="S1968" s="82"/>
      <c r="T1968" s="82"/>
      <c r="U1968" s="82"/>
      <c r="V1968" s="82"/>
      <c r="W1968" s="82"/>
      <c r="X1968" s="82"/>
      <c r="Y1968" s="82"/>
      <c r="Z1968" s="82"/>
      <c r="AA1968" s="82"/>
      <c r="AB1968" s="82"/>
      <c r="AC1968" s="82"/>
      <c r="AD1968" s="82"/>
      <c r="AE1968" s="82"/>
      <c r="AF1968" s="82"/>
      <c r="AG1968" s="82"/>
      <c r="AH1968" s="82"/>
      <c r="AI1968" s="82"/>
      <c r="AJ1968" s="82"/>
      <c r="AK1968" s="82"/>
      <c r="AL1968" s="82"/>
      <c r="AM1968" s="82"/>
      <c r="AN1968" s="82"/>
      <c r="AO1968" s="82"/>
      <c r="AP1968" s="82"/>
      <c r="AQ1968" s="82"/>
      <c r="AR1968" s="82"/>
      <c r="AS1968" s="82"/>
      <c r="AT1968" s="82"/>
      <c r="AU1968" s="82"/>
      <c r="AV1968" s="82"/>
      <c r="AW1968" s="82"/>
      <c r="AX1968" s="82"/>
      <c r="AY1968" s="82"/>
      <c r="AZ1968" s="82"/>
      <c r="BA1968" s="82"/>
      <c r="BB1968" s="82"/>
      <c r="BC1968" s="82"/>
      <c r="BD1968" s="82"/>
      <c r="BE1968" s="82"/>
      <c r="BF1968" s="82"/>
      <c r="BG1968" s="82"/>
      <c r="BH1968" s="82"/>
      <c r="BI1968" s="82"/>
      <c r="BJ1968" s="82"/>
      <c r="BK1968" s="82"/>
      <c r="BL1968" s="82"/>
      <c r="BM1968" s="82"/>
      <c r="BN1968" s="82"/>
      <c r="BO1968" s="82"/>
      <c r="BP1968" s="82"/>
      <c r="BQ1968" s="82"/>
      <c r="BR1968" s="82"/>
      <c r="BS1968" s="82"/>
      <c r="BT1968" s="82"/>
      <c r="BU1968" s="82"/>
      <c r="BV1968" s="82"/>
      <c r="BW1968" s="82"/>
      <c r="BX1968" s="82"/>
      <c r="BY1968" s="82"/>
      <c r="BZ1968" s="82"/>
      <c r="CA1968" s="82"/>
      <c r="CB1968" s="82"/>
      <c r="CC1968" s="82"/>
      <c r="CD1968" s="82"/>
      <c r="CE1968" s="82"/>
      <c r="CF1968" s="82"/>
      <c r="CG1968" s="82"/>
      <c r="CH1968" s="82"/>
      <c r="CI1968" s="82"/>
      <c r="CJ1968" s="82"/>
      <c r="CK1968" s="82"/>
      <c r="CL1968" s="82"/>
      <c r="CM1968" s="82"/>
      <c r="CN1968" s="82"/>
      <c r="CO1968" s="82"/>
      <c r="CP1968" s="82"/>
      <c r="CQ1968" s="82"/>
      <c r="CR1968" s="82"/>
      <c r="CS1968" s="82"/>
      <c r="CT1968" s="82"/>
      <c r="CU1968" s="82"/>
      <c r="CV1968" s="82"/>
      <c r="CW1968" s="82"/>
      <c r="CX1968" s="82"/>
      <c r="CY1968" s="82"/>
      <c r="CZ1968" s="82"/>
      <c r="DA1968" s="82"/>
      <c r="DB1968" s="82"/>
      <c r="DC1968" s="82"/>
      <c r="DD1968" s="82"/>
      <c r="DE1968" s="82"/>
      <c r="DF1968" s="82"/>
      <c r="DG1968" s="82"/>
      <c r="DH1968" s="82"/>
      <c r="DI1968" s="82"/>
      <c r="DJ1968" s="82"/>
      <c r="DK1968" s="82"/>
      <c r="DL1968" s="82"/>
      <c r="DM1968" s="82"/>
      <c r="DN1968" s="82"/>
      <c r="DO1968" s="82"/>
      <c r="DP1968" s="82"/>
      <c r="DQ1968" s="82"/>
      <c r="DR1968" s="82"/>
      <c r="DS1968" s="82"/>
      <c r="DT1968" s="82"/>
      <c r="DU1968" s="82"/>
      <c r="DV1968" s="82"/>
      <c r="DW1968" s="82"/>
      <c r="DX1968" s="82"/>
      <c r="DY1968" s="82"/>
      <c r="DZ1968" s="82"/>
      <c r="EA1968" s="82"/>
      <c r="EB1968" s="82"/>
      <c r="EC1968" s="82"/>
      <c r="ED1968" s="82"/>
      <c r="EE1968" s="82"/>
      <c r="EF1968" s="82"/>
      <c r="EG1968" s="82"/>
      <c r="EH1968" s="82"/>
      <c r="EI1968" s="82"/>
      <c r="EJ1968" s="82"/>
      <c r="EK1968" s="82"/>
      <c r="EL1968" s="82"/>
      <c r="EM1968" s="82"/>
      <c r="EN1968" s="82"/>
      <c r="EO1968" s="82"/>
      <c r="EP1968" s="82"/>
      <c r="EQ1968" s="82"/>
      <c r="ER1968" s="82"/>
      <c r="ES1968" s="82"/>
      <c r="ET1968" s="82"/>
      <c r="EU1968" s="82"/>
      <c r="EV1968" s="82"/>
      <c r="EW1968" s="82"/>
      <c r="EX1968" s="82"/>
      <c r="EY1968" s="82"/>
      <c r="EZ1968" s="82"/>
      <c r="FA1968" s="82"/>
      <c r="FB1968" s="82"/>
      <c r="FC1968" s="82"/>
      <c r="FD1968" s="82"/>
      <c r="FE1968" s="82"/>
      <c r="FF1968" s="82"/>
      <c r="FG1968" s="82"/>
      <c r="FH1968" s="82"/>
      <c r="FI1968" s="82"/>
      <c r="FJ1968" s="82"/>
      <c r="FK1968" s="82"/>
      <c r="FL1968" s="82"/>
      <c r="FM1968" s="82"/>
      <c r="FN1968" s="82"/>
      <c r="FO1968" s="82"/>
      <c r="FP1968" s="82"/>
      <c r="FQ1968" s="82"/>
      <c r="FR1968" s="82"/>
      <c r="FS1968" s="82"/>
      <c r="FT1968" s="82"/>
      <c r="FU1968" s="82"/>
      <c r="FV1968" s="82"/>
      <c r="FW1968" s="82"/>
      <c r="FX1968" s="82"/>
      <c r="FY1968" s="82"/>
      <c r="FZ1968" s="82"/>
      <c r="GA1968" s="82"/>
      <c r="GB1968" s="82"/>
      <c r="GC1968" s="82"/>
      <c r="GD1968" s="82"/>
      <c r="GE1968" s="82"/>
      <c r="GF1968" s="82"/>
      <c r="GG1968" s="82"/>
      <c r="GH1968" s="82"/>
      <c r="GI1968" s="82"/>
      <c r="GJ1968" s="82"/>
      <c r="GK1968" s="82"/>
      <c r="GL1968" s="82"/>
      <c r="GM1968" s="82"/>
      <c r="GN1968" s="82"/>
      <c r="GO1968" s="82"/>
      <c r="GP1968" s="82"/>
      <c r="GQ1968" s="82"/>
      <c r="GR1968" s="82"/>
      <c r="GS1968" s="82"/>
      <c r="GT1968" s="82"/>
      <c r="GU1968" s="82"/>
      <c r="GV1968" s="82"/>
      <c r="GW1968" s="82"/>
      <c r="GX1968" s="82"/>
      <c r="GY1968" s="82"/>
      <c r="GZ1968" s="82"/>
      <c r="HA1968" s="82"/>
      <c r="HB1968" s="82"/>
      <c r="HC1968" s="82"/>
      <c r="HD1968" s="82"/>
      <c r="HE1968" s="82"/>
      <c r="HF1968" s="82"/>
      <c r="HG1968" s="82"/>
      <c r="HH1968" s="82"/>
      <c r="HI1968" s="82"/>
      <c r="HJ1968" s="82"/>
      <c r="HK1968" s="82"/>
      <c r="HL1968" s="82"/>
      <c r="HM1968" s="82"/>
      <c r="HN1968" s="82"/>
      <c r="HO1968" s="82"/>
      <c r="HP1968" s="82"/>
      <c r="HQ1968" s="82"/>
      <c r="HR1968" s="82"/>
      <c r="HS1968" s="82"/>
      <c r="HT1968" s="82"/>
      <c r="HU1968" s="82"/>
      <c r="HV1968" s="82"/>
      <c r="HW1968" s="82"/>
      <c r="HX1968" s="82"/>
      <c r="HY1968" s="82"/>
      <c r="HZ1968" s="82"/>
      <c r="IA1968" s="82"/>
      <c r="IB1968" s="82"/>
      <c r="IC1968" s="82"/>
      <c r="ID1968" s="82"/>
      <c r="IE1968" s="82"/>
      <c r="IF1968" s="82"/>
      <c r="IG1968" s="82"/>
      <c r="IH1968" s="82"/>
      <c r="II1968" s="82"/>
      <c r="IJ1968" s="82"/>
      <c r="IK1968" s="82"/>
      <c r="IL1968" s="82"/>
      <c r="IM1968" s="82"/>
      <c r="IN1968" s="82"/>
      <c r="IO1968" s="82"/>
      <c r="IP1968" s="82"/>
      <c r="IQ1968" s="82"/>
      <c r="IR1968" s="82"/>
      <c r="IS1968" s="82"/>
      <c r="IT1968" s="82"/>
      <c r="IU1968" s="82"/>
      <c r="IV1968" s="82"/>
      <c r="IW1968" s="82"/>
      <c r="IX1968" s="82"/>
      <c r="IY1968" s="82"/>
      <c r="IZ1968" s="82"/>
      <c r="JA1968" s="82"/>
      <c r="JB1968" s="82"/>
      <c r="JC1968" s="82"/>
      <c r="JD1968" s="82"/>
      <c r="JE1968" s="82"/>
      <c r="JF1968" s="82"/>
      <c r="JG1968" s="82"/>
      <c r="JH1968" s="82"/>
      <c r="JI1968" s="82"/>
      <c r="JJ1968" s="82"/>
      <c r="JK1968" s="82"/>
      <c r="JL1968" s="82"/>
      <c r="JM1968" s="82"/>
      <c r="JN1968" s="82"/>
      <c r="JO1968" s="82"/>
      <c r="JP1968" s="82"/>
      <c r="JQ1968" s="82"/>
      <c r="JR1968" s="82"/>
      <c r="JS1968" s="82"/>
      <c r="JT1968" s="82"/>
      <c r="JU1968" s="82"/>
      <c r="JV1968" s="82"/>
      <c r="JW1968" s="82"/>
      <c r="JX1968" s="82"/>
      <c r="JY1968" s="82"/>
      <c r="JZ1968" s="82"/>
      <c r="KA1968" s="82"/>
      <c r="KB1968" s="82"/>
      <c r="KC1968" s="82"/>
      <c r="KD1968" s="82"/>
      <c r="KE1968" s="82"/>
      <c r="KF1968" s="82"/>
      <c r="KG1968" s="82"/>
      <c r="KH1968" s="82"/>
      <c r="KI1968" s="82"/>
      <c r="KJ1968" s="82"/>
      <c r="KK1968" s="82"/>
      <c r="KL1968" s="82"/>
      <c r="KM1968" s="82"/>
      <c r="KN1968" s="82"/>
      <c r="KO1968" s="82"/>
      <c r="KP1968" s="82"/>
      <c r="KQ1968" s="82"/>
      <c r="KR1968" s="82"/>
      <c r="KS1968" s="82"/>
      <c r="KT1968" s="82"/>
      <c r="KU1968" s="82"/>
      <c r="KV1968" s="82"/>
      <c r="KW1968" s="82"/>
      <c r="KX1968" s="82"/>
      <c r="KY1968" s="82"/>
      <c r="KZ1968" s="82"/>
      <c r="LA1968" s="82"/>
      <c r="LB1968" s="82"/>
      <c r="LC1968" s="82"/>
      <c r="LD1968" s="82"/>
      <c r="LE1968" s="82"/>
      <c r="LF1968" s="82"/>
      <c r="LG1968" s="82"/>
      <c r="LH1968" s="82"/>
      <c r="LI1968" s="82"/>
      <c r="LJ1968" s="82"/>
      <c r="LK1968" s="82"/>
      <c r="LL1968" s="82"/>
      <c r="LM1968" s="82"/>
      <c r="LN1968" s="82"/>
      <c r="LO1968" s="82"/>
      <c r="LP1968" s="82"/>
      <c r="LQ1968" s="82"/>
      <c r="LR1968" s="82"/>
      <c r="LS1968" s="82"/>
      <c r="LT1968" s="82"/>
      <c r="LU1968" s="82"/>
      <c r="LV1968" s="82"/>
      <c r="LW1968" s="82"/>
      <c r="LX1968" s="82"/>
      <c r="LY1968" s="82"/>
      <c r="LZ1968" s="82"/>
      <c r="MA1968" s="82"/>
      <c r="MB1968" s="82"/>
      <c r="MC1968" s="82"/>
      <c r="MD1968" s="82"/>
      <c r="ME1968" s="82"/>
      <c r="MF1968" s="82"/>
      <c r="MG1968" s="82"/>
      <c r="MH1968" s="82"/>
      <c r="MI1968" s="82"/>
      <c r="MJ1968" s="82"/>
      <c r="MK1968" s="82"/>
      <c r="ML1968" s="82"/>
      <c r="MM1968" s="82"/>
      <c r="MN1968" s="82"/>
      <c r="MO1968" s="82"/>
      <c r="MP1968" s="82"/>
      <c r="MQ1968" s="82"/>
      <c r="MR1968" s="82"/>
      <c r="MS1968" s="82"/>
      <c r="MT1968" s="82"/>
      <c r="MU1968" s="82"/>
      <c r="MV1968" s="82"/>
      <c r="MW1968" s="82"/>
      <c r="MX1968" s="82"/>
      <c r="MY1968" s="82"/>
      <c r="MZ1968" s="82"/>
      <c r="NA1968" s="82"/>
      <c r="NB1968" s="82"/>
      <c r="NC1968" s="82"/>
      <c r="ND1968" s="82"/>
      <c r="NE1968" s="82"/>
      <c r="NF1968" s="82"/>
      <c r="NG1968" s="82"/>
      <c r="NH1968" s="82"/>
      <c r="NI1968" s="82"/>
      <c r="NJ1968" s="82"/>
      <c r="NK1968" s="82"/>
      <c r="NL1968" s="82"/>
      <c r="NM1968" s="82"/>
      <c r="NN1968" s="82"/>
      <c r="NO1968" s="82"/>
      <c r="NP1968" s="82"/>
      <c r="NQ1968" s="82"/>
      <c r="NR1968" s="82"/>
      <c r="NS1968" s="82"/>
      <c r="NT1968" s="82"/>
      <c r="NU1968" s="82"/>
      <c r="NV1968" s="82"/>
      <c r="NW1968" s="82"/>
      <c r="NX1968" s="82"/>
      <c r="NY1968" s="82"/>
      <c r="NZ1968" s="82"/>
      <c r="OA1968" s="82"/>
      <c r="OB1968" s="82"/>
      <c r="OC1968" s="82"/>
      <c r="OD1968" s="82"/>
      <c r="OE1968" s="82"/>
      <c r="OF1968" s="82"/>
      <c r="OG1968" s="82"/>
      <c r="OH1968" s="82"/>
      <c r="OI1968" s="82"/>
      <c r="OJ1968" s="82"/>
      <c r="OK1968" s="82"/>
      <c r="OL1968" s="82"/>
      <c r="OM1968" s="82"/>
      <c r="ON1968" s="82"/>
      <c r="OO1968" s="82"/>
      <c r="OP1968" s="82"/>
      <c r="OQ1968" s="82"/>
      <c r="OR1968" s="82"/>
      <c r="OS1968" s="82"/>
      <c r="OT1968" s="82"/>
      <c r="OU1968" s="82"/>
      <c r="OV1968" s="82"/>
      <c r="OW1968" s="82"/>
      <c r="OX1968" s="82"/>
      <c r="OY1968" s="82"/>
      <c r="OZ1968" s="82"/>
      <c r="PA1968" s="82"/>
      <c r="PB1968" s="82"/>
      <c r="PC1968" s="82"/>
      <c r="PD1968" s="82"/>
      <c r="PE1968" s="82"/>
      <c r="PF1968" s="82"/>
      <c r="PG1968" s="82"/>
      <c r="PH1968" s="82"/>
      <c r="PI1968" s="82"/>
      <c r="PJ1968" s="82"/>
      <c r="PK1968" s="82"/>
      <c r="PL1968" s="82"/>
      <c r="PM1968" s="82"/>
      <c r="PN1968" s="82"/>
      <c r="PO1968" s="82"/>
      <c r="PP1968" s="82"/>
      <c r="PQ1968" s="82"/>
      <c r="PR1968" s="82"/>
      <c r="PS1968" s="82"/>
      <c r="PT1968" s="82"/>
      <c r="PU1968" s="82"/>
      <c r="PV1968" s="82"/>
      <c r="PW1968" s="82"/>
      <c r="PX1968" s="82"/>
      <c r="PY1968" s="82"/>
      <c r="PZ1968" s="82"/>
      <c r="QA1968" s="82"/>
      <c r="QB1968" s="82"/>
      <c r="QC1968" s="82"/>
      <c r="QD1968" s="82"/>
      <c r="QE1968" s="82"/>
      <c r="QF1968" s="82"/>
      <c r="QG1968" s="82"/>
      <c r="QH1968" s="82"/>
      <c r="QI1968" s="82"/>
      <c r="QJ1968" s="82"/>
      <c r="QK1968" s="82"/>
      <c r="QL1968" s="82"/>
      <c r="QM1968" s="82"/>
      <c r="QN1968" s="82"/>
      <c r="QO1968" s="82"/>
      <c r="QP1968" s="82"/>
      <c r="QQ1968" s="82"/>
      <c r="QR1968" s="82"/>
      <c r="QS1968" s="82"/>
      <c r="QT1968" s="82"/>
      <c r="QU1968" s="82"/>
      <c r="QV1968" s="82"/>
      <c r="QW1968" s="82"/>
      <c r="QX1968" s="82"/>
      <c r="QY1968" s="82"/>
      <c r="QZ1968" s="82"/>
      <c r="RA1968" s="82"/>
      <c r="RB1968" s="82"/>
      <c r="RC1968" s="82"/>
      <c r="RD1968" s="82"/>
      <c r="RE1968" s="82"/>
      <c r="RF1968" s="82"/>
      <c r="RG1968" s="82"/>
      <c r="RH1968" s="82"/>
      <c r="RI1968" s="82"/>
      <c r="RJ1968" s="82"/>
      <c r="RK1968" s="82"/>
      <c r="RL1968" s="82"/>
      <c r="RM1968" s="82"/>
      <c r="RN1968" s="82"/>
      <c r="RO1968" s="82"/>
      <c r="RP1968" s="82"/>
      <c r="RQ1968" s="82"/>
      <c r="RR1968" s="82"/>
      <c r="RS1968" s="82"/>
      <c r="RT1968" s="82"/>
      <c r="RU1968" s="82"/>
      <c r="RV1968" s="82"/>
      <c r="RW1968" s="82"/>
      <c r="RX1968" s="82"/>
      <c r="RY1968" s="82"/>
      <c r="RZ1968" s="82"/>
      <c r="SA1968" s="82"/>
      <c r="SB1968" s="82"/>
      <c r="SC1968" s="82"/>
      <c r="SD1968" s="82"/>
      <c r="SE1968" s="82"/>
      <c r="SF1968" s="82"/>
      <c r="SG1968" s="82"/>
      <c r="SH1968" s="82"/>
      <c r="SI1968" s="82"/>
      <c r="SJ1968" s="82"/>
      <c r="SK1968" s="82"/>
      <c r="SL1968" s="82"/>
      <c r="SM1968" s="82"/>
      <c r="SN1968" s="82"/>
      <c r="SO1968" s="82"/>
      <c r="SP1968" s="82"/>
      <c r="SQ1968" s="82"/>
      <c r="SR1968" s="82"/>
      <c r="SS1968" s="82"/>
      <c r="ST1968" s="82"/>
      <c r="SU1968" s="82"/>
      <c r="SV1968" s="82"/>
      <c r="SW1968" s="82"/>
      <c r="SX1968" s="82"/>
      <c r="SY1968" s="82"/>
      <c r="SZ1968" s="82"/>
      <c r="TA1968" s="82"/>
      <c r="TB1968" s="82"/>
      <c r="TC1968" s="82"/>
      <c r="TD1968" s="82"/>
      <c r="TE1968" s="82"/>
      <c r="TF1968" s="82"/>
      <c r="TG1968" s="82"/>
      <c r="TH1968" s="82"/>
      <c r="TI1968" s="82"/>
      <c r="TJ1968" s="82"/>
      <c r="TK1968" s="82"/>
      <c r="TL1968" s="82"/>
      <c r="TM1968" s="82"/>
      <c r="TN1968" s="82"/>
      <c r="TO1968" s="82"/>
      <c r="TP1968" s="82"/>
      <c r="TQ1968" s="82"/>
      <c r="TR1968" s="82"/>
      <c r="TS1968" s="82"/>
      <c r="TT1968" s="82"/>
      <c r="TU1968" s="82"/>
      <c r="TV1968" s="82"/>
      <c r="TW1968" s="82"/>
      <c r="TX1968" s="82"/>
      <c r="TY1968" s="82"/>
      <c r="TZ1968" s="82"/>
      <c r="UA1968" s="82"/>
      <c r="UB1968" s="82"/>
      <c r="UC1968" s="82"/>
      <c r="UD1968" s="82"/>
      <c r="UE1968" s="82"/>
      <c r="UF1968" s="82"/>
      <c r="UG1968" s="82"/>
      <c r="UH1968" s="82"/>
      <c r="UI1968" s="82"/>
      <c r="UJ1968" s="82"/>
      <c r="UK1968" s="82"/>
      <c r="UL1968" s="82"/>
      <c r="UM1968" s="82"/>
      <c r="UN1968" s="82"/>
      <c r="UO1968" s="82"/>
      <c r="UP1968" s="82"/>
      <c r="UQ1968" s="82"/>
      <c r="UR1968" s="82"/>
      <c r="US1968" s="82"/>
      <c r="UT1968" s="82"/>
      <c r="UU1968" s="82"/>
      <c r="UV1968" s="82"/>
      <c r="UW1968" s="82"/>
      <c r="UX1968" s="82"/>
      <c r="UY1968" s="82"/>
      <c r="UZ1968" s="82"/>
      <c r="VA1968" s="82"/>
      <c r="VB1968" s="82"/>
      <c r="VC1968" s="82"/>
      <c r="VD1968" s="82"/>
      <c r="VE1968" s="82"/>
      <c r="VF1968" s="82"/>
      <c r="VG1968" s="82"/>
      <c r="VH1968" s="82"/>
      <c r="VI1968" s="82"/>
      <c r="VJ1968" s="82"/>
      <c r="VK1968" s="82"/>
      <c r="VL1968" s="82"/>
      <c r="VM1968" s="82"/>
      <c r="VN1968" s="82"/>
      <c r="VO1968" s="82"/>
      <c r="VP1968" s="82"/>
      <c r="VQ1968" s="82"/>
      <c r="VR1968" s="82"/>
      <c r="VS1968" s="82"/>
      <c r="VT1968" s="82"/>
      <c r="VU1968" s="82"/>
      <c r="VV1968" s="82"/>
      <c r="VW1968" s="82"/>
      <c r="VX1968" s="82"/>
      <c r="VY1968" s="82"/>
      <c r="VZ1968" s="82"/>
      <c r="WA1968" s="82"/>
      <c r="WB1968" s="82"/>
      <c r="WC1968" s="82"/>
      <c r="WD1968" s="82"/>
      <c r="WE1968" s="82"/>
      <c r="WF1968" s="82"/>
      <c r="WG1968" s="82"/>
      <c r="WH1968" s="82"/>
      <c r="WI1968" s="82"/>
      <c r="WJ1968" s="82"/>
      <c r="WK1968" s="82"/>
      <c r="WL1968" s="82"/>
      <c r="WM1968" s="82"/>
      <c r="WN1968" s="82"/>
      <c r="WO1968" s="82"/>
      <c r="WP1968" s="82"/>
      <c r="WQ1968" s="82"/>
      <c r="WR1968" s="82"/>
      <c r="WS1968" s="82"/>
      <c r="WT1968" s="82"/>
      <c r="WU1968" s="82"/>
      <c r="WV1968" s="82"/>
      <c r="WW1968" s="82"/>
      <c r="WX1968" s="82"/>
      <c r="WY1968" s="82"/>
      <c r="WZ1968" s="82"/>
      <c r="XA1968" s="82"/>
      <c r="XB1968" s="82"/>
      <c r="XC1968" s="82"/>
      <c r="XD1968" s="82"/>
      <c r="XE1968" s="82"/>
      <c r="XF1968" s="82"/>
      <c r="XG1968" s="82"/>
      <c r="XH1968" s="82"/>
      <c r="XI1968" s="82"/>
      <c r="XJ1968" s="82"/>
      <c r="XK1968" s="82"/>
      <c r="XL1968" s="82"/>
      <c r="XM1968" s="82"/>
      <c r="XN1968" s="82"/>
      <c r="XO1968" s="82"/>
      <c r="XP1968" s="82"/>
      <c r="XQ1968" s="82"/>
      <c r="XR1968" s="82"/>
      <c r="XS1968" s="82"/>
      <c r="XT1968" s="82"/>
      <c r="XU1968" s="82"/>
      <c r="XV1968" s="82"/>
      <c r="XW1968" s="82"/>
      <c r="XX1968" s="82"/>
      <c r="XY1968" s="82"/>
      <c r="XZ1968" s="82"/>
      <c r="YA1968" s="82"/>
      <c r="YB1968" s="82"/>
      <c r="YC1968" s="82"/>
      <c r="YD1968" s="82"/>
      <c r="YE1968" s="82"/>
      <c r="YF1968" s="82"/>
      <c r="YG1968" s="82"/>
      <c r="YH1968" s="82"/>
      <c r="YI1968" s="82"/>
      <c r="YJ1968" s="82"/>
      <c r="YK1968" s="82"/>
      <c r="YL1968" s="82"/>
      <c r="YM1968" s="82"/>
      <c r="YN1968" s="82"/>
      <c r="YO1968" s="82"/>
      <c r="YP1968" s="82"/>
      <c r="YQ1968" s="82"/>
      <c r="YR1968" s="82"/>
      <c r="YS1968" s="82"/>
      <c r="YT1968" s="82"/>
      <c r="YU1968" s="82"/>
      <c r="YV1968" s="82"/>
      <c r="YW1968" s="82"/>
      <c r="YX1968" s="82"/>
      <c r="YY1968" s="82"/>
      <c r="YZ1968" s="82"/>
      <c r="ZA1968" s="82"/>
      <c r="ZB1968" s="82"/>
      <c r="ZC1968" s="82"/>
      <c r="ZD1968" s="82"/>
      <c r="ZE1968" s="82"/>
      <c r="ZF1968" s="82"/>
      <c r="ZG1968" s="82"/>
      <c r="ZH1968" s="82"/>
      <c r="ZI1968" s="82"/>
      <c r="ZJ1968" s="82"/>
      <c r="ZK1968" s="82"/>
      <c r="ZL1968" s="82"/>
      <c r="ZM1968" s="82"/>
      <c r="ZN1968" s="82"/>
      <c r="ZO1968" s="82"/>
      <c r="ZP1968" s="82"/>
      <c r="ZQ1968" s="82"/>
      <c r="ZR1968" s="82"/>
      <c r="ZS1968" s="82"/>
      <c r="ZT1968" s="82"/>
      <c r="ZU1968" s="82"/>
      <c r="ZV1968" s="82"/>
      <c r="ZW1968" s="82"/>
      <c r="ZX1968" s="82"/>
      <c r="ZY1968" s="82"/>
      <c r="ZZ1968" s="82"/>
      <c r="AAA1968" s="82"/>
      <c r="AAB1968" s="82"/>
      <c r="AAC1968" s="82"/>
      <c r="AAD1968" s="82"/>
      <c r="AAE1968" s="82"/>
      <c r="AAF1968" s="82"/>
      <c r="AAG1968" s="82"/>
      <c r="AAH1968" s="82"/>
      <c r="AAI1968" s="82"/>
      <c r="AAJ1968" s="82"/>
      <c r="AAK1968" s="82"/>
      <c r="AAL1968" s="82"/>
      <c r="AAM1968" s="82"/>
      <c r="AAN1968" s="82"/>
      <c r="AAO1968" s="82"/>
      <c r="AAP1968" s="82"/>
      <c r="AAQ1968" s="82"/>
      <c r="AAR1968" s="82"/>
      <c r="AAS1968" s="82"/>
      <c r="AAT1968" s="82"/>
      <c r="AAU1968" s="82"/>
      <c r="AAV1968" s="82"/>
      <c r="AAW1968" s="82"/>
      <c r="AAX1968" s="82"/>
      <c r="AAY1968" s="82"/>
      <c r="AAZ1968" s="82"/>
      <c r="ABA1968" s="82"/>
      <c r="ABB1968" s="82"/>
      <c r="ABC1968" s="82"/>
      <c r="ABD1968" s="82"/>
      <c r="ABE1968" s="82"/>
      <c r="ABF1968" s="82"/>
      <c r="ABG1968" s="82"/>
      <c r="ABH1968" s="82"/>
      <c r="ABI1968" s="82"/>
      <c r="ABJ1968" s="82"/>
      <c r="ABK1968" s="82"/>
      <c r="ABL1968" s="82"/>
      <c r="ABM1968" s="82"/>
      <c r="ABN1968" s="82"/>
      <c r="ABO1968" s="82"/>
      <c r="ABP1968" s="82"/>
      <c r="ABQ1968" s="82"/>
      <c r="ABR1968" s="82"/>
      <c r="ABS1968" s="82"/>
      <c r="ABT1968" s="82"/>
      <c r="ABU1968" s="82"/>
      <c r="ABV1968" s="82"/>
      <c r="ABW1968" s="82"/>
      <c r="ABX1968" s="82"/>
      <c r="ABY1968" s="82"/>
      <c r="ABZ1968" s="82"/>
      <c r="ACA1968" s="82"/>
      <c r="ACB1968" s="82"/>
      <c r="ACC1968" s="82"/>
      <c r="ACD1968" s="82"/>
      <c r="ACE1968" s="82"/>
      <c r="ACF1968" s="82"/>
      <c r="ACG1968" s="82"/>
      <c r="ACH1968" s="82"/>
      <c r="ACI1968" s="82"/>
      <c r="ACJ1968" s="82"/>
      <c r="ACK1968" s="82"/>
      <c r="ACL1968" s="82"/>
      <c r="ACM1968" s="82"/>
      <c r="ACN1968" s="82"/>
      <c r="ACO1968" s="82"/>
      <c r="ACP1968" s="82"/>
      <c r="ACQ1968" s="82"/>
      <c r="ACR1968" s="82"/>
      <c r="ACS1968" s="82"/>
      <c r="ACT1968" s="82"/>
      <c r="ACU1968" s="82"/>
      <c r="ACV1968" s="82"/>
      <c r="ACW1968" s="82"/>
      <c r="ACX1968" s="82"/>
      <c r="ACY1968" s="82"/>
      <c r="ACZ1968" s="82"/>
      <c r="ADA1968" s="82"/>
      <c r="ADB1968" s="82"/>
      <c r="ADC1968" s="82"/>
      <c r="ADD1968" s="82"/>
      <c r="ADE1968" s="82"/>
      <c r="ADF1968" s="82"/>
      <c r="ADG1968" s="82"/>
      <c r="ADH1968" s="82"/>
      <c r="ADI1968" s="82"/>
      <c r="ADJ1968" s="82"/>
      <c r="ADK1968" s="82"/>
      <c r="ADL1968" s="82"/>
      <c r="ADM1968" s="82"/>
      <c r="ADN1968" s="82"/>
      <c r="ADO1968" s="82"/>
      <c r="ADP1968" s="82"/>
      <c r="ADQ1968" s="82"/>
      <c r="ADR1968" s="82"/>
      <c r="ADS1968" s="82"/>
      <c r="ADT1968" s="82"/>
      <c r="ADU1968" s="82"/>
      <c r="ADV1968" s="82"/>
      <c r="ADW1968" s="82"/>
      <c r="ADX1968" s="82"/>
      <c r="ADY1968" s="82"/>
      <c r="ADZ1968" s="82"/>
      <c r="AEA1968" s="82"/>
      <c r="AEB1968" s="82"/>
      <c r="AEC1968" s="82"/>
      <c r="AED1968" s="82"/>
      <c r="AEE1968" s="82"/>
      <c r="AEF1968" s="82"/>
      <c r="AEG1968" s="82"/>
      <c r="AEH1968" s="82"/>
      <c r="AEI1968" s="82"/>
      <c r="AEJ1968" s="82"/>
      <c r="AEK1968" s="82"/>
      <c r="AEL1968" s="82"/>
      <c r="AEM1968" s="82"/>
      <c r="AEN1968" s="82"/>
      <c r="AEO1968" s="82"/>
      <c r="AEP1968" s="82"/>
      <c r="AEQ1968" s="82"/>
      <c r="AER1968" s="82"/>
      <c r="AES1968" s="82"/>
      <c r="AET1968" s="82"/>
      <c r="AEU1968" s="82"/>
      <c r="AEV1968" s="82"/>
      <c r="AEW1968" s="82"/>
      <c r="AEX1968" s="82"/>
      <c r="AEY1968" s="82"/>
      <c r="AEZ1968" s="82"/>
      <c r="AFA1968" s="82"/>
      <c r="AFB1968" s="82"/>
      <c r="AFC1968" s="82"/>
      <c r="AFD1968" s="82"/>
      <c r="AFE1968" s="82"/>
      <c r="AFF1968" s="82"/>
      <c r="AFG1968" s="82"/>
      <c r="AFH1968" s="82"/>
      <c r="AFI1968" s="82"/>
      <c r="AFJ1968" s="82"/>
      <c r="AFK1968" s="82"/>
      <c r="AFL1968" s="82"/>
      <c r="AFM1968" s="82"/>
      <c r="AFN1968" s="82"/>
      <c r="AFO1968" s="82"/>
      <c r="AFP1968" s="82"/>
      <c r="AFQ1968" s="82"/>
      <c r="AFR1968" s="82"/>
      <c r="AFS1968" s="82"/>
      <c r="AFT1968" s="82"/>
      <c r="AFU1968" s="82"/>
      <c r="AFV1968" s="82"/>
      <c r="AFW1968" s="82"/>
      <c r="AFX1968" s="82"/>
      <c r="AFY1968" s="82"/>
      <c r="AFZ1968" s="82"/>
      <c r="AGA1968" s="82"/>
      <c r="AGB1968" s="82"/>
      <c r="AGC1968" s="82"/>
      <c r="AGD1968" s="82"/>
      <c r="AGE1968" s="82"/>
      <c r="AGF1968" s="82"/>
      <c r="AGG1968" s="82"/>
      <c r="AGH1968" s="82"/>
      <c r="AGI1968" s="82"/>
      <c r="AGJ1968" s="82"/>
      <c r="AGK1968" s="82"/>
      <c r="AGL1968" s="82"/>
      <c r="AGM1968" s="82"/>
      <c r="AGN1968" s="82"/>
      <c r="AGO1968" s="82"/>
      <c r="AGP1968" s="82"/>
      <c r="AGQ1968" s="82"/>
      <c r="AGR1968" s="82"/>
      <c r="AGS1968" s="82"/>
      <c r="AGT1968" s="82"/>
      <c r="AGU1968" s="82"/>
      <c r="AGV1968" s="82"/>
      <c r="AGW1968" s="82"/>
      <c r="AGX1968" s="82"/>
      <c r="AGY1968" s="82"/>
      <c r="AGZ1968" s="82"/>
      <c r="AHA1968" s="82"/>
      <c r="AHB1968" s="82"/>
      <c r="AHC1968" s="82"/>
      <c r="AHD1968" s="82"/>
      <c r="AHE1968" s="82"/>
      <c r="AHF1968" s="82"/>
      <c r="AHG1968" s="82"/>
      <c r="AHH1968" s="82"/>
      <c r="AHI1968" s="82"/>
      <c r="AHJ1968" s="82"/>
      <c r="AHK1968" s="82"/>
      <c r="AHL1968" s="82"/>
      <c r="AHM1968" s="82"/>
      <c r="AHN1968" s="82"/>
      <c r="AHO1968" s="82"/>
      <c r="AHP1968" s="82"/>
      <c r="AHQ1968" s="82"/>
      <c r="AHR1968" s="82"/>
      <c r="AHS1968" s="82"/>
      <c r="AHT1968" s="82"/>
      <c r="AHU1968" s="82"/>
      <c r="AHV1968" s="82"/>
      <c r="AHW1968" s="82"/>
      <c r="AHX1968" s="82"/>
      <c r="AHY1968" s="82"/>
      <c r="AHZ1968" s="82"/>
      <c r="AIA1968" s="82"/>
      <c r="AIB1968" s="82"/>
      <c r="AIC1968" s="82"/>
      <c r="AID1968" s="82"/>
      <c r="AIE1968" s="82"/>
      <c r="AIF1968" s="82"/>
      <c r="AIG1968" s="82"/>
      <c r="AIH1968" s="82"/>
      <c r="AII1968" s="82"/>
      <c r="AIJ1968" s="82"/>
      <c r="AIK1968" s="82"/>
      <c r="AIL1968" s="82"/>
      <c r="AIM1968" s="82"/>
      <c r="AIN1968" s="82"/>
      <c r="AIO1968" s="82"/>
      <c r="AIP1968" s="82"/>
      <c r="AIQ1968" s="82"/>
      <c r="AIR1968" s="82"/>
      <c r="AIS1968" s="82"/>
      <c r="AIT1968" s="82"/>
      <c r="AIU1968" s="82"/>
      <c r="AIV1968" s="82"/>
      <c r="AIW1968" s="82"/>
      <c r="AIX1968" s="82"/>
      <c r="AIY1968" s="82"/>
      <c r="AIZ1968" s="82"/>
      <c r="AJA1968" s="82"/>
      <c r="AJB1968" s="82"/>
      <c r="AJC1968" s="82"/>
      <c r="AJD1968" s="82"/>
      <c r="AJE1968" s="82"/>
      <c r="AJF1968" s="82"/>
      <c r="AJG1968" s="82"/>
      <c r="AJH1968" s="82"/>
      <c r="AJI1968" s="82"/>
      <c r="AJJ1968" s="82"/>
      <c r="AJK1968" s="82"/>
      <c r="AJL1968" s="82"/>
      <c r="AJM1968" s="82"/>
      <c r="AJN1968" s="82"/>
      <c r="AJO1968" s="82"/>
      <c r="AJP1968" s="82"/>
      <c r="AJQ1968" s="82"/>
      <c r="AJR1968" s="82"/>
      <c r="AJS1968" s="82"/>
      <c r="AJT1968" s="82"/>
      <c r="AJU1968" s="82"/>
      <c r="AJV1968" s="82"/>
      <c r="AJW1968" s="82"/>
      <c r="AJX1968" s="82"/>
      <c r="AJY1968" s="82"/>
      <c r="AJZ1968" s="82"/>
      <c r="AKA1968" s="82"/>
      <c r="AKB1968" s="82"/>
      <c r="AKC1968" s="82"/>
      <c r="AKD1968" s="82"/>
      <c r="AKE1968" s="82"/>
      <c r="AKF1968" s="82"/>
      <c r="AKG1968" s="82"/>
      <c r="AKH1968" s="82"/>
      <c r="AKI1968" s="82"/>
      <c r="AKJ1968" s="82"/>
      <c r="AKK1968" s="82"/>
      <c r="AKL1968" s="82"/>
      <c r="AKM1968" s="82"/>
      <c r="AKN1968" s="82"/>
      <c r="AKO1968" s="82"/>
      <c r="AKP1968" s="82"/>
      <c r="AKQ1968" s="82"/>
      <c r="AKR1968" s="82"/>
      <c r="AKS1968" s="82"/>
      <c r="AKT1968" s="82"/>
      <c r="AKU1968" s="82"/>
      <c r="AKV1968" s="82"/>
      <c r="AKW1968" s="82"/>
      <c r="AKX1968" s="82"/>
      <c r="AKY1968" s="82"/>
      <c r="AKZ1968" s="82"/>
      <c r="ALA1968" s="82"/>
      <c r="ALB1968" s="82"/>
      <c r="ALC1968" s="82"/>
      <c r="ALD1968" s="82"/>
      <c r="ALE1968" s="82"/>
      <c r="ALF1968" s="82"/>
      <c r="ALG1968" s="82"/>
      <c r="ALH1968" s="82"/>
      <c r="ALI1968" s="82"/>
      <c r="ALJ1968" s="82"/>
      <c r="ALK1968" s="82"/>
      <c r="ALL1968" s="82"/>
      <c r="ALM1968" s="82"/>
      <c r="ALN1968" s="82"/>
      <c r="ALO1968" s="82"/>
      <c r="ALP1968" s="82"/>
      <c r="ALQ1968" s="82"/>
      <c r="ALR1968" s="82"/>
      <c r="ALS1968" s="82"/>
      <c r="ALT1968" s="82"/>
      <c r="ALU1968" s="82"/>
      <c r="ALV1968" s="82"/>
      <c r="ALW1968" s="82"/>
      <c r="ALX1968" s="82"/>
      <c r="ALY1968" s="82"/>
      <c r="ALZ1968" s="82"/>
      <c r="AMA1968" s="82"/>
      <c r="AMB1968" s="82"/>
      <c r="AMC1968" s="82"/>
      <c r="AMD1968" s="82"/>
      <c r="AME1968" s="82"/>
      <c r="AMF1968" s="82"/>
      <c r="AMG1968" s="82"/>
      <c r="AMH1968" s="82"/>
      <c r="AMI1968" s="82"/>
      <c r="AMJ1968" s="82"/>
      <c r="AMK1968" s="82"/>
      <c r="AML1968" s="82"/>
      <c r="AMM1968" s="82"/>
      <c r="AMN1968" s="82"/>
      <c r="AMO1968" s="82"/>
      <c r="AMP1968" s="82"/>
      <c r="AMQ1968" s="82"/>
      <c r="AMR1968" s="82"/>
      <c r="AMS1968" s="82"/>
      <c r="AMT1968" s="82"/>
      <c r="AMU1968" s="82"/>
      <c r="AMV1968" s="82"/>
      <c r="AMW1968" s="82"/>
      <c r="AMX1968" s="82"/>
      <c r="AMY1968" s="82"/>
      <c r="AMZ1968" s="82"/>
      <c r="ANA1968" s="82"/>
      <c r="ANB1968" s="82"/>
      <c r="ANC1968" s="82"/>
      <c r="AND1968" s="82"/>
      <c r="ANE1968" s="82"/>
      <c r="ANF1968" s="82"/>
      <c r="ANG1968" s="82"/>
      <c r="ANH1968" s="82"/>
      <c r="ANI1968" s="82"/>
      <c r="ANJ1968" s="82"/>
      <c r="ANK1968" s="82"/>
      <c r="ANL1968" s="82"/>
      <c r="ANM1968" s="82"/>
      <c r="ANN1968" s="82"/>
      <c r="ANO1968" s="82"/>
      <c r="ANP1968" s="82"/>
      <c r="ANQ1968" s="82"/>
      <c r="ANR1968" s="82"/>
      <c r="ANS1968" s="82"/>
      <c r="ANT1968" s="82"/>
      <c r="ANU1968" s="82"/>
      <c r="ANV1968" s="82"/>
      <c r="ANW1968" s="82"/>
      <c r="ANX1968" s="82"/>
      <c r="ANY1968" s="82"/>
      <c r="ANZ1968" s="82"/>
      <c r="AOA1968" s="82"/>
      <c r="AOB1968" s="82"/>
      <c r="AOC1968" s="82"/>
      <c r="AOD1968" s="82"/>
      <c r="AOE1968" s="82"/>
      <c r="AOF1968" s="82"/>
      <c r="AOG1968" s="82"/>
      <c r="AOH1968" s="82"/>
      <c r="AOI1968" s="82"/>
      <c r="AOJ1968" s="82"/>
      <c r="AOK1968" s="82"/>
      <c r="AOL1968" s="82"/>
      <c r="AOM1968" s="82"/>
      <c r="AON1968" s="82"/>
      <c r="AOO1968" s="82"/>
      <c r="AOP1968" s="82"/>
      <c r="AOQ1968" s="82"/>
      <c r="AOR1968" s="82"/>
      <c r="AOS1968" s="82"/>
      <c r="AOT1968" s="82"/>
      <c r="AOU1968" s="82"/>
      <c r="AOV1968" s="82"/>
      <c r="AOW1968" s="82"/>
      <c r="AOX1968" s="82"/>
      <c r="AOY1968" s="82"/>
      <c r="AOZ1968" s="82"/>
      <c r="APA1968" s="82"/>
      <c r="APB1968" s="82"/>
      <c r="APC1968" s="82"/>
      <c r="APD1968" s="82"/>
      <c r="APE1968" s="82"/>
      <c r="APF1968" s="82"/>
      <c r="APG1968" s="82"/>
      <c r="APH1968" s="82"/>
      <c r="API1968" s="82"/>
      <c r="APJ1968" s="82"/>
      <c r="APK1968" s="82"/>
      <c r="APL1968" s="82"/>
      <c r="APM1968" s="82"/>
      <c r="APN1968" s="82"/>
      <c r="APO1968" s="82"/>
      <c r="APP1968" s="82"/>
      <c r="APQ1968" s="82"/>
      <c r="APR1968" s="82"/>
      <c r="APS1968" s="82"/>
      <c r="APT1968" s="82"/>
      <c r="APU1968" s="82"/>
      <c r="APV1968" s="82"/>
      <c r="APW1968" s="82"/>
      <c r="APX1968" s="82"/>
      <c r="APY1968" s="82"/>
      <c r="APZ1968" s="82"/>
      <c r="AQA1968" s="82"/>
      <c r="AQB1968" s="82"/>
      <c r="AQC1968" s="82"/>
      <c r="AQD1968" s="82"/>
      <c r="AQE1968" s="82"/>
      <c r="AQF1968" s="82"/>
      <c r="AQG1968" s="82"/>
      <c r="AQH1968" s="82"/>
      <c r="AQI1968" s="82"/>
      <c r="AQJ1968" s="82"/>
      <c r="AQK1968" s="82"/>
      <c r="AQL1968" s="82"/>
      <c r="AQM1968" s="82"/>
      <c r="AQN1968" s="82"/>
      <c r="AQO1968" s="82"/>
      <c r="AQP1968" s="82"/>
      <c r="AQQ1968" s="82"/>
      <c r="AQR1968" s="82"/>
      <c r="AQS1968" s="82"/>
      <c r="AQT1968" s="82"/>
      <c r="AQU1968" s="82"/>
      <c r="AQV1968" s="82"/>
      <c r="AQW1968" s="82"/>
      <c r="AQX1968" s="82"/>
      <c r="AQY1968" s="82"/>
      <c r="AQZ1968" s="82"/>
      <c r="ARA1968" s="82"/>
      <c r="ARB1968" s="82"/>
      <c r="ARC1968" s="82"/>
      <c r="ARD1968" s="82"/>
      <c r="ARE1968" s="82"/>
      <c r="ARF1968" s="82"/>
      <c r="ARG1968" s="82"/>
      <c r="ARH1968" s="82"/>
      <c r="ARI1968" s="82"/>
      <c r="ARJ1968" s="82"/>
      <c r="ARK1968" s="82"/>
      <c r="ARL1968" s="82"/>
      <c r="ARM1968" s="82"/>
      <c r="ARN1968" s="82"/>
      <c r="ARO1968" s="82"/>
      <c r="ARP1968" s="82"/>
      <c r="ARQ1968" s="82"/>
      <c r="ARR1968" s="82"/>
      <c r="ARS1968" s="82"/>
      <c r="ART1968" s="82"/>
      <c r="ARU1968" s="82"/>
      <c r="ARV1968" s="82"/>
      <c r="ARW1968" s="82"/>
      <c r="ARX1968" s="82"/>
      <c r="ARY1968" s="82"/>
      <c r="ARZ1968" s="82"/>
      <c r="ASA1968" s="82"/>
      <c r="ASB1968" s="82"/>
      <c r="ASC1968" s="82"/>
      <c r="ASD1968" s="82"/>
      <c r="ASE1968" s="82"/>
      <c r="ASF1968" s="82"/>
      <c r="ASG1968" s="82"/>
      <c r="ASH1968" s="82"/>
      <c r="ASI1968" s="82"/>
      <c r="ASJ1968" s="82"/>
      <c r="ASK1968" s="82"/>
      <c r="ASL1968" s="82"/>
      <c r="ASM1968" s="82"/>
      <c r="ASN1968" s="82"/>
      <c r="ASO1968" s="82"/>
      <c r="ASP1968" s="82"/>
      <c r="ASQ1968" s="82"/>
      <c r="ASR1968" s="82"/>
      <c r="ASS1968" s="82"/>
      <c r="AST1968" s="82"/>
      <c r="ASU1968" s="82"/>
      <c r="ASV1968" s="82"/>
      <c r="ASW1968" s="82"/>
      <c r="ASX1968" s="82"/>
      <c r="ASY1968" s="82"/>
      <c r="ASZ1968" s="82"/>
      <c r="ATA1968" s="82"/>
      <c r="ATB1968" s="82"/>
      <c r="ATC1968" s="82"/>
      <c r="ATD1968" s="82"/>
      <c r="ATE1968" s="82"/>
      <c r="ATF1968" s="82"/>
      <c r="ATG1968" s="82"/>
      <c r="ATH1968" s="82"/>
      <c r="ATI1968" s="82"/>
      <c r="ATJ1968" s="82"/>
      <c r="ATK1968" s="82"/>
      <c r="ATL1968" s="82"/>
      <c r="ATM1968" s="82"/>
      <c r="ATN1968" s="82"/>
      <c r="ATO1968" s="82"/>
      <c r="ATP1968" s="82"/>
      <c r="ATQ1968" s="82"/>
      <c r="ATR1968" s="82"/>
      <c r="ATS1968" s="82"/>
      <c r="ATT1968" s="82"/>
      <c r="ATU1968" s="82"/>
      <c r="ATV1968" s="82"/>
      <c r="ATW1968" s="82"/>
      <c r="ATX1968" s="82"/>
      <c r="ATY1968" s="82"/>
      <c r="ATZ1968" s="82"/>
      <c r="AUA1968" s="82"/>
      <c r="AUB1968" s="82"/>
      <c r="AUC1968" s="82"/>
      <c r="AUD1968" s="82"/>
      <c r="AUE1968" s="82"/>
      <c r="AUF1968" s="82"/>
      <c r="AUG1968" s="82"/>
      <c r="AUH1968" s="82"/>
      <c r="AUI1968" s="82"/>
      <c r="AUJ1968" s="82"/>
      <c r="AUK1968" s="82"/>
      <c r="AUL1968" s="82"/>
      <c r="AUM1968" s="82"/>
      <c r="AUN1968" s="82"/>
      <c r="AUO1968" s="82"/>
      <c r="AUP1968" s="82"/>
      <c r="AUQ1968" s="82"/>
      <c r="AUR1968" s="82"/>
      <c r="AUS1968" s="82"/>
      <c r="AUT1968" s="82"/>
      <c r="AUU1968" s="82"/>
      <c r="AUV1968" s="82"/>
      <c r="AUW1968" s="82"/>
      <c r="AUX1968" s="82"/>
      <c r="AUY1968" s="82"/>
      <c r="AUZ1968" s="82"/>
      <c r="AVA1968" s="82"/>
      <c r="AVB1968" s="82"/>
      <c r="AVC1968" s="82"/>
      <c r="AVD1968" s="82"/>
      <c r="AVE1968" s="82"/>
      <c r="AVF1968" s="82"/>
      <c r="AVG1968" s="82"/>
      <c r="AVH1968" s="82"/>
      <c r="AVI1968" s="82"/>
      <c r="AVJ1968" s="82"/>
      <c r="AVK1968" s="82"/>
      <c r="AVL1968" s="82"/>
      <c r="AVM1968" s="82"/>
      <c r="AVN1968" s="82"/>
      <c r="AVO1968" s="82"/>
      <c r="AVP1968" s="82"/>
      <c r="AVQ1968" s="82"/>
      <c r="AVR1968" s="82"/>
      <c r="AVS1968" s="82"/>
      <c r="AVT1968" s="82"/>
      <c r="AVU1968" s="82"/>
      <c r="AVV1968" s="82"/>
      <c r="AVW1968" s="82"/>
      <c r="AVX1968" s="82"/>
      <c r="AVY1968" s="82"/>
      <c r="AVZ1968" s="82"/>
      <c r="AWA1968" s="82"/>
      <c r="AWB1968" s="82"/>
      <c r="AWC1968" s="82"/>
      <c r="AWD1968" s="82"/>
      <c r="AWE1968" s="82"/>
      <c r="AWF1968" s="82"/>
      <c r="AWG1968" s="82"/>
      <c r="AWH1968" s="82"/>
      <c r="AWI1968" s="82"/>
      <c r="AWJ1968" s="82"/>
      <c r="AWK1968" s="82"/>
      <c r="AWL1968" s="82"/>
      <c r="AWM1968" s="82"/>
      <c r="AWN1968" s="82"/>
      <c r="AWO1968" s="82"/>
      <c r="AWP1968" s="82"/>
      <c r="AWQ1968" s="82"/>
      <c r="AWR1968" s="82"/>
      <c r="AWS1968" s="82"/>
      <c r="AWT1968" s="82"/>
      <c r="AWU1968" s="82"/>
      <c r="AWV1968" s="82"/>
      <c r="AWW1968" s="82"/>
      <c r="AWX1968" s="82"/>
      <c r="AWY1968" s="82"/>
      <c r="AWZ1968" s="82"/>
      <c r="AXA1968" s="82"/>
      <c r="AXB1968" s="82"/>
      <c r="AXC1968" s="82"/>
      <c r="AXD1968" s="82"/>
      <c r="AXE1968" s="82"/>
      <c r="AXF1968" s="82"/>
      <c r="AXG1968" s="82"/>
      <c r="AXH1968" s="82"/>
      <c r="AXI1968" s="82"/>
      <c r="AXJ1968" s="82"/>
      <c r="AXK1968" s="82"/>
      <c r="AXL1968" s="82"/>
      <c r="AXM1968" s="82"/>
      <c r="AXN1968" s="82"/>
      <c r="AXO1968" s="82"/>
      <c r="AXP1968" s="82"/>
      <c r="AXQ1968" s="82"/>
      <c r="AXR1968" s="82"/>
      <c r="AXS1968" s="82"/>
      <c r="AXT1968" s="82"/>
      <c r="AXU1968" s="82"/>
      <c r="AXV1968" s="82"/>
      <c r="AXW1968" s="82"/>
      <c r="AXX1968" s="82"/>
      <c r="AXY1968" s="82"/>
      <c r="AXZ1968" s="82"/>
      <c r="AYA1968" s="82"/>
      <c r="AYB1968" s="82"/>
      <c r="AYC1968" s="82"/>
      <c r="AYD1968" s="82"/>
      <c r="AYE1968" s="82"/>
      <c r="AYF1968" s="82"/>
      <c r="AYG1968" s="82"/>
      <c r="AYH1968" s="82"/>
      <c r="AYI1968" s="82"/>
      <c r="AYJ1968" s="82"/>
      <c r="AYK1968" s="82"/>
      <c r="AYL1968" s="82"/>
      <c r="AYM1968" s="82"/>
      <c r="AYN1968" s="82"/>
      <c r="AYO1968" s="82"/>
      <c r="AYP1968" s="82"/>
      <c r="AYQ1968" s="82"/>
      <c r="AYR1968" s="82"/>
      <c r="AYS1968" s="82"/>
      <c r="AYT1968" s="82"/>
      <c r="AYU1968" s="82"/>
      <c r="AYV1968" s="82"/>
      <c r="AYW1968" s="82"/>
      <c r="AYX1968" s="82"/>
      <c r="AYY1968" s="82"/>
      <c r="AYZ1968" s="82"/>
      <c r="AZA1968" s="82"/>
      <c r="AZB1968" s="82"/>
      <c r="AZC1968" s="82"/>
      <c r="AZD1968" s="82"/>
      <c r="AZE1968" s="82"/>
      <c r="AZF1968" s="82"/>
      <c r="AZG1968" s="82"/>
      <c r="AZH1968" s="82"/>
      <c r="AZI1968" s="82"/>
      <c r="AZJ1968" s="82"/>
      <c r="AZK1968" s="82"/>
      <c r="AZL1968" s="82"/>
      <c r="AZM1968" s="82"/>
      <c r="AZN1968" s="82"/>
      <c r="AZO1968" s="82"/>
      <c r="AZP1968" s="82"/>
      <c r="AZQ1968" s="82"/>
      <c r="AZR1968" s="82"/>
      <c r="AZS1968" s="82"/>
      <c r="AZT1968" s="82"/>
      <c r="AZU1968" s="82"/>
      <c r="AZV1968" s="82"/>
      <c r="AZW1968" s="82"/>
      <c r="AZX1968" s="82"/>
      <c r="AZY1968" s="82"/>
      <c r="AZZ1968" s="82"/>
      <c r="BAA1968" s="82"/>
      <c r="BAB1968" s="82"/>
      <c r="BAC1968" s="82"/>
      <c r="BAD1968" s="82"/>
      <c r="BAE1968" s="82"/>
      <c r="BAF1968" s="82"/>
      <c r="BAG1968" s="82"/>
      <c r="BAH1968" s="82"/>
      <c r="BAI1968" s="82"/>
      <c r="BAJ1968" s="82"/>
      <c r="BAK1968" s="82"/>
      <c r="BAL1968" s="82"/>
      <c r="BAM1968" s="82"/>
      <c r="BAN1968" s="82"/>
      <c r="BAO1968" s="82"/>
      <c r="BAP1968" s="82"/>
      <c r="BAQ1968" s="82"/>
      <c r="BAR1968" s="82"/>
      <c r="BAS1968" s="82"/>
      <c r="BAT1968" s="82"/>
      <c r="BAU1968" s="82"/>
      <c r="BAV1968" s="82"/>
      <c r="BAW1968" s="82"/>
      <c r="BAX1968" s="82"/>
      <c r="BAY1968" s="82"/>
      <c r="BAZ1968" s="82"/>
      <c r="BBA1968" s="82"/>
      <c r="BBB1968" s="82"/>
      <c r="BBC1968" s="82"/>
      <c r="BBD1968" s="82"/>
      <c r="BBE1968" s="82"/>
      <c r="BBF1968" s="82"/>
      <c r="BBG1968" s="82"/>
      <c r="BBH1968" s="82"/>
      <c r="BBI1968" s="82"/>
      <c r="BBJ1968" s="82"/>
      <c r="BBK1968" s="82"/>
      <c r="BBL1968" s="82"/>
      <c r="BBM1968" s="82"/>
      <c r="BBN1968" s="82"/>
      <c r="BBO1968" s="82"/>
      <c r="BBP1968" s="82"/>
      <c r="BBQ1968" s="82"/>
      <c r="BBR1968" s="82"/>
      <c r="BBS1968" s="82"/>
      <c r="BBT1968" s="82"/>
      <c r="BBU1968" s="82"/>
      <c r="BBV1968" s="82"/>
      <c r="BBW1968" s="82"/>
      <c r="BBX1968" s="82"/>
      <c r="BBY1968" s="82"/>
      <c r="BBZ1968" s="82"/>
      <c r="BCA1968" s="82"/>
      <c r="BCB1968" s="82"/>
      <c r="BCC1968" s="82"/>
      <c r="BCD1968" s="82"/>
      <c r="BCE1968" s="82"/>
      <c r="BCF1968" s="82"/>
      <c r="BCG1968" s="82"/>
      <c r="BCH1968" s="82"/>
      <c r="BCI1968" s="82"/>
      <c r="BCJ1968" s="82"/>
      <c r="BCK1968" s="82"/>
      <c r="BCL1968" s="82"/>
      <c r="BCM1968" s="82"/>
      <c r="BCN1968" s="82"/>
      <c r="BCO1968" s="82"/>
      <c r="BCP1968" s="82"/>
      <c r="BCQ1968" s="82"/>
      <c r="BCR1968" s="82"/>
      <c r="BCS1968" s="82"/>
      <c r="BCT1968" s="82"/>
      <c r="BCU1968" s="82"/>
      <c r="BCV1968" s="82"/>
      <c r="BCW1968" s="82"/>
      <c r="BCX1968" s="82"/>
      <c r="BCY1968" s="82"/>
      <c r="BCZ1968" s="82"/>
      <c r="BDA1968" s="82"/>
      <c r="BDB1968" s="82"/>
      <c r="BDC1968" s="82"/>
      <c r="BDD1968" s="82"/>
      <c r="BDE1968" s="82"/>
      <c r="BDF1968" s="82"/>
      <c r="BDG1968" s="82"/>
      <c r="BDH1968" s="82"/>
      <c r="BDI1968" s="82"/>
      <c r="BDJ1968" s="82"/>
      <c r="BDK1968" s="82"/>
      <c r="BDL1968" s="82"/>
      <c r="BDM1968" s="82"/>
      <c r="BDN1968" s="82"/>
      <c r="BDO1968" s="82"/>
      <c r="BDP1968" s="82"/>
      <c r="BDQ1968" s="82"/>
      <c r="BDR1968" s="82"/>
      <c r="BDS1968" s="82"/>
      <c r="BDT1968" s="82"/>
      <c r="BDU1968" s="82"/>
      <c r="BDV1968" s="82"/>
      <c r="BDW1968" s="82"/>
      <c r="BDX1968" s="82"/>
      <c r="BDY1968" s="82"/>
      <c r="BDZ1968" s="82"/>
      <c r="BEA1968" s="82"/>
      <c r="BEB1968" s="82"/>
      <c r="BEC1968" s="82"/>
      <c r="BED1968" s="82"/>
      <c r="BEE1968" s="82"/>
      <c r="BEF1968" s="82"/>
      <c r="BEG1968" s="82"/>
      <c r="BEH1968" s="82"/>
      <c r="BEI1968" s="82"/>
      <c r="BEJ1968" s="82"/>
      <c r="BEK1968" s="82"/>
      <c r="BEL1968" s="82"/>
      <c r="BEM1968" s="82"/>
      <c r="BEN1968" s="82"/>
      <c r="BEO1968" s="82"/>
      <c r="BEP1968" s="82"/>
      <c r="BEQ1968" s="82"/>
      <c r="BER1968" s="82"/>
      <c r="BES1968" s="82"/>
      <c r="BET1968" s="82"/>
      <c r="BEU1968" s="82"/>
      <c r="BEV1968" s="82"/>
      <c r="BEW1968" s="82"/>
      <c r="BEX1968" s="82"/>
      <c r="BEY1968" s="82"/>
      <c r="BEZ1968" s="82"/>
      <c r="BFA1968" s="82"/>
      <c r="BFB1968" s="82"/>
      <c r="BFC1968" s="82"/>
      <c r="BFD1968" s="82"/>
      <c r="BFE1968" s="82"/>
      <c r="BFF1968" s="82"/>
      <c r="BFG1968" s="82"/>
      <c r="BFH1968" s="82"/>
      <c r="BFI1968" s="82"/>
      <c r="BFJ1968" s="82"/>
      <c r="BFK1968" s="82"/>
      <c r="BFL1968" s="82"/>
      <c r="BFM1968" s="82"/>
      <c r="BFN1968" s="82"/>
      <c r="BFO1968" s="82"/>
      <c r="BFP1968" s="82"/>
      <c r="BFQ1968" s="82"/>
      <c r="BFR1968" s="82"/>
      <c r="BFS1968" s="82"/>
      <c r="BFT1968" s="82"/>
      <c r="BFU1968" s="82"/>
      <c r="BFV1968" s="82"/>
      <c r="BFW1968" s="82"/>
      <c r="BFX1968" s="82"/>
      <c r="BFY1968" s="82"/>
      <c r="BFZ1968" s="82"/>
      <c r="BGA1968" s="82"/>
      <c r="BGB1968" s="82"/>
      <c r="BGC1968" s="82"/>
      <c r="BGD1968" s="82"/>
      <c r="BGE1968" s="82"/>
      <c r="BGF1968" s="82"/>
      <c r="BGG1968" s="82"/>
      <c r="BGH1968" s="82"/>
      <c r="BGI1968" s="82"/>
      <c r="BGJ1968" s="82"/>
      <c r="BGK1968" s="82"/>
      <c r="BGL1968" s="82"/>
      <c r="BGM1968" s="82"/>
      <c r="BGN1968" s="82"/>
      <c r="BGO1968" s="82"/>
      <c r="BGP1968" s="82"/>
      <c r="BGQ1968" s="82"/>
      <c r="BGR1968" s="82"/>
      <c r="BGS1968" s="82"/>
      <c r="BGT1968" s="82"/>
      <c r="BGU1968" s="82"/>
      <c r="BGV1968" s="82"/>
      <c r="BGW1968" s="82"/>
      <c r="BGX1968" s="82"/>
      <c r="BGY1968" s="82"/>
      <c r="BGZ1968" s="82"/>
      <c r="BHA1968" s="82"/>
      <c r="BHB1968" s="82"/>
      <c r="BHC1968" s="82"/>
      <c r="BHD1968" s="82"/>
      <c r="BHE1968" s="82"/>
      <c r="BHF1968" s="82"/>
      <c r="BHG1968" s="82"/>
      <c r="BHH1968" s="82"/>
      <c r="BHI1968" s="82"/>
      <c r="BHJ1968" s="82"/>
      <c r="BHK1968" s="82"/>
      <c r="BHL1968" s="82"/>
      <c r="BHM1968" s="82"/>
      <c r="BHN1968" s="82"/>
      <c r="BHO1968" s="82"/>
      <c r="BHP1968" s="82"/>
      <c r="BHQ1968" s="82"/>
      <c r="BHR1968" s="82"/>
      <c r="BHS1968" s="82"/>
      <c r="BHT1968" s="82"/>
      <c r="BHU1968" s="82"/>
      <c r="BHV1968" s="82"/>
      <c r="BHW1968" s="82"/>
      <c r="BHX1968" s="82"/>
      <c r="BHY1968" s="82"/>
      <c r="BHZ1968" s="82"/>
      <c r="BIA1968" s="82"/>
      <c r="BIB1968" s="82"/>
      <c r="BIC1968" s="82"/>
      <c r="BID1968" s="82"/>
      <c r="BIE1968" s="82"/>
      <c r="BIF1968" s="82"/>
      <c r="BIG1968" s="82"/>
      <c r="BIH1968" s="82"/>
      <c r="BII1968" s="82"/>
      <c r="BIJ1968" s="82"/>
      <c r="BIK1968" s="82"/>
      <c r="BIL1968" s="82"/>
      <c r="BIM1968" s="82"/>
      <c r="BIN1968" s="82"/>
      <c r="BIO1968" s="82"/>
      <c r="BIP1968" s="82"/>
      <c r="BIQ1968" s="82"/>
      <c r="BIR1968" s="82"/>
      <c r="BIS1968" s="82"/>
      <c r="BIT1968" s="82"/>
      <c r="BIU1968" s="82"/>
      <c r="BIV1968" s="82"/>
      <c r="BIW1968" s="82"/>
      <c r="BIX1968" s="82"/>
      <c r="BIY1968" s="82"/>
      <c r="BIZ1968" s="82"/>
      <c r="BJA1968" s="82"/>
      <c r="BJB1968" s="82"/>
      <c r="BJC1968" s="82"/>
      <c r="BJD1968" s="82"/>
      <c r="BJE1968" s="82"/>
      <c r="BJF1968" s="82"/>
      <c r="BJG1968" s="82"/>
      <c r="BJH1968" s="82"/>
      <c r="BJI1968" s="82"/>
      <c r="BJJ1968" s="82"/>
      <c r="BJK1968" s="82"/>
      <c r="BJL1968" s="82"/>
      <c r="BJM1968" s="82"/>
      <c r="BJN1968" s="82"/>
      <c r="BJO1968" s="82"/>
      <c r="BJP1968" s="82"/>
      <c r="BJQ1968" s="82"/>
      <c r="BJR1968" s="82"/>
      <c r="BJS1968" s="82"/>
      <c r="BJT1968" s="82"/>
      <c r="BJU1968" s="82"/>
      <c r="BJV1968" s="82"/>
      <c r="BJW1968" s="82"/>
      <c r="BJX1968" s="82"/>
      <c r="BJY1968" s="82"/>
      <c r="BJZ1968" s="82"/>
      <c r="BKA1968" s="82"/>
      <c r="BKB1968" s="82"/>
      <c r="BKC1968" s="82"/>
      <c r="BKD1968" s="82"/>
      <c r="BKE1968" s="82"/>
      <c r="BKF1968" s="82"/>
      <c r="BKG1968" s="82"/>
      <c r="BKH1968" s="82"/>
      <c r="BKI1968" s="82"/>
      <c r="BKJ1968" s="82"/>
      <c r="BKK1968" s="82"/>
      <c r="BKL1968" s="82"/>
      <c r="BKM1968" s="82"/>
      <c r="BKN1968" s="82"/>
      <c r="BKO1968" s="82"/>
      <c r="BKP1968" s="82"/>
      <c r="BKQ1968" s="82"/>
      <c r="BKR1968" s="82"/>
      <c r="BKS1968" s="82"/>
      <c r="BKT1968" s="82"/>
      <c r="BKU1968" s="82"/>
      <c r="BKV1968" s="82"/>
      <c r="BKW1968" s="82"/>
      <c r="BKX1968" s="82"/>
      <c r="BKY1968" s="82"/>
      <c r="BKZ1968" s="82"/>
      <c r="BLA1968" s="82"/>
      <c r="BLB1968" s="82"/>
      <c r="BLC1968" s="82"/>
      <c r="BLD1968" s="82"/>
      <c r="BLE1968" s="82"/>
      <c r="BLF1968" s="82"/>
      <c r="BLG1968" s="82"/>
      <c r="BLH1968" s="82"/>
      <c r="BLI1968" s="82"/>
      <c r="BLJ1968" s="82"/>
      <c r="BLK1968" s="82"/>
      <c r="BLL1968" s="82"/>
      <c r="BLM1968" s="82"/>
      <c r="BLN1968" s="82"/>
      <c r="BLO1968" s="82"/>
      <c r="BLP1968" s="82"/>
      <c r="BLQ1968" s="82"/>
      <c r="BLR1968" s="82"/>
      <c r="BLS1968" s="82"/>
      <c r="BLT1968" s="82"/>
      <c r="BLU1968" s="82"/>
      <c r="BLV1968" s="82"/>
      <c r="BLW1968" s="82"/>
      <c r="BLX1968" s="82"/>
      <c r="BLY1968" s="82"/>
      <c r="BLZ1968" s="82"/>
      <c r="BMA1968" s="82"/>
      <c r="BMB1968" s="82"/>
      <c r="BMC1968" s="82"/>
      <c r="BMD1968" s="82"/>
      <c r="BME1968" s="82"/>
      <c r="BMF1968" s="82"/>
      <c r="BMG1968" s="82"/>
      <c r="BMH1968" s="82"/>
      <c r="BMI1968" s="82"/>
      <c r="BMJ1968" s="82"/>
      <c r="BMK1968" s="82"/>
      <c r="BML1968" s="82"/>
      <c r="BMM1968" s="82"/>
      <c r="BMN1968" s="82"/>
      <c r="BMO1968" s="82"/>
      <c r="BMP1968" s="82"/>
      <c r="BMQ1968" s="82"/>
      <c r="BMR1968" s="82"/>
      <c r="BMS1968" s="82"/>
      <c r="BMT1968" s="82"/>
      <c r="BMU1968" s="82"/>
      <c r="BMV1968" s="82"/>
      <c r="BMW1968" s="82"/>
      <c r="BMX1968" s="82"/>
      <c r="BMY1968" s="82"/>
      <c r="BMZ1968" s="82"/>
      <c r="BNA1968" s="82"/>
      <c r="BNB1968" s="82"/>
      <c r="BNC1968" s="82"/>
      <c r="BND1968" s="82"/>
      <c r="BNE1968" s="82"/>
      <c r="BNF1968" s="82"/>
      <c r="BNG1968" s="82"/>
      <c r="BNH1968" s="82"/>
      <c r="BNI1968" s="82"/>
      <c r="BNJ1968" s="82"/>
      <c r="BNK1968" s="82"/>
      <c r="BNL1968" s="82"/>
      <c r="BNM1968" s="82"/>
      <c r="BNN1968" s="82"/>
      <c r="BNO1968" s="82"/>
      <c r="BNP1968" s="82"/>
      <c r="BNQ1968" s="82"/>
      <c r="BNR1968" s="82"/>
      <c r="BNS1968" s="82"/>
      <c r="BNT1968" s="82"/>
      <c r="BNU1968" s="82"/>
      <c r="BNV1968" s="82"/>
      <c r="BNW1968" s="82"/>
      <c r="BNX1968" s="82"/>
      <c r="BNY1968" s="82"/>
      <c r="BNZ1968" s="82"/>
      <c r="BOA1968" s="82"/>
      <c r="BOB1968" s="82"/>
      <c r="BOC1968" s="82"/>
      <c r="BOD1968" s="82"/>
      <c r="BOE1968" s="82"/>
      <c r="BOF1968" s="82"/>
      <c r="BOG1968" s="82"/>
      <c r="BOH1968" s="82"/>
      <c r="BOI1968" s="82"/>
      <c r="BOJ1968" s="82"/>
      <c r="BOK1968" s="82"/>
      <c r="BOL1968" s="82"/>
      <c r="BOM1968" s="82"/>
      <c r="BON1968" s="82"/>
      <c r="BOO1968" s="82"/>
      <c r="BOP1968" s="82"/>
      <c r="BOQ1968" s="82"/>
      <c r="BOR1968" s="82"/>
      <c r="BOS1968" s="82"/>
      <c r="BOT1968" s="82"/>
      <c r="BOU1968" s="82"/>
      <c r="BOV1968" s="82"/>
      <c r="BOW1968" s="82"/>
      <c r="BOX1968" s="82"/>
      <c r="BOY1968" s="82"/>
      <c r="BOZ1968" s="82"/>
      <c r="BPA1968" s="82"/>
      <c r="BPB1968" s="82"/>
      <c r="BPC1968" s="82"/>
      <c r="BPD1968" s="82"/>
      <c r="BPE1968" s="82"/>
      <c r="BPF1968" s="82"/>
      <c r="BPG1968" s="82"/>
      <c r="BPH1968" s="82"/>
      <c r="BPI1968" s="82"/>
      <c r="BPJ1968" s="82"/>
      <c r="BPK1968" s="82"/>
      <c r="BPL1968" s="82"/>
      <c r="BPM1968" s="82"/>
      <c r="BPN1968" s="82"/>
      <c r="BPO1968" s="82"/>
      <c r="BPP1968" s="82"/>
      <c r="BPQ1968" s="82"/>
      <c r="BPR1968" s="82"/>
      <c r="BPS1968" s="82"/>
      <c r="BPT1968" s="82"/>
      <c r="BPU1968" s="82"/>
      <c r="BPV1968" s="82"/>
      <c r="BPW1968" s="82"/>
      <c r="BPX1968" s="82"/>
      <c r="BPY1968" s="82"/>
      <c r="BPZ1968" s="82"/>
      <c r="BQA1968" s="82"/>
      <c r="BQB1968" s="82"/>
      <c r="BQC1968" s="82"/>
      <c r="BQD1968" s="82"/>
      <c r="BQE1968" s="82"/>
      <c r="BQF1968" s="82"/>
      <c r="BQG1968" s="82"/>
      <c r="BQH1968" s="82"/>
      <c r="BQI1968" s="82"/>
      <c r="BQJ1968" s="82"/>
      <c r="BQK1968" s="82"/>
      <c r="BQL1968" s="82"/>
      <c r="BQM1968" s="82"/>
      <c r="BQN1968" s="82"/>
      <c r="BQO1968" s="82"/>
      <c r="BQP1968" s="82"/>
      <c r="BQQ1968" s="82"/>
      <c r="BQR1968" s="82"/>
      <c r="BQS1968" s="82"/>
      <c r="BQT1968" s="82"/>
      <c r="BQU1968" s="82"/>
      <c r="BQV1968" s="82"/>
      <c r="BQW1968" s="82"/>
      <c r="BQX1968" s="82"/>
      <c r="BQY1968" s="82"/>
      <c r="BQZ1968" s="82"/>
      <c r="BRA1968" s="82"/>
      <c r="BRB1968" s="82"/>
      <c r="BRC1968" s="82"/>
      <c r="BRD1968" s="82"/>
      <c r="BRE1968" s="82"/>
      <c r="BRF1968" s="82"/>
      <c r="BRG1968" s="82"/>
      <c r="BRH1968" s="82"/>
      <c r="BRI1968" s="82"/>
      <c r="BRJ1968" s="82"/>
      <c r="BRK1968" s="82"/>
      <c r="BRL1968" s="82"/>
      <c r="BRM1968" s="82"/>
      <c r="BRN1968" s="82"/>
      <c r="BRO1968" s="82"/>
      <c r="BRP1968" s="82"/>
      <c r="BRQ1968" s="82"/>
      <c r="BRR1968" s="82"/>
      <c r="BRS1968" s="82"/>
      <c r="BRT1968" s="82"/>
      <c r="BRU1968" s="82"/>
      <c r="BRV1968" s="82"/>
      <c r="BRW1968" s="82"/>
      <c r="BRX1968" s="82"/>
      <c r="BRY1968" s="82"/>
      <c r="BRZ1968" s="82"/>
      <c r="BSA1968" s="82"/>
      <c r="BSB1968" s="82"/>
      <c r="BSC1968" s="82"/>
      <c r="BSD1968" s="82"/>
      <c r="BSE1968" s="82"/>
      <c r="BSF1968" s="82"/>
      <c r="BSG1968" s="82"/>
      <c r="BSH1968" s="82"/>
      <c r="BSI1968" s="82"/>
      <c r="BSJ1968" s="82"/>
      <c r="BSK1968" s="82"/>
      <c r="BSL1968" s="82"/>
      <c r="BSM1968" s="82"/>
      <c r="BSN1968" s="82"/>
      <c r="BSO1968" s="82"/>
      <c r="BSP1968" s="82"/>
      <c r="BSQ1968" s="82"/>
      <c r="BSR1968" s="82"/>
      <c r="BSS1968" s="82"/>
      <c r="BST1968" s="82"/>
      <c r="BSU1968" s="82"/>
      <c r="BSV1968" s="82"/>
      <c r="BSW1968" s="82"/>
      <c r="BSX1968" s="82"/>
      <c r="BSY1968" s="82"/>
      <c r="BSZ1968" s="82"/>
      <c r="BTA1968" s="82"/>
      <c r="BTB1968" s="82"/>
      <c r="BTC1968" s="82"/>
      <c r="BTD1968" s="82"/>
      <c r="BTE1968" s="82"/>
      <c r="BTF1968" s="82"/>
      <c r="BTG1968" s="82"/>
      <c r="BTH1968" s="82"/>
      <c r="BTI1968" s="82"/>
      <c r="BTJ1968" s="82"/>
      <c r="BTK1968" s="82"/>
      <c r="BTL1968" s="82"/>
      <c r="BTM1968" s="82"/>
      <c r="BTN1968" s="82"/>
      <c r="BTO1968" s="82"/>
      <c r="BTP1968" s="82"/>
      <c r="BTQ1968" s="82"/>
      <c r="BTR1968" s="82"/>
      <c r="BTS1968" s="82"/>
      <c r="BTT1968" s="82"/>
      <c r="BTU1968" s="82"/>
      <c r="BTV1968" s="82"/>
      <c r="BTW1968" s="82"/>
      <c r="BTX1968" s="82"/>
      <c r="BTY1968" s="82"/>
      <c r="BTZ1968" s="82"/>
      <c r="BUA1968" s="82"/>
      <c r="BUB1968" s="82"/>
      <c r="BUC1968" s="82"/>
      <c r="BUD1968" s="82"/>
      <c r="BUE1968" s="82"/>
      <c r="BUF1968" s="82"/>
      <c r="BUG1968" s="82"/>
      <c r="BUH1968" s="82"/>
      <c r="BUI1968" s="82"/>
      <c r="BUJ1968" s="82"/>
      <c r="BUK1968" s="82"/>
      <c r="BUL1968" s="82"/>
      <c r="BUM1968" s="82"/>
      <c r="BUN1968" s="82"/>
      <c r="BUO1968" s="82"/>
      <c r="BUP1968" s="82"/>
      <c r="BUQ1968" s="82"/>
      <c r="BUR1968" s="82"/>
      <c r="BUS1968" s="82"/>
      <c r="BUT1968" s="82"/>
      <c r="BUU1968" s="82"/>
      <c r="BUV1968" s="82"/>
      <c r="BUW1968" s="82"/>
      <c r="BUX1968" s="82"/>
      <c r="BUY1968" s="82"/>
      <c r="BUZ1968" s="82"/>
      <c r="BVA1968" s="82"/>
      <c r="BVB1968" s="82"/>
      <c r="BVC1968" s="82"/>
      <c r="BVD1968" s="82"/>
      <c r="BVE1968" s="82"/>
      <c r="BVF1968" s="82"/>
      <c r="BVG1968" s="82"/>
      <c r="BVH1968" s="82"/>
      <c r="BVI1968" s="82"/>
      <c r="BVJ1968" s="82"/>
      <c r="BVK1968" s="82"/>
      <c r="BVL1968" s="82"/>
      <c r="BVM1968" s="82"/>
      <c r="BVN1968" s="82"/>
      <c r="BVO1968" s="82"/>
      <c r="BVP1968" s="82"/>
      <c r="BVQ1968" s="82"/>
      <c r="BVR1968" s="82"/>
      <c r="BVS1968" s="82"/>
      <c r="BVT1968" s="82"/>
      <c r="BVU1968" s="82"/>
      <c r="BVV1968" s="82"/>
      <c r="BVW1968" s="82"/>
      <c r="BVX1968" s="82"/>
      <c r="BVY1968" s="82"/>
      <c r="BVZ1968" s="82"/>
      <c r="BWA1968" s="82"/>
      <c r="BWB1968" s="82"/>
      <c r="BWC1968" s="82"/>
      <c r="BWD1968" s="82"/>
      <c r="BWE1968" s="82"/>
      <c r="BWF1968" s="82"/>
      <c r="BWG1968" s="82"/>
      <c r="BWH1968" s="82"/>
      <c r="BWI1968" s="82"/>
      <c r="BWJ1968" s="82"/>
      <c r="BWK1968" s="82"/>
      <c r="BWL1968" s="82"/>
      <c r="BWM1968" s="82"/>
      <c r="BWN1968" s="82"/>
      <c r="BWO1968" s="82"/>
      <c r="BWP1968" s="82"/>
      <c r="BWQ1968" s="82"/>
      <c r="BWR1968" s="82"/>
      <c r="BWS1968" s="82"/>
      <c r="BWT1968" s="82"/>
      <c r="BWU1968" s="82"/>
      <c r="BWV1968" s="82"/>
      <c r="BWW1968" s="82"/>
      <c r="BWX1968" s="82"/>
      <c r="BWY1968" s="82"/>
      <c r="BWZ1968" s="82"/>
      <c r="BXA1968" s="82"/>
      <c r="BXB1968" s="82"/>
      <c r="BXC1968" s="82"/>
      <c r="BXD1968" s="82"/>
      <c r="BXE1968" s="82"/>
      <c r="BXF1968" s="82"/>
      <c r="BXG1968" s="82"/>
      <c r="BXH1968" s="82"/>
      <c r="BXI1968" s="82"/>
      <c r="BXJ1968" s="82"/>
      <c r="BXK1968" s="82"/>
      <c r="BXL1968" s="82"/>
      <c r="BXM1968" s="82"/>
      <c r="BXN1968" s="82"/>
      <c r="BXO1968" s="82"/>
      <c r="BXP1968" s="82"/>
      <c r="BXQ1968" s="82"/>
      <c r="BXR1968" s="82"/>
      <c r="BXS1968" s="82"/>
      <c r="BXT1968" s="82"/>
      <c r="BXU1968" s="82"/>
      <c r="BXV1968" s="82"/>
      <c r="BXW1968" s="82"/>
      <c r="BXX1968" s="82"/>
      <c r="BXY1968" s="82"/>
      <c r="BXZ1968" s="82"/>
      <c r="BYA1968" s="82"/>
      <c r="BYB1968" s="82"/>
      <c r="BYC1968" s="82"/>
      <c r="BYD1968" s="82"/>
      <c r="BYE1968" s="82"/>
      <c r="BYF1968" s="82"/>
      <c r="BYG1968" s="82"/>
      <c r="BYH1968" s="82"/>
      <c r="BYI1968" s="82"/>
      <c r="BYJ1968" s="82"/>
      <c r="BYK1968" s="82"/>
      <c r="BYL1968" s="82"/>
      <c r="BYM1968" s="82"/>
      <c r="BYN1968" s="82"/>
      <c r="BYO1968" s="82"/>
      <c r="BYP1968" s="82"/>
      <c r="BYQ1968" s="82"/>
      <c r="BYR1968" s="82"/>
      <c r="BYS1968" s="82"/>
      <c r="BYT1968" s="82"/>
      <c r="BYU1968" s="82"/>
      <c r="BYV1968" s="82"/>
      <c r="BYW1968" s="82"/>
      <c r="BYX1968" s="82"/>
      <c r="BYY1968" s="82"/>
      <c r="BYZ1968" s="82"/>
      <c r="BZA1968" s="82"/>
      <c r="BZB1968" s="82"/>
      <c r="BZC1968" s="82"/>
      <c r="BZD1968" s="82"/>
      <c r="BZE1968" s="82"/>
      <c r="BZF1968" s="82"/>
      <c r="BZG1968" s="82"/>
      <c r="BZH1968" s="82"/>
      <c r="BZI1968" s="82"/>
      <c r="BZJ1968" s="82"/>
      <c r="BZK1968" s="82"/>
      <c r="BZL1968" s="82"/>
      <c r="BZM1968" s="82"/>
      <c r="BZN1968" s="82"/>
      <c r="BZO1968" s="82"/>
      <c r="BZP1968" s="82"/>
      <c r="BZQ1968" s="82"/>
      <c r="BZR1968" s="82"/>
      <c r="BZS1968" s="82"/>
      <c r="BZT1968" s="82"/>
      <c r="BZU1968" s="82"/>
      <c r="BZV1968" s="82"/>
      <c r="BZW1968" s="82"/>
      <c r="BZX1968" s="82"/>
      <c r="BZY1968" s="82"/>
      <c r="BZZ1968" s="82"/>
      <c r="CAA1968" s="82"/>
      <c r="CAB1968" s="82"/>
      <c r="CAC1968" s="82"/>
      <c r="CAD1968" s="82"/>
      <c r="CAE1968" s="82"/>
      <c r="CAF1968" s="82"/>
      <c r="CAG1968" s="82"/>
      <c r="CAH1968" s="82"/>
      <c r="CAI1968" s="82"/>
      <c r="CAJ1968" s="82"/>
      <c r="CAK1968" s="82"/>
      <c r="CAL1968" s="82"/>
      <c r="CAM1968" s="82"/>
      <c r="CAN1968" s="82"/>
      <c r="CAO1968" s="82"/>
      <c r="CAP1968" s="82"/>
      <c r="CAQ1968" s="82"/>
      <c r="CAR1968" s="82"/>
      <c r="CAS1968" s="82"/>
      <c r="CAT1968" s="82"/>
      <c r="CAU1968" s="82"/>
      <c r="CAV1968" s="82"/>
      <c r="CAW1968" s="82"/>
      <c r="CAX1968" s="82"/>
      <c r="CAY1968" s="82"/>
      <c r="CAZ1968" s="82"/>
      <c r="CBA1968" s="82"/>
      <c r="CBB1968" s="82"/>
      <c r="CBC1968" s="82"/>
      <c r="CBD1968" s="82"/>
      <c r="CBE1968" s="82"/>
      <c r="CBF1968" s="82"/>
      <c r="CBG1968" s="82"/>
      <c r="CBH1968" s="82"/>
      <c r="CBI1968" s="82"/>
      <c r="CBJ1968" s="82"/>
      <c r="CBK1968" s="82"/>
      <c r="CBL1968" s="82"/>
      <c r="CBM1968" s="82"/>
      <c r="CBN1968" s="82"/>
      <c r="CBO1968" s="82"/>
      <c r="CBP1968" s="82"/>
      <c r="CBQ1968" s="82"/>
      <c r="CBR1968" s="82"/>
      <c r="CBS1968" s="82"/>
      <c r="CBT1968" s="82"/>
      <c r="CBU1968" s="82"/>
      <c r="CBV1968" s="82"/>
      <c r="CBW1968" s="82"/>
      <c r="CBX1968" s="82"/>
      <c r="CBY1968" s="82"/>
      <c r="CBZ1968" s="82"/>
      <c r="CCA1968" s="82"/>
      <c r="CCB1968" s="82"/>
      <c r="CCC1968" s="82"/>
      <c r="CCD1968" s="82"/>
      <c r="CCE1968" s="82"/>
      <c r="CCF1968" s="82"/>
      <c r="CCG1968" s="82"/>
      <c r="CCH1968" s="82"/>
      <c r="CCI1968" s="82"/>
      <c r="CCJ1968" s="82"/>
      <c r="CCK1968" s="82"/>
      <c r="CCL1968" s="82"/>
      <c r="CCM1968" s="82"/>
      <c r="CCN1968" s="82"/>
      <c r="CCO1968" s="82"/>
      <c r="CCP1968" s="82"/>
      <c r="CCQ1968" s="82"/>
      <c r="CCR1968" s="82"/>
      <c r="CCS1968" s="82"/>
      <c r="CCT1968" s="82"/>
      <c r="CCU1968" s="82"/>
      <c r="CCV1968" s="82"/>
      <c r="CCW1968" s="82"/>
      <c r="CCX1968" s="82"/>
      <c r="CCY1968" s="82"/>
      <c r="CCZ1968" s="82"/>
      <c r="CDA1968" s="82"/>
      <c r="CDB1968" s="82"/>
      <c r="CDC1968" s="82"/>
      <c r="CDD1968" s="82"/>
      <c r="CDE1968" s="82"/>
      <c r="CDF1968" s="82"/>
      <c r="CDG1968" s="82"/>
      <c r="CDH1968" s="82"/>
      <c r="CDI1968" s="82"/>
      <c r="CDJ1968" s="82"/>
      <c r="CDK1968" s="82"/>
      <c r="CDL1968" s="82"/>
      <c r="CDM1968" s="82"/>
      <c r="CDN1968" s="82"/>
      <c r="CDO1968" s="82"/>
      <c r="CDP1968" s="82"/>
      <c r="CDQ1968" s="82"/>
      <c r="CDR1968" s="82"/>
      <c r="CDS1968" s="82"/>
      <c r="CDT1968" s="82"/>
      <c r="CDU1968" s="82"/>
      <c r="CDV1968" s="82"/>
      <c r="CDW1968" s="82"/>
      <c r="CDX1968" s="82"/>
      <c r="CDY1968" s="82"/>
      <c r="CDZ1968" s="82"/>
      <c r="CEA1968" s="82"/>
      <c r="CEB1968" s="82"/>
      <c r="CEC1968" s="82"/>
      <c r="CED1968" s="82"/>
      <c r="CEE1968" s="82"/>
      <c r="CEF1968" s="82"/>
      <c r="CEG1968" s="82"/>
      <c r="CEH1968" s="82"/>
      <c r="CEI1968" s="82"/>
      <c r="CEJ1968" s="82"/>
      <c r="CEK1968" s="82"/>
      <c r="CEL1968" s="82"/>
      <c r="CEM1968" s="82"/>
      <c r="CEN1968" s="82"/>
      <c r="CEO1968" s="82"/>
      <c r="CEP1968" s="82"/>
      <c r="CEQ1968" s="82"/>
      <c r="CER1968" s="82"/>
      <c r="CES1968" s="82"/>
      <c r="CET1968" s="82"/>
      <c r="CEU1968" s="82"/>
      <c r="CEV1968" s="82"/>
      <c r="CEW1968" s="82"/>
      <c r="CEX1968" s="82"/>
      <c r="CEY1968" s="82"/>
      <c r="CEZ1968" s="82"/>
      <c r="CFA1968" s="82"/>
      <c r="CFB1968" s="82"/>
      <c r="CFC1968" s="82"/>
      <c r="CFD1968" s="82"/>
      <c r="CFE1968" s="82"/>
      <c r="CFF1968" s="82"/>
      <c r="CFG1968" s="82"/>
      <c r="CFH1968" s="82"/>
      <c r="CFI1968" s="82"/>
      <c r="CFJ1968" s="82"/>
      <c r="CFK1968" s="82"/>
      <c r="CFL1968" s="82"/>
      <c r="CFM1968" s="82"/>
      <c r="CFN1968" s="82"/>
      <c r="CFO1968" s="82"/>
      <c r="CFP1968" s="82"/>
      <c r="CFQ1968" s="82"/>
      <c r="CFR1968" s="82"/>
      <c r="CFS1968" s="82"/>
      <c r="CFT1968" s="82"/>
      <c r="CFU1968" s="82"/>
      <c r="CFV1968" s="82"/>
      <c r="CFW1968" s="82"/>
      <c r="CFX1968" s="82"/>
      <c r="CFY1968" s="82"/>
      <c r="CFZ1968" s="82"/>
      <c r="CGA1968" s="82"/>
      <c r="CGB1968" s="82"/>
      <c r="CGC1968" s="82"/>
      <c r="CGD1968" s="82"/>
      <c r="CGE1968" s="82"/>
      <c r="CGF1968" s="82"/>
      <c r="CGG1968" s="82"/>
      <c r="CGH1968" s="82"/>
      <c r="CGI1968" s="82"/>
      <c r="CGJ1968" s="82"/>
      <c r="CGK1968" s="82"/>
      <c r="CGL1968" s="82"/>
      <c r="CGM1968" s="82"/>
      <c r="CGN1968" s="82"/>
      <c r="CGO1968" s="82"/>
      <c r="CGP1968" s="82"/>
      <c r="CGQ1968" s="82"/>
      <c r="CGR1968" s="82"/>
      <c r="CGS1968" s="82"/>
      <c r="CGT1968" s="82"/>
      <c r="CGU1968" s="82"/>
      <c r="CGV1968" s="82"/>
      <c r="CGW1968" s="82"/>
      <c r="CGX1968" s="82"/>
      <c r="CGY1968" s="82"/>
      <c r="CGZ1968" s="82"/>
      <c r="CHA1968" s="82"/>
      <c r="CHB1968" s="82"/>
      <c r="CHC1968" s="82"/>
      <c r="CHD1968" s="82"/>
      <c r="CHE1968" s="82"/>
      <c r="CHF1968" s="82"/>
      <c r="CHG1968" s="82"/>
      <c r="CHH1968" s="82"/>
      <c r="CHI1968" s="82"/>
      <c r="CHJ1968" s="82"/>
      <c r="CHK1968" s="82"/>
      <c r="CHL1968" s="82"/>
      <c r="CHM1968" s="82"/>
      <c r="CHN1968" s="82"/>
      <c r="CHO1968" s="82"/>
      <c r="CHP1968" s="82"/>
      <c r="CHQ1968" s="82"/>
      <c r="CHR1968" s="82"/>
      <c r="CHS1968" s="82"/>
      <c r="CHT1968" s="82"/>
      <c r="CHU1968" s="82"/>
      <c r="CHV1968" s="82"/>
      <c r="CHW1968" s="82"/>
      <c r="CHX1968" s="82"/>
      <c r="CHY1968" s="82"/>
      <c r="CHZ1968" s="82"/>
      <c r="CIA1968" s="82"/>
      <c r="CIB1968" s="82"/>
      <c r="CIC1968" s="82"/>
      <c r="CID1968" s="82"/>
      <c r="CIE1968" s="82"/>
      <c r="CIF1968" s="82"/>
      <c r="CIG1968" s="82"/>
      <c r="CIH1968" s="82"/>
      <c r="CII1968" s="82"/>
      <c r="CIJ1968" s="82"/>
      <c r="CIK1968" s="82"/>
      <c r="CIL1968" s="82"/>
      <c r="CIM1968" s="82"/>
      <c r="CIN1968" s="82"/>
      <c r="CIO1968" s="82"/>
      <c r="CIP1968" s="82"/>
      <c r="CIQ1968" s="82"/>
      <c r="CIR1968" s="82"/>
      <c r="CIS1968" s="82"/>
      <c r="CIT1968" s="82"/>
      <c r="CIU1968" s="82"/>
      <c r="CIV1968" s="82"/>
      <c r="CIW1968" s="82"/>
      <c r="CIX1968" s="82"/>
      <c r="CIY1968" s="82"/>
      <c r="CIZ1968" s="82"/>
      <c r="CJA1968" s="82"/>
      <c r="CJB1968" s="82"/>
      <c r="CJC1968" s="82"/>
      <c r="CJD1968" s="82"/>
      <c r="CJE1968" s="82"/>
      <c r="CJF1968" s="82"/>
      <c r="CJG1968" s="82"/>
      <c r="CJH1968" s="82"/>
      <c r="CJI1968" s="82"/>
      <c r="CJJ1968" s="82"/>
      <c r="CJK1968" s="82"/>
      <c r="CJL1968" s="82"/>
      <c r="CJM1968" s="82"/>
      <c r="CJN1968" s="82"/>
      <c r="CJO1968" s="82"/>
      <c r="CJP1968" s="82"/>
      <c r="CJQ1968" s="82"/>
      <c r="CJR1968" s="82"/>
      <c r="CJS1968" s="82"/>
      <c r="CJT1968" s="82"/>
      <c r="CJU1968" s="82"/>
      <c r="CJV1968" s="82"/>
      <c r="CJW1968" s="82"/>
      <c r="CJX1968" s="82"/>
      <c r="CJY1968" s="82"/>
      <c r="CJZ1968" s="82"/>
      <c r="CKA1968" s="82"/>
      <c r="CKB1968" s="82"/>
      <c r="CKC1968" s="82"/>
      <c r="CKD1968" s="82"/>
      <c r="CKE1968" s="82"/>
      <c r="CKF1968" s="82"/>
      <c r="CKG1968" s="82"/>
      <c r="CKH1968" s="82"/>
      <c r="CKI1968" s="82"/>
      <c r="CKJ1968" s="82"/>
      <c r="CKK1968" s="82"/>
      <c r="CKL1968" s="82"/>
      <c r="CKM1968" s="82"/>
      <c r="CKN1968" s="82"/>
      <c r="CKO1968" s="82"/>
      <c r="CKP1968" s="82"/>
      <c r="CKQ1968" s="82"/>
      <c r="CKR1968" s="82"/>
      <c r="CKS1968" s="82"/>
      <c r="CKT1968" s="82"/>
      <c r="CKU1968" s="82"/>
      <c r="CKV1968" s="82"/>
      <c r="CKW1968" s="82"/>
      <c r="CKX1968" s="82"/>
      <c r="CKY1968" s="82"/>
      <c r="CKZ1968" s="82"/>
      <c r="CLA1968" s="82"/>
      <c r="CLB1968" s="82"/>
      <c r="CLC1968" s="82"/>
      <c r="CLD1968" s="82"/>
      <c r="CLE1968" s="82"/>
      <c r="CLF1968" s="82"/>
      <c r="CLG1968" s="82"/>
      <c r="CLH1968" s="82"/>
      <c r="CLI1968" s="82"/>
      <c r="CLJ1968" s="82"/>
      <c r="CLK1968" s="82"/>
      <c r="CLL1968" s="82"/>
      <c r="CLM1968" s="82"/>
      <c r="CLN1968" s="82"/>
      <c r="CLO1968" s="82"/>
      <c r="CLP1968" s="82"/>
      <c r="CLQ1968" s="82"/>
      <c r="CLR1968" s="82"/>
      <c r="CLS1968" s="82"/>
      <c r="CLT1968" s="82"/>
      <c r="CLU1968" s="82"/>
      <c r="CLV1968" s="82"/>
      <c r="CLW1968" s="82"/>
      <c r="CLX1968" s="82"/>
      <c r="CLY1968" s="82"/>
      <c r="CLZ1968" s="82"/>
      <c r="CMA1968" s="82"/>
      <c r="CMB1968" s="82"/>
      <c r="CMC1968" s="82"/>
      <c r="CMD1968" s="82"/>
      <c r="CME1968" s="82"/>
      <c r="CMF1968" s="82"/>
      <c r="CMG1968" s="82"/>
      <c r="CMH1968" s="82"/>
      <c r="CMI1968" s="82"/>
      <c r="CMJ1968" s="82"/>
      <c r="CMK1968" s="82"/>
      <c r="CML1968" s="82"/>
      <c r="CMM1968" s="82"/>
      <c r="CMN1968" s="82"/>
      <c r="CMO1968" s="82"/>
      <c r="CMP1968" s="82"/>
      <c r="CMQ1968" s="82"/>
      <c r="CMR1968" s="82"/>
      <c r="CMS1968" s="82"/>
      <c r="CMT1968" s="82"/>
      <c r="CMU1968" s="82"/>
      <c r="CMV1968" s="82"/>
      <c r="CMW1968" s="82"/>
      <c r="CMX1968" s="82"/>
      <c r="CMY1968" s="82"/>
      <c r="CMZ1968" s="82"/>
      <c r="CNA1968" s="82"/>
      <c r="CNB1968" s="82"/>
      <c r="CNC1968" s="82"/>
      <c r="CND1968" s="82"/>
      <c r="CNE1968" s="82"/>
      <c r="CNF1968" s="82"/>
      <c r="CNG1968" s="82"/>
      <c r="CNH1968" s="82"/>
      <c r="CNI1968" s="82"/>
      <c r="CNJ1968" s="82"/>
      <c r="CNK1968" s="82"/>
      <c r="CNL1968" s="82"/>
      <c r="CNM1968" s="82"/>
      <c r="CNN1968" s="82"/>
      <c r="CNO1968" s="82"/>
      <c r="CNP1968" s="82"/>
      <c r="CNQ1968" s="82"/>
      <c r="CNR1968" s="82"/>
      <c r="CNS1968" s="82"/>
      <c r="CNT1968" s="82"/>
      <c r="CNU1968" s="82"/>
      <c r="CNV1968" s="82"/>
      <c r="CNW1968" s="82"/>
      <c r="CNX1968" s="82"/>
      <c r="CNY1968" s="82"/>
      <c r="CNZ1968" s="82"/>
      <c r="COA1968" s="82"/>
      <c r="COB1968" s="82"/>
      <c r="COC1968" s="82"/>
      <c r="COD1968" s="82"/>
      <c r="COE1968" s="82"/>
      <c r="COF1968" s="82"/>
      <c r="COG1968" s="82"/>
      <c r="COH1968" s="82"/>
      <c r="COI1968" s="82"/>
      <c r="COJ1968" s="82"/>
      <c r="COK1968" s="82"/>
      <c r="COL1968" s="82"/>
      <c r="COM1968" s="82"/>
      <c r="CON1968" s="82"/>
      <c r="COO1968" s="82"/>
      <c r="COP1968" s="82"/>
      <c r="COQ1968" s="82"/>
      <c r="COR1968" s="82"/>
      <c r="COS1968" s="82"/>
      <c r="COT1968" s="82"/>
      <c r="COU1968" s="82"/>
      <c r="COV1968" s="82"/>
      <c r="COW1968" s="82"/>
      <c r="COX1968" s="82"/>
      <c r="COY1968" s="82"/>
      <c r="COZ1968" s="82"/>
      <c r="CPA1968" s="82"/>
      <c r="CPB1968" s="82"/>
      <c r="CPC1968" s="82"/>
      <c r="CPD1968" s="82"/>
      <c r="CPE1968" s="82"/>
      <c r="CPF1968" s="82"/>
      <c r="CPG1968" s="82"/>
      <c r="CPH1968" s="82"/>
      <c r="CPI1968" s="82"/>
      <c r="CPJ1968" s="82"/>
      <c r="CPK1968" s="82"/>
      <c r="CPL1968" s="82"/>
      <c r="CPM1968" s="82"/>
      <c r="CPN1968" s="82"/>
      <c r="CPO1968" s="82"/>
      <c r="CPP1968" s="82"/>
      <c r="CPQ1968" s="82"/>
      <c r="CPR1968" s="82"/>
      <c r="CPS1968" s="82"/>
      <c r="CPT1968" s="82"/>
      <c r="CPU1968" s="82"/>
      <c r="CPV1968" s="82"/>
      <c r="CPW1968" s="82"/>
      <c r="CPX1968" s="82"/>
      <c r="CPY1968" s="82"/>
      <c r="CPZ1968" s="82"/>
      <c r="CQA1968" s="82"/>
      <c r="CQB1968" s="82"/>
      <c r="CQC1968" s="82"/>
      <c r="CQD1968" s="82"/>
      <c r="CQE1968" s="82"/>
      <c r="CQF1968" s="82"/>
      <c r="CQG1968" s="82"/>
      <c r="CQH1968" s="82"/>
      <c r="CQI1968" s="82"/>
      <c r="CQJ1968" s="82"/>
      <c r="CQK1968" s="82"/>
      <c r="CQL1968" s="82"/>
      <c r="CQM1968" s="82"/>
      <c r="CQN1968" s="82"/>
      <c r="CQO1968" s="82"/>
      <c r="CQP1968" s="82"/>
      <c r="CQQ1968" s="82"/>
      <c r="CQR1968" s="82"/>
      <c r="CQS1968" s="82"/>
      <c r="CQT1968" s="82"/>
      <c r="CQU1968" s="82"/>
      <c r="CQV1968" s="82"/>
      <c r="CQW1968" s="82"/>
      <c r="CQX1968" s="82"/>
      <c r="CQY1968" s="82"/>
      <c r="CQZ1968" s="82"/>
      <c r="CRA1968" s="82"/>
      <c r="CRB1968" s="82"/>
      <c r="CRC1968" s="82"/>
      <c r="CRD1968" s="82"/>
      <c r="CRE1968" s="82"/>
      <c r="CRF1968" s="82"/>
      <c r="CRG1968" s="82"/>
      <c r="CRH1968" s="82"/>
      <c r="CRI1968" s="82"/>
      <c r="CRJ1968" s="82"/>
      <c r="CRK1968" s="82"/>
      <c r="CRL1968" s="82"/>
      <c r="CRM1968" s="82"/>
      <c r="CRN1968" s="82"/>
      <c r="CRO1968" s="82"/>
      <c r="CRP1968" s="82"/>
      <c r="CRQ1968" s="82"/>
      <c r="CRR1968" s="82"/>
      <c r="CRS1968" s="82"/>
      <c r="CRT1968" s="82"/>
      <c r="CRU1968" s="82"/>
      <c r="CRV1968" s="82"/>
      <c r="CRW1968" s="82"/>
      <c r="CRX1968" s="82"/>
      <c r="CRY1968" s="82"/>
      <c r="CRZ1968" s="82"/>
      <c r="CSA1968" s="82"/>
      <c r="CSB1968" s="82"/>
      <c r="CSC1968" s="82"/>
      <c r="CSD1968" s="82"/>
      <c r="CSE1968" s="82"/>
      <c r="CSF1968" s="82"/>
      <c r="CSG1968" s="82"/>
      <c r="CSH1968" s="82"/>
      <c r="CSI1968" s="82"/>
      <c r="CSJ1968" s="82"/>
      <c r="CSK1968" s="82"/>
      <c r="CSL1968" s="82"/>
      <c r="CSM1968" s="82"/>
      <c r="CSN1968" s="82"/>
      <c r="CSO1968" s="82"/>
      <c r="CSP1968" s="82"/>
      <c r="CSQ1968" s="82"/>
      <c r="CSR1968" s="82"/>
      <c r="CSS1968" s="82"/>
      <c r="CST1968" s="82"/>
      <c r="CSU1968" s="82"/>
      <c r="CSV1968" s="82"/>
      <c r="CSW1968" s="82"/>
      <c r="CSX1968" s="82"/>
      <c r="CSY1968" s="82"/>
      <c r="CSZ1968" s="82"/>
      <c r="CTA1968" s="82"/>
      <c r="CTB1968" s="82"/>
      <c r="CTC1968" s="82"/>
      <c r="CTD1968" s="82"/>
      <c r="CTE1968" s="82"/>
      <c r="CTF1968" s="82"/>
      <c r="CTG1968" s="82"/>
      <c r="CTH1968" s="82"/>
      <c r="CTI1968" s="82"/>
      <c r="CTJ1968" s="82"/>
      <c r="CTK1968" s="82"/>
      <c r="CTL1968" s="82"/>
      <c r="CTM1968" s="82"/>
      <c r="CTN1968" s="82"/>
      <c r="CTO1968" s="82"/>
      <c r="CTP1968" s="82"/>
      <c r="CTQ1968" s="82"/>
      <c r="CTR1968" s="82"/>
      <c r="CTS1968" s="82"/>
      <c r="CTT1968" s="82"/>
      <c r="CTU1968" s="82"/>
      <c r="CTV1968" s="82"/>
      <c r="CTW1968" s="82"/>
      <c r="CTX1968" s="82"/>
      <c r="CTY1968" s="82"/>
      <c r="CTZ1968" s="82"/>
      <c r="CUA1968" s="82"/>
      <c r="CUB1968" s="82"/>
      <c r="CUC1968" s="82"/>
      <c r="CUD1968" s="82"/>
      <c r="CUE1968" s="82"/>
      <c r="CUF1968" s="82"/>
      <c r="CUG1968" s="82"/>
      <c r="CUH1968" s="82"/>
      <c r="CUI1968" s="82"/>
      <c r="CUJ1968" s="82"/>
      <c r="CUK1968" s="82"/>
      <c r="CUL1968" s="82"/>
      <c r="CUM1968" s="82"/>
      <c r="CUN1968" s="82"/>
      <c r="CUO1968" s="82"/>
      <c r="CUP1968" s="82"/>
      <c r="CUQ1968" s="82"/>
      <c r="CUR1968" s="82"/>
      <c r="CUS1968" s="82"/>
      <c r="CUT1968" s="82"/>
      <c r="CUU1968" s="82"/>
      <c r="CUV1968" s="82"/>
      <c r="CUW1968" s="82"/>
      <c r="CUX1968" s="82"/>
      <c r="CUY1968" s="82"/>
      <c r="CUZ1968" s="82"/>
      <c r="CVA1968" s="82"/>
      <c r="CVB1968" s="82"/>
      <c r="CVC1968" s="82"/>
      <c r="CVD1968" s="82"/>
      <c r="CVE1968" s="82"/>
      <c r="CVF1968" s="82"/>
      <c r="CVG1968" s="82"/>
      <c r="CVH1968" s="82"/>
      <c r="CVI1968" s="82"/>
      <c r="CVJ1968" s="82"/>
      <c r="CVK1968" s="82"/>
      <c r="CVL1968" s="82"/>
      <c r="CVM1968" s="82"/>
      <c r="CVN1968" s="82"/>
      <c r="CVO1968" s="82"/>
      <c r="CVP1968" s="82"/>
      <c r="CVQ1968" s="82"/>
      <c r="CVR1968" s="82"/>
      <c r="CVS1968" s="82"/>
      <c r="CVT1968" s="82"/>
      <c r="CVU1968" s="82"/>
      <c r="CVV1968" s="82"/>
      <c r="CVW1968" s="82"/>
      <c r="CVX1968" s="82"/>
      <c r="CVY1968" s="82"/>
      <c r="CVZ1968" s="82"/>
      <c r="CWA1968" s="82"/>
      <c r="CWB1968" s="82"/>
      <c r="CWC1968" s="82"/>
      <c r="CWD1968" s="82"/>
      <c r="CWE1968" s="82"/>
      <c r="CWF1968" s="82"/>
      <c r="CWG1968" s="82"/>
      <c r="CWH1968" s="82"/>
      <c r="CWI1968" s="82"/>
      <c r="CWJ1968" s="82"/>
      <c r="CWK1968" s="82"/>
      <c r="CWL1968" s="82"/>
      <c r="CWM1968" s="82"/>
      <c r="CWN1968" s="82"/>
      <c r="CWO1968" s="82"/>
      <c r="CWP1968" s="82"/>
      <c r="CWQ1968" s="82"/>
      <c r="CWR1968" s="82"/>
      <c r="CWS1968" s="82"/>
      <c r="CWT1968" s="82"/>
      <c r="CWU1968" s="82"/>
      <c r="CWV1968" s="82"/>
      <c r="CWW1968" s="82"/>
      <c r="CWX1968" s="82"/>
      <c r="CWY1968" s="82"/>
      <c r="CWZ1968" s="82"/>
      <c r="CXA1968" s="82"/>
      <c r="CXB1968" s="82"/>
      <c r="CXC1968" s="82"/>
      <c r="CXD1968" s="82"/>
      <c r="CXE1968" s="82"/>
      <c r="CXF1968" s="82"/>
      <c r="CXG1968" s="82"/>
      <c r="CXH1968" s="82"/>
      <c r="CXI1968" s="82"/>
      <c r="CXJ1968" s="82"/>
      <c r="CXK1968" s="82"/>
      <c r="CXL1968" s="82"/>
      <c r="CXM1968" s="82"/>
      <c r="CXN1968" s="82"/>
      <c r="CXO1968" s="82"/>
      <c r="CXP1968" s="82"/>
      <c r="CXQ1968" s="82"/>
      <c r="CXR1968" s="82"/>
      <c r="CXS1968" s="82"/>
      <c r="CXT1968" s="82"/>
      <c r="CXU1968" s="82"/>
      <c r="CXV1968" s="82"/>
      <c r="CXW1968" s="82"/>
      <c r="CXX1968" s="82"/>
      <c r="CXY1968" s="82"/>
      <c r="CXZ1968" s="82"/>
      <c r="CYA1968" s="82"/>
      <c r="CYB1968" s="82"/>
      <c r="CYC1968" s="82"/>
      <c r="CYD1968" s="82"/>
      <c r="CYE1968" s="82"/>
      <c r="CYF1968" s="82"/>
      <c r="CYG1968" s="82"/>
      <c r="CYH1968" s="82"/>
      <c r="CYI1968" s="82"/>
      <c r="CYJ1968" s="82"/>
      <c r="CYK1968" s="82"/>
      <c r="CYL1968" s="82"/>
      <c r="CYM1968" s="82"/>
      <c r="CYN1968" s="82"/>
      <c r="CYO1968" s="82"/>
      <c r="CYP1968" s="82"/>
      <c r="CYQ1968" s="82"/>
      <c r="CYR1968" s="82"/>
      <c r="CYS1968" s="82"/>
      <c r="CYT1968" s="82"/>
      <c r="CYU1968" s="82"/>
      <c r="CYV1968" s="82"/>
      <c r="CYW1968" s="82"/>
      <c r="CYX1968" s="82"/>
      <c r="CYY1968" s="82"/>
      <c r="CYZ1968" s="82"/>
      <c r="CZA1968" s="82"/>
      <c r="CZB1968" s="82"/>
      <c r="CZC1968" s="82"/>
      <c r="CZD1968" s="82"/>
      <c r="CZE1968" s="82"/>
      <c r="CZF1968" s="82"/>
      <c r="CZG1968" s="82"/>
      <c r="CZH1968" s="82"/>
      <c r="CZI1968" s="82"/>
      <c r="CZJ1968" s="82"/>
      <c r="CZK1968" s="82"/>
      <c r="CZL1968" s="82"/>
      <c r="CZM1968" s="82"/>
      <c r="CZN1968" s="82"/>
      <c r="CZO1968" s="82"/>
      <c r="CZP1968" s="82"/>
      <c r="CZQ1968" s="82"/>
      <c r="CZR1968" s="82"/>
      <c r="CZS1968" s="82"/>
      <c r="CZT1968" s="82"/>
      <c r="CZU1968" s="82"/>
      <c r="CZV1968" s="82"/>
      <c r="CZW1968" s="82"/>
      <c r="CZX1968" s="82"/>
      <c r="CZY1968" s="82"/>
      <c r="CZZ1968" s="82"/>
      <c r="DAA1968" s="82"/>
      <c r="DAB1968" s="82"/>
      <c r="DAC1968" s="82"/>
      <c r="DAD1968" s="82"/>
      <c r="DAE1968" s="82"/>
      <c r="DAF1968" s="82"/>
      <c r="DAG1968" s="82"/>
      <c r="DAH1968" s="82"/>
      <c r="DAI1968" s="82"/>
      <c r="DAJ1968" s="82"/>
      <c r="DAK1968" s="82"/>
      <c r="DAL1968" s="82"/>
      <c r="DAM1968" s="82"/>
      <c r="DAN1968" s="82"/>
      <c r="DAO1968" s="82"/>
      <c r="DAP1968" s="82"/>
      <c r="DAQ1968" s="82"/>
      <c r="DAR1968" s="82"/>
      <c r="DAS1968" s="82"/>
      <c r="DAT1968" s="82"/>
      <c r="DAU1968" s="82"/>
      <c r="DAV1968" s="82"/>
      <c r="DAW1968" s="82"/>
      <c r="DAX1968" s="82"/>
      <c r="DAY1968" s="82"/>
      <c r="DAZ1968" s="82"/>
      <c r="DBA1968" s="82"/>
      <c r="DBB1968" s="82"/>
      <c r="DBC1968" s="82"/>
      <c r="DBD1968" s="82"/>
      <c r="DBE1968" s="82"/>
      <c r="DBF1968" s="82"/>
      <c r="DBG1968" s="82"/>
      <c r="DBH1968" s="82"/>
      <c r="DBI1968" s="82"/>
      <c r="DBJ1968" s="82"/>
      <c r="DBK1968" s="82"/>
      <c r="DBL1968" s="82"/>
      <c r="DBM1968" s="82"/>
      <c r="DBN1968" s="82"/>
      <c r="DBO1968" s="82"/>
      <c r="DBP1968" s="82"/>
      <c r="DBQ1968" s="82"/>
      <c r="DBR1968" s="82"/>
      <c r="DBS1968" s="82"/>
      <c r="DBT1968" s="82"/>
      <c r="DBU1968" s="82"/>
      <c r="DBV1968" s="82"/>
      <c r="DBW1968" s="82"/>
      <c r="DBX1968" s="82"/>
      <c r="DBY1968" s="82"/>
      <c r="DBZ1968" s="82"/>
      <c r="DCA1968" s="82"/>
      <c r="DCB1968" s="82"/>
      <c r="DCC1968" s="82"/>
      <c r="DCD1968" s="82"/>
      <c r="DCE1968" s="82"/>
      <c r="DCF1968" s="82"/>
      <c r="DCG1968" s="82"/>
      <c r="DCH1968" s="82"/>
      <c r="DCI1968" s="82"/>
      <c r="DCJ1968" s="82"/>
      <c r="DCK1968" s="82"/>
      <c r="DCL1968" s="82"/>
      <c r="DCM1968" s="82"/>
      <c r="DCN1968" s="82"/>
      <c r="DCO1968" s="82"/>
      <c r="DCP1968" s="82"/>
      <c r="DCQ1968" s="82"/>
      <c r="DCR1968" s="82"/>
      <c r="DCS1968" s="82"/>
      <c r="DCT1968" s="82"/>
      <c r="DCU1968" s="82"/>
      <c r="DCV1968" s="82"/>
      <c r="DCW1968" s="82"/>
      <c r="DCX1968" s="82"/>
      <c r="DCY1968" s="82"/>
      <c r="DCZ1968" s="82"/>
      <c r="DDA1968" s="82"/>
      <c r="DDB1968" s="82"/>
      <c r="DDC1968" s="82"/>
      <c r="DDD1968" s="82"/>
      <c r="DDE1968" s="82"/>
      <c r="DDF1968" s="82"/>
      <c r="DDG1968" s="82"/>
      <c r="DDH1968" s="82"/>
      <c r="DDI1968" s="82"/>
      <c r="DDJ1968" s="82"/>
      <c r="DDK1968" s="82"/>
      <c r="DDL1968" s="82"/>
      <c r="DDM1968" s="82"/>
      <c r="DDN1968" s="82"/>
      <c r="DDO1968" s="82"/>
      <c r="DDP1968" s="82"/>
      <c r="DDQ1968" s="82"/>
      <c r="DDR1968" s="82"/>
      <c r="DDS1968" s="82"/>
      <c r="DDT1968" s="82"/>
      <c r="DDU1968" s="82"/>
      <c r="DDV1968" s="82"/>
      <c r="DDW1968" s="82"/>
      <c r="DDX1968" s="82"/>
      <c r="DDY1968" s="82"/>
      <c r="DDZ1968" s="82"/>
      <c r="DEA1968" s="82"/>
      <c r="DEB1968" s="82"/>
      <c r="DEC1968" s="82"/>
      <c r="DED1968" s="82"/>
      <c r="DEE1968" s="82"/>
      <c r="DEF1968" s="82"/>
      <c r="DEG1968" s="82"/>
      <c r="DEH1968" s="82"/>
      <c r="DEI1968" s="82"/>
      <c r="DEJ1968" s="82"/>
      <c r="DEK1968" s="82"/>
      <c r="DEL1968" s="82"/>
      <c r="DEM1968" s="82"/>
      <c r="DEN1968" s="82"/>
      <c r="DEO1968" s="82"/>
      <c r="DEP1968" s="82"/>
      <c r="DEQ1968" s="82"/>
      <c r="DER1968" s="82"/>
      <c r="DES1968" s="82"/>
      <c r="DET1968" s="82"/>
      <c r="DEU1968" s="82"/>
      <c r="DEV1968" s="82"/>
      <c r="DEW1968" s="82"/>
      <c r="DEX1968" s="82"/>
      <c r="DEY1968" s="82"/>
      <c r="DEZ1968" s="82"/>
      <c r="DFA1968" s="82"/>
      <c r="DFB1968" s="82"/>
      <c r="DFC1968" s="82"/>
      <c r="DFD1968" s="82"/>
      <c r="DFE1968" s="82"/>
      <c r="DFF1968" s="82"/>
      <c r="DFG1968" s="82"/>
      <c r="DFH1968" s="82"/>
      <c r="DFI1968" s="82"/>
      <c r="DFJ1968" s="82"/>
      <c r="DFK1968" s="82"/>
      <c r="DFL1968" s="82"/>
      <c r="DFM1968" s="82"/>
      <c r="DFN1968" s="82"/>
      <c r="DFO1968" s="82"/>
      <c r="DFP1968" s="82"/>
      <c r="DFQ1968" s="82"/>
      <c r="DFR1968" s="82"/>
      <c r="DFS1968" s="82"/>
      <c r="DFT1968" s="82"/>
      <c r="DFU1968" s="82"/>
      <c r="DFV1968" s="82"/>
      <c r="DFW1968" s="82"/>
      <c r="DFX1968" s="82"/>
      <c r="DFY1968" s="82"/>
      <c r="DFZ1968" s="82"/>
      <c r="DGA1968" s="82"/>
      <c r="DGB1968" s="82"/>
      <c r="DGC1968" s="82"/>
      <c r="DGD1968" s="82"/>
      <c r="DGE1968" s="82"/>
      <c r="DGF1968" s="82"/>
      <c r="DGG1968" s="82"/>
      <c r="DGH1968" s="82"/>
      <c r="DGI1968" s="82"/>
      <c r="DGJ1968" s="82"/>
      <c r="DGK1968" s="82"/>
      <c r="DGL1968" s="82"/>
      <c r="DGM1968" s="82"/>
      <c r="DGN1968" s="82"/>
      <c r="DGO1968" s="82"/>
      <c r="DGP1968" s="82"/>
      <c r="DGQ1968" s="82"/>
      <c r="DGR1968" s="82"/>
      <c r="DGS1968" s="82"/>
      <c r="DGT1968" s="82"/>
      <c r="DGU1968" s="82"/>
      <c r="DGV1968" s="82"/>
      <c r="DGW1968" s="82"/>
      <c r="DGX1968" s="82"/>
      <c r="DGY1968" s="82"/>
      <c r="DGZ1968" s="82"/>
      <c r="DHA1968" s="82"/>
      <c r="DHB1968" s="82"/>
      <c r="DHC1968" s="82"/>
      <c r="DHD1968" s="82"/>
      <c r="DHE1968" s="82"/>
      <c r="DHF1968" s="82"/>
      <c r="DHG1968" s="82"/>
      <c r="DHH1968" s="82"/>
      <c r="DHI1968" s="82"/>
      <c r="DHJ1968" s="82"/>
      <c r="DHK1968" s="82"/>
      <c r="DHL1968" s="82"/>
      <c r="DHM1968" s="82"/>
      <c r="DHN1968" s="82"/>
      <c r="DHO1968" s="82"/>
      <c r="DHP1968" s="82"/>
      <c r="DHQ1968" s="82"/>
      <c r="DHR1968" s="82"/>
      <c r="DHS1968" s="82"/>
      <c r="DHT1968" s="82"/>
      <c r="DHU1968" s="82"/>
      <c r="DHV1968" s="82"/>
      <c r="DHW1968" s="82"/>
      <c r="DHX1968" s="82"/>
      <c r="DHY1968" s="82"/>
      <c r="DHZ1968" s="82"/>
      <c r="DIA1968" s="82"/>
      <c r="DIB1968" s="82"/>
      <c r="DIC1968" s="82"/>
      <c r="DID1968" s="82"/>
      <c r="DIE1968" s="82"/>
      <c r="DIF1968" s="82"/>
      <c r="DIG1968" s="82"/>
      <c r="DIH1968" s="82"/>
      <c r="DII1968" s="82"/>
      <c r="DIJ1968" s="82"/>
      <c r="DIK1968" s="82"/>
      <c r="DIL1968" s="82"/>
      <c r="DIM1968" s="82"/>
      <c r="DIN1968" s="82"/>
      <c r="DIO1968" s="82"/>
      <c r="DIP1968" s="82"/>
      <c r="DIQ1968" s="82"/>
      <c r="DIR1968" s="82"/>
      <c r="DIS1968" s="82"/>
      <c r="DIT1968" s="82"/>
      <c r="DIU1968" s="82"/>
      <c r="DIV1968" s="82"/>
      <c r="DIW1968" s="82"/>
      <c r="DIX1968" s="82"/>
      <c r="DIY1968" s="82"/>
      <c r="DIZ1968" s="82"/>
      <c r="DJA1968" s="82"/>
      <c r="DJB1968" s="82"/>
      <c r="DJC1968" s="82"/>
      <c r="DJD1968" s="82"/>
      <c r="DJE1968" s="82"/>
      <c r="DJF1968" s="82"/>
      <c r="DJG1968" s="82"/>
      <c r="DJH1968" s="82"/>
      <c r="DJI1968" s="82"/>
      <c r="DJJ1968" s="82"/>
      <c r="DJK1968" s="82"/>
      <c r="DJL1968" s="82"/>
      <c r="DJM1968" s="82"/>
      <c r="DJN1968" s="82"/>
      <c r="DJO1968" s="82"/>
      <c r="DJP1968" s="82"/>
      <c r="DJQ1968" s="82"/>
      <c r="DJR1968" s="82"/>
      <c r="DJS1968" s="82"/>
      <c r="DJT1968" s="82"/>
      <c r="DJU1968" s="82"/>
      <c r="DJV1968" s="82"/>
      <c r="DJW1968" s="82"/>
      <c r="DJX1968" s="82"/>
      <c r="DJY1968" s="82"/>
      <c r="DJZ1968" s="82"/>
      <c r="DKA1968" s="82"/>
      <c r="DKB1968" s="82"/>
      <c r="DKC1968" s="82"/>
      <c r="DKD1968" s="82"/>
      <c r="DKE1968" s="82"/>
      <c r="DKF1968" s="82"/>
      <c r="DKG1968" s="82"/>
      <c r="DKH1968" s="82"/>
      <c r="DKI1968" s="82"/>
      <c r="DKJ1968" s="82"/>
      <c r="DKK1968" s="82"/>
      <c r="DKL1968" s="82"/>
      <c r="DKM1968" s="82"/>
      <c r="DKN1968" s="82"/>
      <c r="DKO1968" s="82"/>
      <c r="DKP1968" s="82"/>
      <c r="DKQ1968" s="82"/>
      <c r="DKR1968" s="82"/>
      <c r="DKS1968" s="82"/>
      <c r="DKT1968" s="82"/>
      <c r="DKU1968" s="82"/>
      <c r="DKV1968" s="82"/>
      <c r="DKW1968" s="82"/>
      <c r="DKX1968" s="82"/>
      <c r="DKY1968" s="82"/>
      <c r="DKZ1968" s="82"/>
      <c r="DLA1968" s="82"/>
      <c r="DLB1968" s="82"/>
      <c r="DLC1968" s="82"/>
      <c r="DLD1968" s="82"/>
      <c r="DLE1968" s="82"/>
      <c r="DLF1968" s="82"/>
      <c r="DLG1968" s="82"/>
      <c r="DLH1968" s="82"/>
      <c r="DLI1968" s="82"/>
      <c r="DLJ1968" s="82"/>
      <c r="DLK1968" s="82"/>
      <c r="DLL1968" s="82"/>
      <c r="DLM1968" s="82"/>
      <c r="DLN1968" s="82"/>
      <c r="DLO1968" s="82"/>
      <c r="DLP1968" s="82"/>
      <c r="DLQ1968" s="82"/>
      <c r="DLR1968" s="82"/>
      <c r="DLS1968" s="82"/>
      <c r="DLT1968" s="82"/>
      <c r="DLU1968" s="82"/>
      <c r="DLV1968" s="82"/>
      <c r="DLW1968" s="82"/>
      <c r="DLX1968" s="82"/>
      <c r="DLY1968" s="82"/>
      <c r="DLZ1968" s="82"/>
      <c r="DMA1968" s="82"/>
      <c r="DMB1968" s="82"/>
      <c r="DMC1968" s="82"/>
      <c r="DMD1968" s="82"/>
      <c r="DME1968" s="82"/>
      <c r="DMF1968" s="82"/>
      <c r="DMG1968" s="82"/>
      <c r="DMH1968" s="82"/>
      <c r="DMI1968" s="82"/>
      <c r="DMJ1968" s="82"/>
      <c r="DMK1968" s="82"/>
      <c r="DML1968" s="82"/>
      <c r="DMM1968" s="82"/>
      <c r="DMN1968" s="82"/>
      <c r="DMO1968" s="82"/>
      <c r="DMP1968" s="82"/>
      <c r="DMQ1968" s="82"/>
      <c r="DMR1968" s="82"/>
      <c r="DMS1968" s="82"/>
      <c r="DMT1968" s="82"/>
      <c r="DMU1968" s="82"/>
      <c r="DMV1968" s="82"/>
      <c r="DMW1968" s="82"/>
      <c r="DMX1968" s="82"/>
      <c r="DMY1968" s="82"/>
      <c r="DMZ1968" s="82"/>
      <c r="DNA1968" s="82"/>
      <c r="DNB1968" s="82"/>
      <c r="DNC1968" s="82"/>
      <c r="DND1968" s="82"/>
      <c r="DNE1968" s="82"/>
      <c r="DNF1968" s="82"/>
      <c r="DNG1968" s="82"/>
      <c r="DNH1968" s="82"/>
      <c r="DNI1968" s="82"/>
      <c r="DNJ1968" s="82"/>
      <c r="DNK1968" s="82"/>
      <c r="DNL1968" s="82"/>
      <c r="DNM1968" s="82"/>
      <c r="DNN1968" s="82"/>
      <c r="DNO1968" s="82"/>
      <c r="DNP1968" s="82"/>
      <c r="DNQ1968" s="82"/>
      <c r="DNR1968" s="82"/>
      <c r="DNS1968" s="82"/>
      <c r="DNT1968" s="82"/>
      <c r="DNU1968" s="82"/>
      <c r="DNV1968" s="82"/>
      <c r="DNW1968" s="82"/>
      <c r="DNX1968" s="82"/>
      <c r="DNY1968" s="82"/>
      <c r="DNZ1968" s="82"/>
      <c r="DOA1968" s="82"/>
      <c r="DOB1968" s="82"/>
      <c r="DOC1968" s="82"/>
      <c r="DOD1968" s="82"/>
      <c r="DOE1968" s="82"/>
      <c r="DOF1968" s="82"/>
      <c r="DOG1968" s="82"/>
      <c r="DOH1968" s="82"/>
      <c r="DOI1968" s="82"/>
      <c r="DOJ1968" s="82"/>
      <c r="DOK1968" s="82"/>
      <c r="DOL1968" s="82"/>
      <c r="DOM1968" s="82"/>
      <c r="DON1968" s="82"/>
      <c r="DOO1968" s="82"/>
      <c r="DOP1968" s="82"/>
      <c r="DOQ1968" s="82"/>
      <c r="DOR1968" s="82"/>
      <c r="DOS1968" s="82"/>
      <c r="DOT1968" s="82"/>
      <c r="DOU1968" s="82"/>
      <c r="DOV1968" s="82"/>
      <c r="DOW1968" s="82"/>
      <c r="DOX1968" s="82"/>
      <c r="DOY1968" s="82"/>
      <c r="DOZ1968" s="82"/>
      <c r="DPA1968" s="82"/>
      <c r="DPB1968" s="82"/>
      <c r="DPC1968" s="82"/>
      <c r="DPD1968" s="82"/>
      <c r="DPE1968" s="82"/>
      <c r="DPF1968" s="82"/>
      <c r="DPG1968" s="82"/>
      <c r="DPH1968" s="82"/>
      <c r="DPI1968" s="82"/>
      <c r="DPJ1968" s="82"/>
      <c r="DPK1968" s="82"/>
      <c r="DPL1968" s="82"/>
      <c r="DPM1968" s="82"/>
      <c r="DPN1968" s="82"/>
      <c r="DPO1968" s="82"/>
      <c r="DPP1968" s="82"/>
      <c r="DPQ1968" s="82"/>
      <c r="DPR1968" s="82"/>
      <c r="DPS1968" s="82"/>
      <c r="DPT1968" s="82"/>
      <c r="DPU1968" s="82"/>
      <c r="DPV1968" s="82"/>
      <c r="DPW1968" s="82"/>
      <c r="DPX1968" s="82"/>
      <c r="DPY1968" s="82"/>
      <c r="DPZ1968" s="82"/>
      <c r="DQA1968" s="82"/>
      <c r="DQB1968" s="82"/>
      <c r="DQC1968" s="82"/>
      <c r="DQD1968" s="82"/>
      <c r="DQE1968" s="82"/>
      <c r="DQF1968" s="82"/>
      <c r="DQG1968" s="82"/>
      <c r="DQH1968" s="82"/>
      <c r="DQI1968" s="82"/>
      <c r="DQJ1968" s="82"/>
      <c r="DQK1968" s="82"/>
      <c r="DQL1968" s="82"/>
      <c r="DQM1968" s="82"/>
      <c r="DQN1968" s="82"/>
      <c r="DQO1968" s="82"/>
      <c r="DQP1968" s="82"/>
      <c r="DQQ1968" s="82"/>
      <c r="DQR1968" s="82"/>
      <c r="DQS1968" s="82"/>
      <c r="DQT1968" s="82"/>
      <c r="DQU1968" s="82"/>
      <c r="DQV1968" s="82"/>
      <c r="DQW1968" s="82"/>
      <c r="DQX1968" s="82"/>
      <c r="DQY1968" s="82"/>
      <c r="DQZ1968" s="82"/>
      <c r="DRA1968" s="82"/>
      <c r="DRB1968" s="82"/>
      <c r="DRC1968" s="82"/>
      <c r="DRD1968" s="82"/>
      <c r="DRE1968" s="82"/>
      <c r="DRF1968" s="82"/>
      <c r="DRG1968" s="82"/>
      <c r="DRH1968" s="82"/>
      <c r="DRI1968" s="82"/>
      <c r="DRJ1968" s="82"/>
      <c r="DRK1968" s="82"/>
      <c r="DRL1968" s="82"/>
      <c r="DRM1968" s="82"/>
      <c r="DRN1968" s="82"/>
      <c r="DRO1968" s="82"/>
      <c r="DRP1968" s="82"/>
      <c r="DRQ1968" s="82"/>
      <c r="DRR1968" s="82"/>
      <c r="DRS1968" s="82"/>
      <c r="DRT1968" s="82"/>
      <c r="DRU1968" s="82"/>
      <c r="DRV1968" s="82"/>
      <c r="DRW1968" s="82"/>
      <c r="DRX1968" s="82"/>
      <c r="DRY1968" s="82"/>
      <c r="DRZ1968" s="82"/>
      <c r="DSA1968" s="82"/>
      <c r="DSB1968" s="82"/>
      <c r="DSC1968" s="82"/>
      <c r="DSD1968" s="82"/>
      <c r="DSE1968" s="82"/>
      <c r="DSF1968" s="82"/>
      <c r="DSG1968" s="82"/>
      <c r="DSH1968" s="82"/>
      <c r="DSI1968" s="82"/>
      <c r="DSJ1968" s="82"/>
      <c r="DSK1968" s="82"/>
      <c r="DSL1968" s="82"/>
      <c r="DSM1968" s="82"/>
      <c r="DSN1968" s="82"/>
      <c r="DSO1968" s="82"/>
      <c r="DSP1968" s="82"/>
      <c r="DSQ1968" s="82"/>
      <c r="DSR1968" s="82"/>
      <c r="DSS1968" s="82"/>
      <c r="DST1968" s="82"/>
      <c r="DSU1968" s="82"/>
      <c r="DSV1968" s="82"/>
      <c r="DSW1968" s="82"/>
      <c r="DSX1968" s="82"/>
      <c r="DSY1968" s="82"/>
      <c r="DSZ1968" s="82"/>
      <c r="DTA1968" s="82"/>
      <c r="DTB1968" s="82"/>
      <c r="DTC1968" s="82"/>
      <c r="DTD1968" s="82"/>
      <c r="DTE1968" s="82"/>
      <c r="DTF1968" s="82"/>
      <c r="DTG1968" s="82"/>
      <c r="DTH1968" s="82"/>
      <c r="DTI1968" s="82"/>
      <c r="DTJ1968" s="82"/>
      <c r="DTK1968" s="82"/>
      <c r="DTL1968" s="82"/>
      <c r="DTM1968" s="82"/>
      <c r="DTN1968" s="82"/>
      <c r="DTO1968" s="82"/>
      <c r="DTP1968" s="82"/>
      <c r="DTQ1968" s="82"/>
      <c r="DTR1968" s="82"/>
      <c r="DTS1968" s="82"/>
      <c r="DTT1968" s="82"/>
      <c r="DTU1968" s="82"/>
      <c r="DTV1968" s="82"/>
      <c r="DTW1968" s="82"/>
      <c r="DTX1968" s="82"/>
      <c r="DTY1968" s="82"/>
      <c r="DTZ1968" s="82"/>
      <c r="DUA1968" s="82"/>
      <c r="DUB1968" s="82"/>
      <c r="DUC1968" s="82"/>
      <c r="DUD1968" s="82"/>
      <c r="DUE1968" s="82"/>
      <c r="DUF1968" s="82"/>
      <c r="DUG1968" s="82"/>
      <c r="DUH1968" s="82"/>
      <c r="DUI1968" s="82"/>
      <c r="DUJ1968" s="82"/>
      <c r="DUK1968" s="82"/>
      <c r="DUL1968" s="82"/>
      <c r="DUM1968" s="82"/>
      <c r="DUN1968" s="82"/>
      <c r="DUO1968" s="82"/>
      <c r="DUP1968" s="82"/>
      <c r="DUQ1968" s="82"/>
      <c r="DUR1968" s="82"/>
      <c r="DUS1968" s="82"/>
      <c r="DUT1968" s="82"/>
      <c r="DUU1968" s="82"/>
      <c r="DUV1968" s="82"/>
      <c r="DUW1968" s="82"/>
      <c r="DUX1968" s="82"/>
      <c r="DUY1968" s="82"/>
      <c r="DUZ1968" s="82"/>
      <c r="DVA1968" s="82"/>
      <c r="DVB1968" s="82"/>
      <c r="DVC1968" s="82"/>
      <c r="DVD1968" s="82"/>
      <c r="DVE1968" s="82"/>
      <c r="DVF1968" s="82"/>
      <c r="DVG1968" s="82"/>
      <c r="DVH1968" s="82"/>
      <c r="DVI1968" s="82"/>
      <c r="DVJ1968" s="82"/>
      <c r="DVK1968" s="82"/>
      <c r="DVL1968" s="82"/>
      <c r="DVM1968" s="82"/>
      <c r="DVN1968" s="82"/>
      <c r="DVO1968" s="82"/>
      <c r="DVP1968" s="82"/>
      <c r="DVQ1968" s="82"/>
      <c r="DVR1968" s="82"/>
      <c r="DVS1968" s="82"/>
      <c r="DVT1968" s="82"/>
      <c r="DVU1968" s="82"/>
      <c r="DVV1968" s="82"/>
      <c r="DVW1968" s="82"/>
      <c r="DVX1968" s="82"/>
      <c r="DVY1968" s="82"/>
      <c r="DVZ1968" s="82"/>
      <c r="DWA1968" s="82"/>
      <c r="DWB1968" s="82"/>
      <c r="DWC1968" s="82"/>
      <c r="DWD1968" s="82"/>
      <c r="DWE1968" s="82"/>
      <c r="DWF1968" s="82"/>
      <c r="DWG1968" s="82"/>
      <c r="DWH1968" s="82"/>
      <c r="DWI1968" s="82"/>
      <c r="DWJ1968" s="82"/>
      <c r="DWK1968" s="82"/>
      <c r="DWL1968" s="82"/>
      <c r="DWM1968" s="82"/>
      <c r="DWN1968" s="82"/>
      <c r="DWO1968" s="82"/>
      <c r="DWP1968" s="82"/>
      <c r="DWQ1968" s="82"/>
      <c r="DWR1968" s="82"/>
      <c r="DWS1968" s="82"/>
      <c r="DWT1968" s="82"/>
      <c r="DWU1968" s="82"/>
      <c r="DWV1968" s="82"/>
      <c r="DWW1968" s="82"/>
      <c r="DWX1968" s="82"/>
      <c r="DWY1968" s="82"/>
      <c r="DWZ1968" s="82"/>
      <c r="DXA1968" s="82"/>
      <c r="DXB1968" s="82"/>
      <c r="DXC1968" s="82"/>
      <c r="DXD1968" s="82"/>
      <c r="DXE1968" s="82"/>
      <c r="DXF1968" s="82"/>
      <c r="DXG1968" s="82"/>
      <c r="DXH1968" s="82"/>
      <c r="DXI1968" s="82"/>
      <c r="DXJ1968" s="82"/>
      <c r="DXK1968" s="82"/>
      <c r="DXL1968" s="82"/>
      <c r="DXM1968" s="82"/>
      <c r="DXN1968" s="82"/>
      <c r="DXO1968" s="82"/>
      <c r="DXP1968" s="82"/>
      <c r="DXQ1968" s="82"/>
      <c r="DXR1968" s="82"/>
      <c r="DXS1968" s="82"/>
      <c r="DXT1968" s="82"/>
      <c r="DXU1968" s="82"/>
      <c r="DXV1968" s="82"/>
      <c r="DXW1968" s="82"/>
      <c r="DXX1968" s="82"/>
      <c r="DXY1968" s="82"/>
      <c r="DXZ1968" s="82"/>
      <c r="DYA1968" s="82"/>
      <c r="DYB1968" s="82"/>
      <c r="DYC1968" s="82"/>
      <c r="DYD1968" s="82"/>
      <c r="DYE1968" s="82"/>
      <c r="DYF1968" s="82"/>
      <c r="DYG1968" s="82"/>
      <c r="DYH1968" s="82"/>
      <c r="DYI1968" s="82"/>
      <c r="DYJ1968" s="82"/>
      <c r="DYK1968" s="82"/>
      <c r="DYL1968" s="82"/>
      <c r="DYM1968" s="82"/>
      <c r="DYN1968" s="82"/>
      <c r="DYO1968" s="82"/>
      <c r="DYP1968" s="82"/>
      <c r="DYQ1968" s="82"/>
      <c r="DYR1968" s="82"/>
      <c r="DYS1968" s="82"/>
      <c r="DYT1968" s="82"/>
      <c r="DYU1968" s="82"/>
      <c r="DYV1968" s="82"/>
      <c r="DYW1968" s="82"/>
      <c r="DYX1968" s="82"/>
      <c r="DYY1968" s="82"/>
      <c r="DYZ1968" s="82"/>
      <c r="DZA1968" s="82"/>
      <c r="DZB1968" s="82"/>
      <c r="DZC1968" s="82"/>
      <c r="DZD1968" s="82"/>
      <c r="DZE1968" s="82"/>
      <c r="DZF1968" s="82"/>
      <c r="DZG1968" s="82"/>
      <c r="DZH1968" s="82"/>
      <c r="DZI1968" s="82"/>
      <c r="DZJ1968" s="82"/>
      <c r="DZK1968" s="82"/>
      <c r="DZL1968" s="82"/>
      <c r="DZM1968" s="82"/>
      <c r="DZN1968" s="82"/>
      <c r="DZO1968" s="82"/>
      <c r="DZP1968" s="82"/>
      <c r="DZQ1968" s="82"/>
      <c r="DZR1968" s="82"/>
      <c r="DZS1968" s="82"/>
      <c r="DZT1968" s="82"/>
      <c r="DZU1968" s="82"/>
      <c r="DZV1968" s="82"/>
      <c r="DZW1968" s="82"/>
      <c r="DZX1968" s="82"/>
      <c r="DZY1968" s="82"/>
      <c r="DZZ1968" s="82"/>
      <c r="EAA1968" s="82"/>
      <c r="EAB1968" s="82"/>
      <c r="EAC1968" s="82"/>
      <c r="EAD1968" s="82"/>
      <c r="EAE1968" s="82"/>
      <c r="EAF1968" s="82"/>
      <c r="EAG1968" s="82"/>
      <c r="EAH1968" s="82"/>
      <c r="EAI1968" s="82"/>
      <c r="EAJ1968" s="82"/>
      <c r="EAK1968" s="82"/>
      <c r="EAL1968" s="82"/>
      <c r="EAM1968" s="82"/>
      <c r="EAN1968" s="82"/>
      <c r="EAO1968" s="82"/>
      <c r="EAP1968" s="82"/>
      <c r="EAQ1968" s="82"/>
      <c r="EAR1968" s="82"/>
      <c r="EAS1968" s="82"/>
      <c r="EAT1968" s="82"/>
      <c r="EAU1968" s="82"/>
      <c r="EAV1968" s="82"/>
      <c r="EAW1968" s="82"/>
      <c r="EAX1968" s="82"/>
      <c r="EAY1968" s="82"/>
      <c r="EAZ1968" s="82"/>
      <c r="EBA1968" s="82"/>
      <c r="EBB1968" s="82"/>
      <c r="EBC1968" s="82"/>
      <c r="EBD1968" s="82"/>
      <c r="EBE1968" s="82"/>
      <c r="EBF1968" s="82"/>
      <c r="EBG1968" s="82"/>
      <c r="EBH1968" s="82"/>
      <c r="EBI1968" s="82"/>
      <c r="EBJ1968" s="82"/>
      <c r="EBK1968" s="82"/>
      <c r="EBL1968" s="82"/>
      <c r="EBM1968" s="82"/>
      <c r="EBN1968" s="82"/>
      <c r="EBO1968" s="82"/>
      <c r="EBP1968" s="82"/>
      <c r="EBQ1968" s="82"/>
      <c r="EBR1968" s="82"/>
      <c r="EBS1968" s="82"/>
      <c r="EBT1968" s="82"/>
      <c r="EBU1968" s="82"/>
      <c r="EBV1968" s="82"/>
      <c r="EBW1968" s="82"/>
      <c r="EBX1968" s="82"/>
      <c r="EBY1968" s="82"/>
      <c r="EBZ1968" s="82"/>
      <c r="ECA1968" s="82"/>
      <c r="ECB1968" s="82"/>
      <c r="ECC1968" s="82"/>
      <c r="ECD1968" s="82"/>
      <c r="ECE1968" s="82"/>
      <c r="ECF1968" s="82"/>
      <c r="ECG1968" s="82"/>
      <c r="ECH1968" s="82"/>
      <c r="ECI1968" s="82"/>
      <c r="ECJ1968" s="82"/>
      <c r="ECK1968" s="82"/>
      <c r="ECL1968" s="82"/>
      <c r="ECM1968" s="82"/>
      <c r="ECN1968" s="82"/>
      <c r="ECO1968" s="82"/>
      <c r="ECP1968" s="82"/>
      <c r="ECQ1968" s="82"/>
      <c r="ECR1968" s="82"/>
      <c r="ECS1968" s="82"/>
      <c r="ECT1968" s="82"/>
      <c r="ECU1968" s="82"/>
      <c r="ECV1968" s="82"/>
      <c r="ECW1968" s="82"/>
      <c r="ECX1968" s="82"/>
      <c r="ECY1968" s="82"/>
      <c r="ECZ1968" s="82"/>
      <c r="EDA1968" s="82"/>
      <c r="EDB1968" s="82"/>
      <c r="EDC1968" s="82"/>
      <c r="EDD1968" s="82"/>
      <c r="EDE1968" s="82"/>
      <c r="EDF1968" s="82"/>
      <c r="EDG1968" s="82"/>
      <c r="EDH1968" s="82"/>
      <c r="EDI1968" s="82"/>
      <c r="EDJ1968" s="82"/>
      <c r="EDK1968" s="82"/>
      <c r="EDL1968" s="82"/>
      <c r="EDM1968" s="82"/>
      <c r="EDN1968" s="82"/>
      <c r="EDO1968" s="82"/>
      <c r="EDP1968" s="82"/>
      <c r="EDQ1968" s="82"/>
      <c r="EDR1968" s="82"/>
      <c r="EDS1968" s="82"/>
      <c r="EDT1968" s="82"/>
      <c r="EDU1968" s="82"/>
      <c r="EDV1968" s="82"/>
      <c r="EDW1968" s="82"/>
      <c r="EDX1968" s="82"/>
      <c r="EDY1968" s="82"/>
      <c r="EDZ1968" s="82"/>
      <c r="EEA1968" s="82"/>
      <c r="EEB1968" s="82"/>
      <c r="EEC1968" s="82"/>
      <c r="EED1968" s="82"/>
      <c r="EEE1968" s="82"/>
      <c r="EEF1968" s="82"/>
      <c r="EEG1968" s="82"/>
      <c r="EEH1968" s="82"/>
      <c r="EEI1968" s="82"/>
      <c r="EEJ1968" s="82"/>
      <c r="EEK1968" s="82"/>
      <c r="EEL1968" s="82"/>
      <c r="EEM1968" s="82"/>
      <c r="EEN1968" s="82"/>
      <c r="EEO1968" s="82"/>
      <c r="EEP1968" s="82"/>
      <c r="EEQ1968" s="82"/>
      <c r="EER1968" s="82"/>
      <c r="EES1968" s="82"/>
      <c r="EET1968" s="82"/>
      <c r="EEU1968" s="82"/>
      <c r="EEV1968" s="82"/>
      <c r="EEW1968" s="82"/>
      <c r="EEX1968" s="82"/>
      <c r="EEY1968" s="82"/>
      <c r="EEZ1968" s="82"/>
      <c r="EFA1968" s="82"/>
      <c r="EFB1968" s="82"/>
      <c r="EFC1968" s="82"/>
      <c r="EFD1968" s="82"/>
      <c r="EFE1968" s="82"/>
      <c r="EFF1968" s="82"/>
      <c r="EFG1968" s="82"/>
      <c r="EFH1968" s="82"/>
      <c r="EFI1968" s="82"/>
      <c r="EFJ1968" s="82"/>
      <c r="EFK1968" s="82"/>
      <c r="EFL1968" s="82"/>
      <c r="EFM1968" s="82"/>
      <c r="EFN1968" s="82"/>
      <c r="EFO1968" s="82"/>
      <c r="EFP1968" s="82"/>
      <c r="EFQ1968" s="82"/>
      <c r="EFR1968" s="82"/>
      <c r="EFS1968" s="82"/>
      <c r="EFT1968" s="82"/>
      <c r="EFU1968" s="82"/>
      <c r="EFV1968" s="82"/>
      <c r="EFW1968" s="82"/>
      <c r="EFX1968" s="82"/>
      <c r="EFY1968" s="82"/>
      <c r="EFZ1968" s="82"/>
      <c r="EGA1968" s="82"/>
      <c r="EGB1968" s="82"/>
      <c r="EGC1968" s="82"/>
      <c r="EGD1968" s="82"/>
      <c r="EGE1968" s="82"/>
      <c r="EGF1968" s="82"/>
      <c r="EGG1968" s="82"/>
      <c r="EGH1968" s="82"/>
      <c r="EGI1968" s="82"/>
      <c r="EGJ1968" s="82"/>
      <c r="EGK1968" s="82"/>
      <c r="EGL1968" s="82"/>
      <c r="EGM1968" s="82"/>
      <c r="EGN1968" s="82"/>
      <c r="EGO1968" s="82"/>
      <c r="EGP1968" s="82"/>
      <c r="EGQ1968" s="82"/>
      <c r="EGR1968" s="82"/>
      <c r="EGS1968" s="82"/>
      <c r="EGT1968" s="82"/>
      <c r="EGU1968" s="82"/>
      <c r="EGV1968" s="82"/>
      <c r="EGW1968" s="82"/>
      <c r="EGX1968" s="82"/>
      <c r="EGY1968" s="82"/>
      <c r="EGZ1968" s="82"/>
      <c r="EHA1968" s="82"/>
      <c r="EHB1968" s="82"/>
      <c r="EHC1968" s="82"/>
      <c r="EHD1968" s="82"/>
      <c r="EHE1968" s="82"/>
      <c r="EHF1968" s="82"/>
      <c r="EHG1968" s="82"/>
      <c r="EHH1968" s="82"/>
      <c r="EHI1968" s="82"/>
      <c r="EHJ1968" s="82"/>
      <c r="EHK1968" s="82"/>
      <c r="EHL1968" s="82"/>
      <c r="EHM1968" s="82"/>
      <c r="EHN1968" s="82"/>
      <c r="EHO1968" s="82"/>
      <c r="EHP1968" s="82"/>
      <c r="EHQ1968" s="82"/>
      <c r="EHR1968" s="82"/>
      <c r="EHS1968" s="82"/>
      <c r="EHT1968" s="82"/>
      <c r="EHU1968" s="82"/>
      <c r="EHV1968" s="82"/>
      <c r="EHW1968" s="82"/>
      <c r="EHX1968" s="82"/>
      <c r="EHY1968" s="82"/>
      <c r="EHZ1968" s="82"/>
      <c r="EIA1968" s="82"/>
      <c r="EIB1968" s="82"/>
      <c r="EIC1968" s="82"/>
      <c r="EID1968" s="82"/>
      <c r="EIE1968" s="82"/>
      <c r="EIF1968" s="82"/>
      <c r="EIG1968" s="82"/>
      <c r="EIH1968" s="82"/>
      <c r="EII1968" s="82"/>
      <c r="EIJ1968" s="82"/>
      <c r="EIK1968" s="82"/>
      <c r="EIL1968" s="82"/>
      <c r="EIM1968" s="82"/>
      <c r="EIN1968" s="82"/>
      <c r="EIO1968" s="82"/>
      <c r="EIP1968" s="82"/>
      <c r="EIQ1968" s="82"/>
      <c r="EIR1968" s="82"/>
      <c r="EIS1968" s="82"/>
      <c r="EIT1968" s="82"/>
      <c r="EIU1968" s="82"/>
      <c r="EIV1968" s="82"/>
      <c r="EIW1968" s="82"/>
      <c r="EIX1968" s="82"/>
      <c r="EIY1968" s="82"/>
      <c r="EIZ1968" s="82"/>
      <c r="EJA1968" s="82"/>
      <c r="EJB1968" s="82"/>
      <c r="EJC1968" s="82"/>
      <c r="EJD1968" s="82"/>
      <c r="EJE1968" s="82"/>
      <c r="EJF1968" s="82"/>
      <c r="EJG1968" s="82"/>
      <c r="EJH1968" s="82"/>
      <c r="EJI1968" s="82"/>
      <c r="EJJ1968" s="82"/>
      <c r="EJK1968" s="82"/>
      <c r="EJL1968" s="82"/>
      <c r="EJM1968" s="82"/>
      <c r="EJN1968" s="82"/>
      <c r="EJO1968" s="82"/>
      <c r="EJP1968" s="82"/>
      <c r="EJQ1968" s="82"/>
      <c r="EJR1968" s="82"/>
      <c r="EJS1968" s="82"/>
      <c r="EJT1968" s="82"/>
      <c r="EJU1968" s="82"/>
      <c r="EJV1968" s="82"/>
      <c r="EJW1968" s="82"/>
      <c r="EJX1968" s="82"/>
      <c r="EJY1968" s="82"/>
      <c r="EJZ1968" s="82"/>
      <c r="EKA1968" s="82"/>
      <c r="EKB1968" s="82"/>
      <c r="EKC1968" s="82"/>
      <c r="EKD1968" s="82"/>
      <c r="EKE1968" s="82"/>
      <c r="EKF1968" s="82"/>
      <c r="EKG1968" s="82"/>
      <c r="EKH1968" s="82"/>
      <c r="EKI1968" s="82"/>
      <c r="EKJ1968" s="82"/>
      <c r="EKK1968" s="82"/>
      <c r="EKL1968" s="82"/>
      <c r="EKM1968" s="82"/>
      <c r="EKN1968" s="82"/>
      <c r="EKO1968" s="82"/>
      <c r="EKP1968" s="82"/>
      <c r="EKQ1968" s="82"/>
      <c r="EKR1968" s="82"/>
      <c r="EKS1968" s="82"/>
      <c r="EKT1968" s="82"/>
      <c r="EKU1968" s="82"/>
      <c r="EKV1968" s="82"/>
      <c r="EKW1968" s="82"/>
      <c r="EKX1968" s="82"/>
      <c r="EKY1968" s="82"/>
      <c r="EKZ1968" s="82"/>
      <c r="ELA1968" s="82"/>
      <c r="ELB1968" s="82"/>
      <c r="ELC1968" s="82"/>
      <c r="ELD1968" s="82"/>
      <c r="ELE1968" s="82"/>
      <c r="ELF1968" s="82"/>
      <c r="ELG1968" s="82"/>
      <c r="ELH1968" s="82"/>
      <c r="ELI1968" s="82"/>
      <c r="ELJ1968" s="82"/>
      <c r="ELK1968" s="82"/>
      <c r="ELL1968" s="82"/>
      <c r="ELM1968" s="82"/>
      <c r="ELN1968" s="82"/>
      <c r="ELO1968" s="82"/>
      <c r="ELP1968" s="82"/>
      <c r="ELQ1968" s="82"/>
      <c r="ELR1968" s="82"/>
      <c r="ELS1968" s="82"/>
      <c r="ELT1968" s="82"/>
      <c r="ELU1968" s="82"/>
      <c r="ELV1968" s="82"/>
      <c r="ELW1968" s="82"/>
      <c r="ELX1968" s="82"/>
      <c r="ELY1968" s="82"/>
      <c r="ELZ1968" s="82"/>
      <c r="EMA1968" s="82"/>
      <c r="EMB1968" s="82"/>
      <c r="EMC1968" s="82"/>
      <c r="EMD1968" s="82"/>
      <c r="EME1968" s="82"/>
      <c r="EMF1968" s="82"/>
      <c r="EMG1968" s="82"/>
      <c r="EMH1968" s="82"/>
      <c r="EMI1968" s="82"/>
      <c r="EMJ1968" s="82"/>
      <c r="EMK1968" s="82"/>
      <c r="EML1968" s="82"/>
      <c r="EMM1968" s="82"/>
      <c r="EMN1968" s="82"/>
      <c r="EMO1968" s="82"/>
      <c r="EMP1968" s="82"/>
      <c r="EMQ1968" s="82"/>
      <c r="EMR1968" s="82"/>
      <c r="EMS1968" s="82"/>
      <c r="EMT1968" s="82"/>
      <c r="EMU1968" s="82"/>
      <c r="EMV1968" s="82"/>
      <c r="EMW1968" s="82"/>
      <c r="EMX1968" s="82"/>
      <c r="EMY1968" s="82"/>
      <c r="EMZ1968" s="82"/>
      <c r="ENA1968" s="82"/>
      <c r="ENB1968" s="82"/>
      <c r="ENC1968" s="82"/>
      <c r="END1968" s="82"/>
      <c r="ENE1968" s="82"/>
      <c r="ENF1968" s="82"/>
      <c r="ENG1968" s="82"/>
      <c r="ENH1968" s="82"/>
      <c r="ENI1968" s="82"/>
      <c r="ENJ1968" s="82"/>
      <c r="ENK1968" s="82"/>
      <c r="ENL1968" s="82"/>
      <c r="ENM1968" s="82"/>
      <c r="ENN1968" s="82"/>
      <c r="ENO1968" s="82"/>
      <c r="ENP1968" s="82"/>
      <c r="ENQ1968" s="82"/>
      <c r="ENR1968" s="82"/>
      <c r="ENS1968" s="82"/>
      <c r="ENT1968" s="82"/>
      <c r="ENU1968" s="82"/>
      <c r="ENV1968" s="82"/>
      <c r="ENW1968" s="82"/>
      <c r="ENX1968" s="82"/>
      <c r="ENY1968" s="82"/>
      <c r="ENZ1968" s="82"/>
      <c r="EOA1968" s="82"/>
      <c r="EOB1968" s="82"/>
      <c r="EOC1968" s="82"/>
      <c r="EOD1968" s="82"/>
      <c r="EOE1968" s="82"/>
      <c r="EOF1968" s="82"/>
      <c r="EOG1968" s="82"/>
      <c r="EOH1968" s="82"/>
      <c r="EOI1968" s="82"/>
      <c r="EOJ1968" s="82"/>
      <c r="EOK1968" s="82"/>
      <c r="EOL1968" s="82"/>
      <c r="EOM1968" s="82"/>
      <c r="EON1968" s="82"/>
      <c r="EOO1968" s="82"/>
      <c r="EOP1968" s="82"/>
      <c r="EOQ1968" s="82"/>
      <c r="EOR1968" s="82"/>
      <c r="EOS1968" s="82"/>
      <c r="EOT1968" s="82"/>
      <c r="EOU1968" s="82"/>
      <c r="EOV1968" s="82"/>
      <c r="EOW1968" s="82"/>
      <c r="EOX1968" s="82"/>
      <c r="EOY1968" s="82"/>
      <c r="EOZ1968" s="82"/>
      <c r="EPA1968" s="82"/>
      <c r="EPB1968" s="82"/>
      <c r="EPC1968" s="82"/>
      <c r="EPD1968" s="82"/>
      <c r="EPE1968" s="82"/>
      <c r="EPF1968" s="82"/>
      <c r="EPG1968" s="82"/>
      <c r="EPH1968" s="82"/>
      <c r="EPI1968" s="82"/>
      <c r="EPJ1968" s="82"/>
      <c r="EPK1968" s="82"/>
      <c r="EPL1968" s="82"/>
      <c r="EPM1968" s="82"/>
      <c r="EPN1968" s="82"/>
      <c r="EPO1968" s="82"/>
      <c r="EPP1968" s="82"/>
      <c r="EPQ1968" s="82"/>
      <c r="EPR1968" s="82"/>
      <c r="EPS1968" s="82"/>
      <c r="EPT1968" s="82"/>
      <c r="EPU1968" s="82"/>
      <c r="EPV1968" s="82"/>
      <c r="EPW1968" s="82"/>
      <c r="EPX1968" s="82"/>
      <c r="EPY1968" s="82"/>
      <c r="EPZ1968" s="82"/>
      <c r="EQA1968" s="82"/>
      <c r="EQB1968" s="82"/>
      <c r="EQC1968" s="82"/>
      <c r="EQD1968" s="82"/>
      <c r="EQE1968" s="82"/>
      <c r="EQF1968" s="82"/>
      <c r="EQG1968" s="82"/>
      <c r="EQH1968" s="82"/>
      <c r="EQI1968" s="82"/>
      <c r="EQJ1968" s="82"/>
      <c r="EQK1968" s="82"/>
      <c r="EQL1968" s="82"/>
      <c r="EQM1968" s="82"/>
      <c r="EQN1968" s="82"/>
      <c r="EQO1968" s="82"/>
      <c r="EQP1968" s="82"/>
      <c r="EQQ1968" s="82"/>
      <c r="EQR1968" s="82"/>
      <c r="EQS1968" s="82"/>
      <c r="EQT1968" s="82"/>
      <c r="EQU1968" s="82"/>
      <c r="EQV1968" s="82"/>
      <c r="EQW1968" s="82"/>
      <c r="EQX1968" s="82"/>
      <c r="EQY1968" s="82"/>
      <c r="EQZ1968" s="82"/>
      <c r="ERA1968" s="82"/>
      <c r="ERB1968" s="82"/>
      <c r="ERC1968" s="82"/>
      <c r="ERD1968" s="82"/>
      <c r="ERE1968" s="82"/>
      <c r="ERF1968" s="82"/>
      <c r="ERG1968" s="82"/>
      <c r="ERH1968" s="82"/>
      <c r="ERI1968" s="82"/>
      <c r="ERJ1968" s="82"/>
      <c r="ERK1968" s="82"/>
      <c r="ERL1968" s="82"/>
      <c r="ERM1968" s="82"/>
      <c r="ERN1968" s="82"/>
      <c r="ERO1968" s="82"/>
      <c r="ERP1968" s="82"/>
      <c r="ERQ1968" s="82"/>
      <c r="ERR1968" s="82"/>
      <c r="ERS1968" s="82"/>
      <c r="ERT1968" s="82"/>
      <c r="ERU1968" s="82"/>
      <c r="ERV1968" s="82"/>
      <c r="ERW1968" s="82"/>
      <c r="ERX1968" s="82"/>
      <c r="ERY1968" s="82"/>
      <c r="ERZ1968" s="82"/>
      <c r="ESA1968" s="82"/>
      <c r="ESB1968" s="82"/>
      <c r="ESC1968" s="82"/>
      <c r="ESD1968" s="82"/>
      <c r="ESE1968" s="82"/>
      <c r="ESF1968" s="82"/>
      <c r="ESG1968" s="82"/>
      <c r="ESH1968" s="82"/>
      <c r="ESI1968" s="82"/>
      <c r="ESJ1968" s="82"/>
      <c r="ESK1968" s="82"/>
      <c r="ESL1968" s="82"/>
      <c r="ESM1968" s="82"/>
      <c r="ESN1968" s="82"/>
      <c r="ESO1968" s="82"/>
      <c r="ESP1968" s="82"/>
      <c r="ESQ1968" s="82"/>
      <c r="ESR1968" s="82"/>
      <c r="ESS1968" s="82"/>
      <c r="EST1968" s="82"/>
      <c r="ESU1968" s="82"/>
      <c r="ESV1968" s="82"/>
      <c r="ESW1968" s="82"/>
      <c r="ESX1968" s="82"/>
      <c r="ESY1968" s="82"/>
      <c r="ESZ1968" s="82"/>
      <c r="ETA1968" s="82"/>
      <c r="ETB1968" s="82"/>
      <c r="ETC1968" s="82"/>
      <c r="ETD1968" s="82"/>
      <c r="ETE1968" s="82"/>
      <c r="ETF1968" s="82"/>
      <c r="ETG1968" s="82"/>
      <c r="ETH1968" s="82"/>
      <c r="ETI1968" s="82"/>
      <c r="ETJ1968" s="82"/>
      <c r="ETK1968" s="82"/>
      <c r="ETL1968" s="82"/>
      <c r="ETM1968" s="82"/>
      <c r="ETN1968" s="82"/>
      <c r="ETO1968" s="82"/>
      <c r="ETP1968" s="82"/>
      <c r="ETQ1968" s="82"/>
      <c r="ETR1968" s="82"/>
      <c r="ETS1968" s="82"/>
      <c r="ETT1968" s="82"/>
      <c r="ETU1968" s="82"/>
      <c r="ETV1968" s="82"/>
      <c r="ETW1968" s="82"/>
      <c r="ETX1968" s="82"/>
      <c r="ETY1968" s="82"/>
      <c r="ETZ1968" s="82"/>
      <c r="EUA1968" s="82"/>
      <c r="EUB1968" s="82"/>
      <c r="EUC1968" s="82"/>
      <c r="EUD1968" s="82"/>
      <c r="EUE1968" s="82"/>
      <c r="EUF1968" s="82"/>
      <c r="EUG1968" s="82"/>
      <c r="EUH1968" s="82"/>
      <c r="EUI1968" s="82"/>
      <c r="EUJ1968" s="82"/>
      <c r="EUK1968" s="82"/>
      <c r="EUL1968" s="82"/>
      <c r="EUM1968" s="82"/>
      <c r="EUN1968" s="82"/>
      <c r="EUO1968" s="82"/>
      <c r="EUP1968" s="82"/>
      <c r="EUQ1968" s="82"/>
      <c r="EUR1968" s="82"/>
      <c r="EUS1968" s="82"/>
      <c r="EUT1968" s="82"/>
      <c r="EUU1968" s="82"/>
      <c r="EUV1968" s="82"/>
      <c r="EUW1968" s="82"/>
      <c r="EUX1968" s="82"/>
      <c r="EUY1968" s="82"/>
      <c r="EUZ1968" s="82"/>
      <c r="EVA1968" s="82"/>
      <c r="EVB1968" s="82"/>
      <c r="EVC1968" s="82"/>
      <c r="EVD1968" s="82"/>
      <c r="EVE1968" s="82"/>
      <c r="EVF1968" s="82"/>
      <c r="EVG1968" s="82"/>
      <c r="EVH1968" s="82"/>
      <c r="EVI1968" s="82"/>
      <c r="EVJ1968" s="82"/>
      <c r="EVK1968" s="82"/>
      <c r="EVL1968" s="82"/>
      <c r="EVM1968" s="82"/>
      <c r="EVN1968" s="82"/>
      <c r="EVO1968" s="82"/>
      <c r="EVP1968" s="82"/>
      <c r="EVQ1968" s="82"/>
      <c r="EVR1968" s="82"/>
      <c r="EVS1968" s="82"/>
      <c r="EVT1968" s="82"/>
      <c r="EVU1968" s="82"/>
      <c r="EVV1968" s="82"/>
      <c r="EVW1968" s="82"/>
      <c r="EVX1968" s="82"/>
      <c r="EVY1968" s="82"/>
      <c r="EVZ1968" s="82"/>
      <c r="EWA1968" s="82"/>
      <c r="EWB1968" s="82"/>
      <c r="EWC1968" s="82"/>
      <c r="EWD1968" s="82"/>
      <c r="EWE1968" s="82"/>
      <c r="EWF1968" s="82"/>
      <c r="EWG1968" s="82"/>
      <c r="EWH1968" s="82"/>
      <c r="EWI1968" s="82"/>
      <c r="EWJ1968" s="82"/>
      <c r="EWK1968" s="82"/>
      <c r="EWL1968" s="82"/>
      <c r="EWM1968" s="82"/>
      <c r="EWN1968" s="82"/>
      <c r="EWO1968" s="82"/>
      <c r="EWP1968" s="82"/>
      <c r="EWQ1968" s="82"/>
      <c r="EWR1968" s="82"/>
      <c r="EWS1968" s="82"/>
      <c r="EWT1968" s="82"/>
      <c r="EWU1968" s="82"/>
      <c r="EWV1968" s="82"/>
      <c r="EWW1968" s="82"/>
      <c r="EWX1968" s="82"/>
      <c r="EWY1968" s="82"/>
      <c r="EWZ1968" s="82"/>
      <c r="EXA1968" s="82"/>
      <c r="EXB1968" s="82"/>
      <c r="EXC1968" s="82"/>
      <c r="EXD1968" s="82"/>
      <c r="EXE1968" s="82"/>
      <c r="EXF1968" s="82"/>
      <c r="EXG1968" s="82"/>
      <c r="EXH1968" s="82"/>
      <c r="EXI1968" s="82"/>
      <c r="EXJ1968" s="82"/>
      <c r="EXK1968" s="82"/>
      <c r="EXL1968" s="82"/>
      <c r="EXM1968" s="82"/>
      <c r="EXN1968" s="82"/>
      <c r="EXO1968" s="82"/>
      <c r="EXP1968" s="82"/>
      <c r="EXQ1968" s="82"/>
      <c r="EXR1968" s="82"/>
      <c r="EXS1968" s="82"/>
      <c r="EXT1968" s="82"/>
      <c r="EXU1968" s="82"/>
      <c r="EXV1968" s="82"/>
      <c r="EXW1968" s="82"/>
      <c r="EXX1968" s="82"/>
      <c r="EXY1968" s="82"/>
      <c r="EXZ1968" s="82"/>
      <c r="EYA1968" s="82"/>
      <c r="EYB1968" s="82"/>
      <c r="EYC1968" s="82"/>
      <c r="EYD1968" s="82"/>
      <c r="EYE1968" s="82"/>
      <c r="EYF1968" s="82"/>
      <c r="EYG1968" s="82"/>
      <c r="EYH1968" s="82"/>
      <c r="EYI1968" s="82"/>
      <c r="EYJ1968" s="82"/>
      <c r="EYK1968" s="82"/>
      <c r="EYL1968" s="82"/>
      <c r="EYM1968" s="82"/>
      <c r="EYN1968" s="82"/>
      <c r="EYO1968" s="82"/>
      <c r="EYP1968" s="82"/>
      <c r="EYQ1968" s="82"/>
      <c r="EYR1968" s="82"/>
      <c r="EYS1968" s="82"/>
      <c r="EYT1968" s="82"/>
      <c r="EYU1968" s="82"/>
      <c r="EYV1968" s="82"/>
      <c r="EYW1968" s="82"/>
      <c r="EYX1968" s="82"/>
      <c r="EYY1968" s="82"/>
      <c r="EYZ1968" s="82"/>
      <c r="EZA1968" s="82"/>
      <c r="EZB1968" s="82"/>
      <c r="EZC1968" s="82"/>
      <c r="EZD1968" s="82"/>
      <c r="EZE1968" s="82"/>
      <c r="EZF1968" s="82"/>
      <c r="EZG1968" s="82"/>
      <c r="EZH1968" s="82"/>
      <c r="EZI1968" s="82"/>
      <c r="EZJ1968" s="82"/>
      <c r="EZK1968" s="82"/>
      <c r="EZL1968" s="82"/>
      <c r="EZM1968" s="82"/>
      <c r="EZN1968" s="82"/>
      <c r="EZO1968" s="82"/>
      <c r="EZP1968" s="82"/>
      <c r="EZQ1968" s="82"/>
      <c r="EZR1968" s="82"/>
      <c r="EZS1968" s="82"/>
      <c r="EZT1968" s="82"/>
      <c r="EZU1968" s="82"/>
      <c r="EZV1968" s="82"/>
      <c r="EZW1968" s="82"/>
      <c r="EZX1968" s="82"/>
      <c r="EZY1968" s="82"/>
      <c r="EZZ1968" s="82"/>
      <c r="FAA1968" s="82"/>
      <c r="FAB1968" s="82"/>
      <c r="FAC1968" s="82"/>
      <c r="FAD1968" s="82"/>
      <c r="FAE1968" s="82"/>
      <c r="FAF1968" s="82"/>
      <c r="FAG1968" s="82"/>
      <c r="FAH1968" s="82"/>
      <c r="FAI1968" s="82"/>
      <c r="FAJ1968" s="82"/>
      <c r="FAK1968" s="82"/>
      <c r="FAL1968" s="82"/>
      <c r="FAM1968" s="82"/>
      <c r="FAN1968" s="82"/>
      <c r="FAO1968" s="82"/>
      <c r="FAP1968" s="82"/>
      <c r="FAQ1968" s="82"/>
      <c r="FAR1968" s="82"/>
      <c r="FAS1968" s="82"/>
      <c r="FAT1968" s="82"/>
      <c r="FAU1968" s="82"/>
      <c r="FAV1968" s="82"/>
      <c r="FAW1968" s="82"/>
      <c r="FAX1968" s="82"/>
      <c r="FAY1968" s="82"/>
      <c r="FAZ1968" s="82"/>
      <c r="FBA1968" s="82"/>
      <c r="FBB1968" s="82"/>
      <c r="FBC1968" s="82"/>
      <c r="FBD1968" s="82"/>
      <c r="FBE1968" s="82"/>
      <c r="FBF1968" s="82"/>
      <c r="FBG1968" s="82"/>
      <c r="FBH1968" s="82"/>
      <c r="FBI1968" s="82"/>
      <c r="FBJ1968" s="82"/>
      <c r="FBK1968" s="82"/>
      <c r="FBL1968" s="82"/>
      <c r="FBM1968" s="82"/>
      <c r="FBN1968" s="82"/>
      <c r="FBO1968" s="82"/>
      <c r="FBP1968" s="82"/>
      <c r="FBQ1968" s="82"/>
      <c r="FBR1968" s="82"/>
      <c r="FBS1968" s="82"/>
      <c r="FBT1968" s="82"/>
      <c r="FBU1968" s="82"/>
      <c r="FBV1968" s="82"/>
      <c r="FBW1968" s="82"/>
      <c r="FBX1968" s="82"/>
      <c r="FBY1968" s="82"/>
      <c r="FBZ1968" s="82"/>
      <c r="FCA1968" s="82"/>
      <c r="FCB1968" s="82"/>
      <c r="FCC1968" s="82"/>
      <c r="FCD1968" s="82"/>
      <c r="FCE1968" s="82"/>
      <c r="FCF1968" s="82"/>
      <c r="FCG1968" s="82"/>
      <c r="FCH1968" s="82"/>
      <c r="FCI1968" s="82"/>
      <c r="FCJ1968" s="82"/>
      <c r="FCK1968" s="82"/>
      <c r="FCL1968" s="82"/>
      <c r="FCM1968" s="82"/>
      <c r="FCN1968" s="82"/>
      <c r="FCO1968" s="82"/>
      <c r="FCP1968" s="82"/>
      <c r="FCQ1968" s="82"/>
      <c r="FCR1968" s="82"/>
      <c r="FCS1968" s="82"/>
      <c r="FCT1968" s="82"/>
      <c r="FCU1968" s="82"/>
      <c r="FCV1968" s="82"/>
      <c r="FCW1968" s="82"/>
      <c r="FCX1968" s="82"/>
      <c r="FCY1968" s="82"/>
      <c r="FCZ1968" s="82"/>
      <c r="FDA1968" s="82"/>
      <c r="FDB1968" s="82"/>
      <c r="FDC1968" s="82"/>
      <c r="FDD1968" s="82"/>
      <c r="FDE1968" s="82"/>
      <c r="FDF1968" s="82"/>
      <c r="FDG1968" s="82"/>
      <c r="FDH1968" s="82"/>
      <c r="FDI1968" s="82"/>
      <c r="FDJ1968" s="82"/>
      <c r="FDK1968" s="82"/>
      <c r="FDL1968" s="82"/>
      <c r="FDM1968" s="82"/>
      <c r="FDN1968" s="82"/>
      <c r="FDO1968" s="82"/>
      <c r="FDP1968" s="82"/>
      <c r="FDQ1968" s="82"/>
      <c r="FDR1968" s="82"/>
      <c r="FDS1968" s="82"/>
      <c r="FDT1968" s="82"/>
      <c r="FDU1968" s="82"/>
      <c r="FDV1968" s="82"/>
      <c r="FDW1968" s="82"/>
      <c r="FDX1968" s="82"/>
      <c r="FDY1968" s="82"/>
      <c r="FDZ1968" s="82"/>
      <c r="FEA1968" s="82"/>
      <c r="FEB1968" s="82"/>
      <c r="FEC1968" s="82"/>
      <c r="FED1968" s="82"/>
      <c r="FEE1968" s="82"/>
      <c r="FEF1968" s="82"/>
      <c r="FEG1968" s="82"/>
      <c r="FEH1968" s="82"/>
      <c r="FEI1968" s="82"/>
      <c r="FEJ1968" s="82"/>
      <c r="FEK1968" s="82"/>
      <c r="FEL1968" s="82"/>
      <c r="FEM1968" s="82"/>
      <c r="FEN1968" s="82"/>
      <c r="FEO1968" s="82"/>
      <c r="FEP1968" s="82"/>
      <c r="FEQ1968" s="82"/>
      <c r="FER1968" s="82"/>
      <c r="FES1968" s="82"/>
      <c r="FET1968" s="82"/>
      <c r="FEU1968" s="82"/>
      <c r="FEV1968" s="82"/>
      <c r="FEW1968" s="82"/>
      <c r="FEX1968" s="82"/>
      <c r="FEY1968" s="82"/>
      <c r="FEZ1968" s="82"/>
      <c r="FFA1968" s="82"/>
      <c r="FFB1968" s="82"/>
      <c r="FFC1968" s="82"/>
      <c r="FFD1968" s="82"/>
      <c r="FFE1968" s="82"/>
      <c r="FFF1968" s="82"/>
      <c r="FFG1968" s="82"/>
      <c r="FFH1968" s="82"/>
      <c r="FFI1968" s="82"/>
      <c r="FFJ1968" s="82"/>
      <c r="FFK1968" s="82"/>
      <c r="FFL1968" s="82"/>
      <c r="FFM1968" s="82"/>
      <c r="FFN1968" s="82"/>
      <c r="FFO1968" s="82"/>
      <c r="FFP1968" s="82"/>
      <c r="FFQ1968" s="82"/>
      <c r="FFR1968" s="82"/>
      <c r="FFS1968" s="82"/>
      <c r="FFT1968" s="82"/>
      <c r="FFU1968" s="82"/>
      <c r="FFV1968" s="82"/>
      <c r="FFW1968" s="82"/>
      <c r="FFX1968" s="82"/>
      <c r="FFY1968" s="82"/>
      <c r="FFZ1968" s="82"/>
      <c r="FGA1968" s="82"/>
      <c r="FGB1968" s="82"/>
      <c r="FGC1968" s="82"/>
      <c r="FGD1968" s="82"/>
      <c r="FGE1968" s="82"/>
      <c r="FGF1968" s="82"/>
      <c r="FGG1968" s="82"/>
      <c r="FGH1968" s="82"/>
      <c r="FGI1968" s="82"/>
      <c r="FGJ1968" s="82"/>
      <c r="FGK1968" s="82"/>
      <c r="FGL1968" s="82"/>
      <c r="FGM1968" s="82"/>
      <c r="FGN1968" s="82"/>
      <c r="FGO1968" s="82"/>
      <c r="FGP1968" s="82"/>
      <c r="FGQ1968" s="82"/>
      <c r="FGR1968" s="82"/>
      <c r="FGS1968" s="82"/>
      <c r="FGT1968" s="82"/>
      <c r="FGU1968" s="82"/>
      <c r="FGV1968" s="82"/>
      <c r="FGW1968" s="82"/>
      <c r="FGX1968" s="82"/>
      <c r="FGY1968" s="82"/>
      <c r="FGZ1968" s="82"/>
      <c r="FHA1968" s="82"/>
      <c r="FHB1968" s="82"/>
      <c r="FHC1968" s="82"/>
      <c r="FHD1968" s="82"/>
      <c r="FHE1968" s="82"/>
      <c r="FHF1968" s="82"/>
      <c r="FHG1968" s="82"/>
      <c r="FHH1968" s="82"/>
      <c r="FHI1968" s="82"/>
      <c r="FHJ1968" s="82"/>
      <c r="FHK1968" s="82"/>
      <c r="FHL1968" s="82"/>
      <c r="FHM1968" s="82"/>
      <c r="FHN1968" s="82"/>
      <c r="FHO1968" s="82"/>
      <c r="FHP1968" s="82"/>
      <c r="FHQ1968" s="82"/>
      <c r="FHR1968" s="82"/>
      <c r="FHS1968" s="82"/>
      <c r="FHT1968" s="82"/>
      <c r="FHU1968" s="82"/>
      <c r="FHV1968" s="82"/>
      <c r="FHW1968" s="82"/>
      <c r="FHX1968" s="82"/>
      <c r="FHY1968" s="82"/>
      <c r="FHZ1968" s="82"/>
      <c r="FIA1968" s="82"/>
      <c r="FIB1968" s="82"/>
      <c r="FIC1968" s="82"/>
      <c r="FID1968" s="82"/>
      <c r="FIE1968" s="82"/>
      <c r="FIF1968" s="82"/>
      <c r="FIG1968" s="82"/>
      <c r="FIH1968" s="82"/>
      <c r="FII1968" s="82"/>
      <c r="FIJ1968" s="82"/>
      <c r="FIK1968" s="82"/>
      <c r="FIL1968" s="82"/>
      <c r="FIM1968" s="82"/>
      <c r="FIN1968" s="82"/>
      <c r="FIO1968" s="82"/>
      <c r="FIP1968" s="82"/>
      <c r="FIQ1968" s="82"/>
      <c r="FIR1968" s="82"/>
      <c r="FIS1968" s="82"/>
      <c r="FIT1968" s="82"/>
      <c r="FIU1968" s="82"/>
      <c r="FIV1968" s="82"/>
      <c r="FIW1968" s="82"/>
      <c r="FIX1968" s="82"/>
      <c r="FIY1968" s="82"/>
      <c r="FIZ1968" s="82"/>
      <c r="FJA1968" s="82"/>
      <c r="FJB1968" s="82"/>
      <c r="FJC1968" s="82"/>
      <c r="FJD1968" s="82"/>
      <c r="FJE1968" s="82"/>
      <c r="FJF1968" s="82"/>
      <c r="FJG1968" s="82"/>
      <c r="FJH1968" s="82"/>
      <c r="FJI1968" s="82"/>
      <c r="FJJ1968" s="82"/>
      <c r="FJK1968" s="82"/>
      <c r="FJL1968" s="82"/>
      <c r="FJM1968" s="82"/>
      <c r="FJN1968" s="82"/>
      <c r="FJO1968" s="82"/>
      <c r="FJP1968" s="82"/>
      <c r="FJQ1968" s="82"/>
      <c r="FJR1968" s="82"/>
      <c r="FJS1968" s="82"/>
      <c r="FJT1968" s="82"/>
      <c r="FJU1968" s="82"/>
      <c r="FJV1968" s="82"/>
      <c r="FJW1968" s="82"/>
      <c r="FJX1968" s="82"/>
      <c r="FJY1968" s="82"/>
      <c r="FJZ1968" s="82"/>
      <c r="FKA1968" s="82"/>
      <c r="FKB1968" s="82"/>
      <c r="FKC1968" s="82"/>
      <c r="FKD1968" s="82"/>
      <c r="FKE1968" s="82"/>
      <c r="FKF1968" s="82"/>
      <c r="FKG1968" s="82"/>
      <c r="FKH1968" s="82"/>
      <c r="FKI1968" s="82"/>
      <c r="FKJ1968" s="82"/>
      <c r="FKK1968" s="82"/>
      <c r="FKL1968" s="82"/>
      <c r="FKM1968" s="82"/>
      <c r="FKN1968" s="82"/>
      <c r="FKO1968" s="82"/>
      <c r="FKP1968" s="82"/>
      <c r="FKQ1968" s="82"/>
      <c r="FKR1968" s="82"/>
      <c r="FKS1968" s="82"/>
      <c r="FKT1968" s="82"/>
      <c r="FKU1968" s="82"/>
      <c r="FKV1968" s="82"/>
      <c r="FKW1968" s="82"/>
      <c r="FKX1968" s="82"/>
      <c r="FKY1968" s="82"/>
      <c r="FKZ1968" s="82"/>
      <c r="FLA1968" s="82"/>
      <c r="FLB1968" s="82"/>
      <c r="FLC1968" s="82"/>
      <c r="FLD1968" s="82"/>
      <c r="FLE1968" s="82"/>
      <c r="FLF1968" s="82"/>
      <c r="FLG1968" s="82"/>
      <c r="FLH1968" s="82"/>
      <c r="FLI1968" s="82"/>
      <c r="FLJ1968" s="82"/>
      <c r="FLK1968" s="82"/>
      <c r="FLL1968" s="82"/>
      <c r="FLM1968" s="82"/>
      <c r="FLN1968" s="82"/>
      <c r="FLO1968" s="82"/>
      <c r="FLP1968" s="82"/>
      <c r="FLQ1968" s="82"/>
      <c r="FLR1968" s="82"/>
      <c r="FLS1968" s="82"/>
      <c r="FLT1968" s="82"/>
      <c r="FLU1968" s="82"/>
      <c r="FLV1968" s="82"/>
      <c r="FLW1968" s="82"/>
      <c r="FLX1968" s="82"/>
      <c r="FLY1968" s="82"/>
      <c r="FLZ1968" s="82"/>
      <c r="FMA1968" s="82"/>
      <c r="FMB1968" s="82"/>
      <c r="FMC1968" s="82"/>
      <c r="FMD1968" s="82"/>
      <c r="FME1968" s="82"/>
      <c r="FMF1968" s="82"/>
      <c r="FMG1968" s="82"/>
      <c r="FMH1968" s="82"/>
      <c r="FMI1968" s="82"/>
      <c r="FMJ1968" s="82"/>
      <c r="FMK1968" s="82"/>
      <c r="FML1968" s="82"/>
      <c r="FMM1968" s="82"/>
      <c r="FMN1968" s="82"/>
      <c r="FMO1968" s="82"/>
      <c r="FMP1968" s="82"/>
      <c r="FMQ1968" s="82"/>
      <c r="FMR1968" s="82"/>
      <c r="FMS1968" s="82"/>
      <c r="FMT1968" s="82"/>
      <c r="FMU1968" s="82"/>
      <c r="FMV1968" s="82"/>
      <c r="FMW1968" s="82"/>
      <c r="FMX1968" s="82"/>
      <c r="FMY1968" s="82"/>
      <c r="FMZ1968" s="82"/>
      <c r="FNA1968" s="82"/>
      <c r="FNB1968" s="82"/>
      <c r="FNC1968" s="82"/>
      <c r="FND1968" s="82"/>
      <c r="FNE1968" s="82"/>
      <c r="FNF1968" s="82"/>
      <c r="FNG1968" s="82"/>
      <c r="FNH1968" s="82"/>
      <c r="FNI1968" s="82"/>
      <c r="FNJ1968" s="82"/>
      <c r="FNK1968" s="82"/>
      <c r="FNL1968" s="82"/>
      <c r="FNM1968" s="82"/>
      <c r="FNN1968" s="82"/>
      <c r="FNO1968" s="82"/>
      <c r="FNP1968" s="82"/>
      <c r="FNQ1968" s="82"/>
      <c r="FNR1968" s="82"/>
      <c r="FNS1968" s="82"/>
      <c r="FNT1968" s="82"/>
      <c r="FNU1968" s="82"/>
      <c r="FNV1968" s="82"/>
      <c r="FNW1968" s="82"/>
      <c r="FNX1968" s="82"/>
      <c r="FNY1968" s="82"/>
      <c r="FNZ1968" s="82"/>
      <c r="FOA1968" s="82"/>
      <c r="FOB1968" s="82"/>
      <c r="FOC1968" s="82"/>
      <c r="FOD1968" s="82"/>
      <c r="FOE1968" s="82"/>
      <c r="FOF1968" s="82"/>
      <c r="FOG1968" s="82"/>
      <c r="FOH1968" s="82"/>
      <c r="FOI1968" s="82"/>
      <c r="FOJ1968" s="82"/>
      <c r="FOK1968" s="82"/>
      <c r="FOL1968" s="82"/>
      <c r="FOM1968" s="82"/>
      <c r="FON1968" s="82"/>
      <c r="FOO1968" s="82"/>
      <c r="FOP1968" s="82"/>
      <c r="FOQ1968" s="82"/>
      <c r="FOR1968" s="82"/>
      <c r="FOS1968" s="82"/>
      <c r="FOT1968" s="82"/>
      <c r="FOU1968" s="82"/>
      <c r="FOV1968" s="82"/>
      <c r="FOW1968" s="82"/>
      <c r="FOX1968" s="82"/>
      <c r="FOY1968" s="82"/>
      <c r="FOZ1968" s="82"/>
      <c r="FPA1968" s="82"/>
      <c r="FPB1968" s="82"/>
      <c r="FPC1968" s="82"/>
      <c r="FPD1968" s="82"/>
      <c r="FPE1968" s="82"/>
      <c r="FPF1968" s="82"/>
      <c r="FPG1968" s="82"/>
      <c r="FPH1968" s="82"/>
      <c r="FPI1968" s="82"/>
      <c r="FPJ1968" s="82"/>
      <c r="FPK1968" s="82"/>
      <c r="FPL1968" s="82"/>
      <c r="FPM1968" s="82"/>
      <c r="FPN1968" s="82"/>
      <c r="FPO1968" s="82"/>
      <c r="FPP1968" s="82"/>
      <c r="FPQ1968" s="82"/>
      <c r="FPR1968" s="82"/>
      <c r="FPS1968" s="82"/>
      <c r="FPT1968" s="82"/>
      <c r="FPU1968" s="82"/>
      <c r="FPV1968" s="82"/>
      <c r="FPW1968" s="82"/>
      <c r="FPX1968" s="82"/>
      <c r="FPY1968" s="82"/>
      <c r="FPZ1968" s="82"/>
      <c r="FQA1968" s="82"/>
      <c r="FQB1968" s="82"/>
      <c r="FQC1968" s="82"/>
      <c r="FQD1968" s="82"/>
      <c r="FQE1968" s="82"/>
      <c r="FQF1968" s="82"/>
      <c r="FQG1968" s="82"/>
      <c r="FQH1968" s="82"/>
      <c r="FQI1968" s="82"/>
      <c r="FQJ1968" s="82"/>
      <c r="FQK1968" s="82"/>
      <c r="FQL1968" s="82"/>
      <c r="FQM1968" s="82"/>
      <c r="FQN1968" s="82"/>
      <c r="FQO1968" s="82"/>
      <c r="FQP1968" s="82"/>
      <c r="FQQ1968" s="82"/>
      <c r="FQR1968" s="82"/>
      <c r="FQS1968" s="82"/>
      <c r="FQT1968" s="82"/>
      <c r="FQU1968" s="82"/>
      <c r="FQV1968" s="82"/>
      <c r="FQW1968" s="82"/>
      <c r="FQX1968" s="82"/>
      <c r="FQY1968" s="82"/>
      <c r="FQZ1968" s="82"/>
      <c r="FRA1968" s="82"/>
      <c r="FRB1968" s="82"/>
      <c r="FRC1968" s="82"/>
      <c r="FRD1968" s="82"/>
      <c r="FRE1968" s="82"/>
      <c r="FRF1968" s="82"/>
      <c r="FRG1968" s="82"/>
      <c r="FRH1968" s="82"/>
      <c r="FRI1968" s="82"/>
      <c r="FRJ1968" s="82"/>
      <c r="FRK1968" s="82"/>
      <c r="FRL1968" s="82"/>
      <c r="FRM1968" s="82"/>
      <c r="FRN1968" s="82"/>
      <c r="FRO1968" s="82"/>
      <c r="FRP1968" s="82"/>
      <c r="FRQ1968" s="82"/>
      <c r="FRR1968" s="82"/>
      <c r="FRS1968" s="82"/>
      <c r="FRT1968" s="82"/>
      <c r="FRU1968" s="82"/>
      <c r="FRV1968" s="82"/>
      <c r="FRW1968" s="82"/>
      <c r="FRX1968" s="82"/>
      <c r="FRY1968" s="82"/>
      <c r="FRZ1968" s="82"/>
      <c r="FSA1968" s="82"/>
      <c r="FSB1968" s="82"/>
      <c r="FSC1968" s="82"/>
      <c r="FSD1968" s="82"/>
      <c r="FSE1968" s="82"/>
      <c r="FSF1968" s="82"/>
      <c r="FSG1968" s="82"/>
      <c r="FSH1968" s="82"/>
      <c r="FSI1968" s="82"/>
      <c r="FSJ1968" s="82"/>
      <c r="FSK1968" s="82"/>
      <c r="FSL1968" s="82"/>
      <c r="FSM1968" s="82"/>
      <c r="FSN1968" s="82"/>
      <c r="FSO1968" s="82"/>
      <c r="FSP1968" s="82"/>
      <c r="FSQ1968" s="82"/>
      <c r="FSR1968" s="82"/>
      <c r="FSS1968" s="82"/>
      <c r="FST1968" s="82"/>
      <c r="FSU1968" s="82"/>
      <c r="FSV1968" s="82"/>
      <c r="FSW1968" s="82"/>
      <c r="FSX1968" s="82"/>
      <c r="FSY1968" s="82"/>
      <c r="FSZ1968" s="82"/>
      <c r="FTA1968" s="82"/>
      <c r="FTB1968" s="82"/>
      <c r="FTC1968" s="82"/>
      <c r="FTD1968" s="82"/>
      <c r="FTE1968" s="82"/>
      <c r="FTF1968" s="82"/>
      <c r="FTG1968" s="82"/>
      <c r="FTH1968" s="82"/>
      <c r="FTI1968" s="82"/>
      <c r="FTJ1968" s="82"/>
      <c r="FTK1968" s="82"/>
      <c r="FTL1968" s="82"/>
      <c r="FTM1968" s="82"/>
      <c r="FTN1968" s="82"/>
      <c r="FTO1968" s="82"/>
      <c r="FTP1968" s="82"/>
      <c r="FTQ1968" s="82"/>
      <c r="FTR1968" s="82"/>
      <c r="FTS1968" s="82"/>
      <c r="FTT1968" s="82"/>
      <c r="FTU1968" s="82"/>
      <c r="FTV1968" s="82"/>
      <c r="FTW1968" s="82"/>
      <c r="FTX1968" s="82"/>
      <c r="FTY1968" s="82"/>
      <c r="FTZ1968" s="82"/>
      <c r="FUA1968" s="82"/>
      <c r="FUB1968" s="82"/>
      <c r="FUC1968" s="82"/>
      <c r="FUD1968" s="82"/>
      <c r="FUE1968" s="82"/>
      <c r="FUF1968" s="82"/>
      <c r="FUG1968" s="82"/>
      <c r="FUH1968" s="82"/>
      <c r="FUI1968" s="82"/>
      <c r="FUJ1968" s="82"/>
      <c r="FUK1968" s="82"/>
      <c r="FUL1968" s="82"/>
      <c r="FUM1968" s="82"/>
      <c r="FUN1968" s="82"/>
      <c r="FUO1968" s="82"/>
      <c r="FUP1968" s="82"/>
      <c r="FUQ1968" s="82"/>
      <c r="FUR1968" s="82"/>
      <c r="FUS1968" s="82"/>
      <c r="FUT1968" s="82"/>
      <c r="FUU1968" s="82"/>
      <c r="FUV1968" s="82"/>
      <c r="FUW1968" s="82"/>
      <c r="FUX1968" s="82"/>
      <c r="FUY1968" s="82"/>
      <c r="FUZ1968" s="82"/>
      <c r="FVA1968" s="82"/>
      <c r="FVB1968" s="82"/>
      <c r="FVC1968" s="82"/>
      <c r="FVD1968" s="82"/>
      <c r="FVE1968" s="82"/>
      <c r="FVF1968" s="82"/>
      <c r="FVG1968" s="82"/>
      <c r="FVH1968" s="82"/>
      <c r="FVI1968" s="82"/>
      <c r="FVJ1968" s="82"/>
      <c r="FVK1968" s="82"/>
      <c r="FVL1968" s="82"/>
      <c r="FVM1968" s="82"/>
      <c r="FVN1968" s="82"/>
      <c r="FVO1968" s="82"/>
      <c r="FVP1968" s="82"/>
      <c r="FVQ1968" s="82"/>
      <c r="FVR1968" s="82"/>
      <c r="FVS1968" s="82"/>
      <c r="FVT1968" s="82"/>
      <c r="FVU1968" s="82"/>
      <c r="FVV1968" s="82"/>
      <c r="FVW1968" s="82"/>
      <c r="FVX1968" s="82"/>
      <c r="FVY1968" s="82"/>
      <c r="FVZ1968" s="82"/>
      <c r="FWA1968" s="82"/>
      <c r="FWB1968" s="82"/>
      <c r="FWC1968" s="82"/>
      <c r="FWD1968" s="82"/>
      <c r="FWE1968" s="82"/>
      <c r="FWF1968" s="82"/>
      <c r="FWG1968" s="82"/>
      <c r="FWH1968" s="82"/>
      <c r="FWI1968" s="82"/>
      <c r="FWJ1968" s="82"/>
      <c r="FWK1968" s="82"/>
      <c r="FWL1968" s="82"/>
      <c r="FWM1968" s="82"/>
      <c r="FWN1968" s="82"/>
      <c r="FWO1968" s="82"/>
      <c r="FWP1968" s="82"/>
      <c r="FWQ1968" s="82"/>
      <c r="FWR1968" s="82"/>
      <c r="FWS1968" s="82"/>
      <c r="FWT1968" s="82"/>
      <c r="FWU1968" s="82"/>
      <c r="FWV1968" s="82"/>
      <c r="FWW1968" s="82"/>
      <c r="FWX1968" s="82"/>
      <c r="FWY1968" s="82"/>
      <c r="FWZ1968" s="82"/>
      <c r="FXA1968" s="82"/>
      <c r="FXB1968" s="82"/>
      <c r="FXC1968" s="82"/>
      <c r="FXD1968" s="82"/>
      <c r="FXE1968" s="82"/>
      <c r="FXF1968" s="82"/>
      <c r="FXG1968" s="82"/>
      <c r="FXH1968" s="82"/>
      <c r="FXI1968" s="82"/>
      <c r="FXJ1968" s="82"/>
      <c r="FXK1968" s="82"/>
      <c r="FXL1968" s="82"/>
      <c r="FXM1968" s="82"/>
      <c r="FXN1968" s="82"/>
      <c r="FXO1968" s="82"/>
      <c r="FXP1968" s="82"/>
      <c r="FXQ1968" s="82"/>
      <c r="FXR1968" s="82"/>
      <c r="FXS1968" s="82"/>
      <c r="FXT1968" s="82"/>
      <c r="FXU1968" s="82"/>
      <c r="FXV1968" s="82"/>
      <c r="FXW1968" s="82"/>
      <c r="FXX1968" s="82"/>
      <c r="FXY1968" s="82"/>
      <c r="FXZ1968" s="82"/>
      <c r="FYA1968" s="82"/>
      <c r="FYB1968" s="82"/>
      <c r="FYC1968" s="82"/>
      <c r="FYD1968" s="82"/>
      <c r="FYE1968" s="82"/>
      <c r="FYF1968" s="82"/>
      <c r="FYG1968" s="82"/>
      <c r="FYH1968" s="82"/>
      <c r="FYI1968" s="82"/>
      <c r="FYJ1968" s="82"/>
      <c r="FYK1968" s="82"/>
      <c r="FYL1968" s="82"/>
      <c r="FYM1968" s="82"/>
      <c r="FYN1968" s="82"/>
      <c r="FYO1968" s="82"/>
      <c r="FYP1968" s="82"/>
      <c r="FYQ1968" s="82"/>
      <c r="FYR1968" s="82"/>
      <c r="FYS1968" s="82"/>
      <c r="FYT1968" s="82"/>
      <c r="FYU1968" s="82"/>
      <c r="FYV1968" s="82"/>
      <c r="FYW1968" s="82"/>
      <c r="FYX1968" s="82"/>
      <c r="FYY1968" s="82"/>
      <c r="FYZ1968" s="82"/>
      <c r="FZA1968" s="82"/>
      <c r="FZB1968" s="82"/>
      <c r="FZC1968" s="82"/>
      <c r="FZD1968" s="82"/>
      <c r="FZE1968" s="82"/>
      <c r="FZF1968" s="82"/>
      <c r="FZG1968" s="82"/>
      <c r="FZH1968" s="82"/>
      <c r="FZI1968" s="82"/>
      <c r="FZJ1968" s="82"/>
      <c r="FZK1968" s="82"/>
      <c r="FZL1968" s="82"/>
      <c r="FZM1968" s="82"/>
      <c r="FZN1968" s="82"/>
      <c r="FZO1968" s="82"/>
      <c r="FZP1968" s="82"/>
      <c r="FZQ1968" s="82"/>
      <c r="FZR1968" s="82"/>
      <c r="FZS1968" s="82"/>
      <c r="FZT1968" s="82"/>
      <c r="FZU1968" s="82"/>
      <c r="FZV1968" s="82"/>
      <c r="FZW1968" s="82"/>
      <c r="FZX1968" s="82"/>
      <c r="FZY1968" s="82"/>
      <c r="FZZ1968" s="82"/>
      <c r="GAA1968" s="82"/>
      <c r="GAB1968" s="82"/>
      <c r="GAC1968" s="82"/>
      <c r="GAD1968" s="82"/>
      <c r="GAE1968" s="82"/>
      <c r="GAF1968" s="82"/>
      <c r="GAG1968" s="82"/>
      <c r="GAH1968" s="82"/>
      <c r="GAI1968" s="82"/>
      <c r="GAJ1968" s="82"/>
      <c r="GAK1968" s="82"/>
      <c r="GAL1968" s="82"/>
      <c r="GAM1968" s="82"/>
      <c r="GAN1968" s="82"/>
      <c r="GAO1968" s="82"/>
      <c r="GAP1968" s="82"/>
      <c r="GAQ1968" s="82"/>
      <c r="GAR1968" s="82"/>
      <c r="GAS1968" s="82"/>
      <c r="GAT1968" s="82"/>
      <c r="GAU1968" s="82"/>
      <c r="GAV1968" s="82"/>
      <c r="GAW1968" s="82"/>
      <c r="GAX1968" s="82"/>
      <c r="GAY1968" s="82"/>
      <c r="GAZ1968" s="82"/>
      <c r="GBA1968" s="82"/>
      <c r="GBB1968" s="82"/>
      <c r="GBC1968" s="82"/>
      <c r="GBD1968" s="82"/>
      <c r="GBE1968" s="82"/>
      <c r="GBF1968" s="82"/>
      <c r="GBG1968" s="82"/>
      <c r="GBH1968" s="82"/>
      <c r="GBI1968" s="82"/>
      <c r="GBJ1968" s="82"/>
      <c r="GBK1968" s="82"/>
      <c r="GBL1968" s="82"/>
      <c r="GBM1968" s="82"/>
      <c r="GBN1968" s="82"/>
      <c r="GBO1968" s="82"/>
      <c r="GBP1968" s="82"/>
      <c r="GBQ1968" s="82"/>
      <c r="GBR1968" s="82"/>
      <c r="GBS1968" s="82"/>
      <c r="GBT1968" s="82"/>
      <c r="GBU1968" s="82"/>
      <c r="GBV1968" s="82"/>
      <c r="GBW1968" s="82"/>
      <c r="GBX1968" s="82"/>
      <c r="GBY1968" s="82"/>
      <c r="GBZ1968" s="82"/>
      <c r="GCA1968" s="82"/>
      <c r="GCB1968" s="82"/>
      <c r="GCC1968" s="82"/>
      <c r="GCD1968" s="82"/>
      <c r="GCE1968" s="82"/>
      <c r="GCF1968" s="82"/>
      <c r="GCG1968" s="82"/>
      <c r="GCH1968" s="82"/>
      <c r="GCI1968" s="82"/>
      <c r="GCJ1968" s="82"/>
      <c r="GCK1968" s="82"/>
      <c r="GCL1968" s="82"/>
      <c r="GCM1968" s="82"/>
      <c r="GCN1968" s="82"/>
      <c r="GCO1968" s="82"/>
      <c r="GCP1968" s="82"/>
      <c r="GCQ1968" s="82"/>
      <c r="GCR1968" s="82"/>
      <c r="GCS1968" s="82"/>
      <c r="GCT1968" s="82"/>
      <c r="GCU1968" s="82"/>
      <c r="GCV1968" s="82"/>
      <c r="GCW1968" s="82"/>
      <c r="GCX1968" s="82"/>
      <c r="GCY1968" s="82"/>
      <c r="GCZ1968" s="82"/>
      <c r="GDA1968" s="82"/>
      <c r="GDB1968" s="82"/>
      <c r="GDC1968" s="82"/>
      <c r="GDD1968" s="82"/>
      <c r="GDE1968" s="82"/>
      <c r="GDF1968" s="82"/>
      <c r="GDG1968" s="82"/>
      <c r="GDH1968" s="82"/>
      <c r="GDI1968" s="82"/>
      <c r="GDJ1968" s="82"/>
      <c r="GDK1968" s="82"/>
      <c r="GDL1968" s="82"/>
      <c r="GDM1968" s="82"/>
      <c r="GDN1968" s="82"/>
      <c r="GDO1968" s="82"/>
      <c r="GDP1968" s="82"/>
      <c r="GDQ1968" s="82"/>
      <c r="GDR1968" s="82"/>
      <c r="GDS1968" s="82"/>
      <c r="GDT1968" s="82"/>
      <c r="GDU1968" s="82"/>
      <c r="GDV1968" s="82"/>
      <c r="GDW1968" s="82"/>
      <c r="GDX1968" s="82"/>
      <c r="GDY1968" s="82"/>
      <c r="GDZ1968" s="82"/>
      <c r="GEA1968" s="82"/>
      <c r="GEB1968" s="82"/>
      <c r="GEC1968" s="82"/>
      <c r="GED1968" s="82"/>
      <c r="GEE1968" s="82"/>
      <c r="GEF1968" s="82"/>
      <c r="GEG1968" s="82"/>
      <c r="GEH1968" s="82"/>
      <c r="GEI1968" s="82"/>
      <c r="GEJ1968" s="82"/>
      <c r="GEK1968" s="82"/>
      <c r="GEL1968" s="82"/>
      <c r="GEM1968" s="82"/>
      <c r="GEN1968" s="82"/>
      <c r="GEO1968" s="82"/>
      <c r="GEP1968" s="82"/>
      <c r="GEQ1968" s="82"/>
      <c r="GER1968" s="82"/>
      <c r="GES1968" s="82"/>
      <c r="GET1968" s="82"/>
      <c r="GEU1968" s="82"/>
      <c r="GEV1968" s="82"/>
      <c r="GEW1968" s="82"/>
      <c r="GEX1968" s="82"/>
      <c r="GEY1968" s="82"/>
      <c r="GEZ1968" s="82"/>
      <c r="GFA1968" s="82"/>
      <c r="GFB1968" s="82"/>
      <c r="GFC1968" s="82"/>
      <c r="GFD1968" s="82"/>
      <c r="GFE1968" s="82"/>
      <c r="GFF1968" s="82"/>
      <c r="GFG1968" s="82"/>
      <c r="GFH1968" s="82"/>
      <c r="GFI1968" s="82"/>
      <c r="GFJ1968" s="82"/>
      <c r="GFK1968" s="82"/>
      <c r="GFL1968" s="82"/>
      <c r="GFM1968" s="82"/>
      <c r="GFN1968" s="82"/>
      <c r="GFO1968" s="82"/>
      <c r="GFP1968" s="82"/>
      <c r="GFQ1968" s="82"/>
      <c r="GFR1968" s="82"/>
      <c r="GFS1968" s="82"/>
      <c r="GFT1968" s="82"/>
      <c r="GFU1968" s="82"/>
      <c r="GFV1968" s="82"/>
      <c r="GFW1968" s="82"/>
      <c r="GFX1968" s="82"/>
      <c r="GFY1968" s="82"/>
      <c r="GFZ1968" s="82"/>
      <c r="GGA1968" s="82"/>
      <c r="GGB1968" s="82"/>
      <c r="GGC1968" s="82"/>
      <c r="GGD1968" s="82"/>
      <c r="GGE1968" s="82"/>
      <c r="GGF1968" s="82"/>
      <c r="GGG1968" s="82"/>
      <c r="GGH1968" s="82"/>
      <c r="GGI1968" s="82"/>
      <c r="GGJ1968" s="82"/>
      <c r="GGK1968" s="82"/>
      <c r="GGL1968" s="82"/>
      <c r="GGM1968" s="82"/>
      <c r="GGN1968" s="82"/>
      <c r="GGO1968" s="82"/>
      <c r="GGP1968" s="82"/>
      <c r="GGQ1968" s="82"/>
      <c r="GGR1968" s="82"/>
      <c r="GGS1968" s="82"/>
      <c r="GGT1968" s="82"/>
      <c r="GGU1968" s="82"/>
      <c r="GGV1968" s="82"/>
      <c r="GGW1968" s="82"/>
      <c r="GGX1968" s="82"/>
      <c r="GGY1968" s="82"/>
      <c r="GGZ1968" s="82"/>
      <c r="GHA1968" s="82"/>
      <c r="GHB1968" s="82"/>
      <c r="GHC1968" s="82"/>
      <c r="GHD1968" s="82"/>
      <c r="GHE1968" s="82"/>
      <c r="GHF1968" s="82"/>
      <c r="GHG1968" s="82"/>
      <c r="GHH1968" s="82"/>
      <c r="GHI1968" s="82"/>
      <c r="GHJ1968" s="82"/>
      <c r="GHK1968" s="82"/>
      <c r="GHL1968" s="82"/>
      <c r="GHM1968" s="82"/>
      <c r="GHN1968" s="82"/>
      <c r="GHO1968" s="82"/>
      <c r="GHP1968" s="82"/>
      <c r="GHQ1968" s="82"/>
      <c r="GHR1968" s="82"/>
      <c r="GHS1968" s="82"/>
      <c r="GHT1968" s="82"/>
      <c r="GHU1968" s="82"/>
      <c r="GHV1968" s="82"/>
      <c r="GHW1968" s="82"/>
      <c r="GHX1968" s="82"/>
      <c r="GHY1968" s="82"/>
      <c r="GHZ1968" s="82"/>
      <c r="GIA1968" s="82"/>
      <c r="GIB1968" s="82"/>
      <c r="GIC1968" s="82"/>
      <c r="GID1968" s="82"/>
      <c r="GIE1968" s="82"/>
      <c r="GIF1968" s="82"/>
      <c r="GIG1968" s="82"/>
      <c r="GIH1968" s="82"/>
      <c r="GII1968" s="82"/>
      <c r="GIJ1968" s="82"/>
      <c r="GIK1968" s="82"/>
      <c r="GIL1968" s="82"/>
      <c r="GIM1968" s="82"/>
      <c r="GIN1968" s="82"/>
      <c r="GIO1968" s="82"/>
      <c r="GIP1968" s="82"/>
      <c r="GIQ1968" s="82"/>
      <c r="GIR1968" s="82"/>
      <c r="GIS1968" s="82"/>
      <c r="GIT1968" s="82"/>
      <c r="GIU1968" s="82"/>
      <c r="GIV1968" s="82"/>
      <c r="GIW1968" s="82"/>
      <c r="GIX1968" s="82"/>
      <c r="GIY1968" s="82"/>
      <c r="GIZ1968" s="82"/>
      <c r="GJA1968" s="82"/>
      <c r="GJB1968" s="82"/>
      <c r="GJC1968" s="82"/>
      <c r="GJD1968" s="82"/>
      <c r="GJE1968" s="82"/>
      <c r="GJF1968" s="82"/>
      <c r="GJG1968" s="82"/>
      <c r="GJH1968" s="82"/>
      <c r="GJI1968" s="82"/>
      <c r="GJJ1968" s="82"/>
      <c r="GJK1968" s="82"/>
      <c r="GJL1968" s="82"/>
      <c r="GJM1968" s="82"/>
      <c r="GJN1968" s="82"/>
      <c r="GJO1968" s="82"/>
      <c r="GJP1968" s="82"/>
      <c r="GJQ1968" s="82"/>
      <c r="GJR1968" s="82"/>
      <c r="GJS1968" s="82"/>
      <c r="GJT1968" s="82"/>
      <c r="GJU1968" s="82"/>
      <c r="GJV1968" s="82"/>
      <c r="GJW1968" s="82"/>
      <c r="GJX1968" s="82"/>
      <c r="GJY1968" s="82"/>
      <c r="GJZ1968" s="82"/>
      <c r="GKA1968" s="82"/>
      <c r="GKB1968" s="82"/>
      <c r="GKC1968" s="82"/>
      <c r="GKD1968" s="82"/>
      <c r="GKE1968" s="82"/>
      <c r="GKF1968" s="82"/>
      <c r="GKG1968" s="82"/>
      <c r="GKH1968" s="82"/>
      <c r="GKI1968" s="82"/>
      <c r="GKJ1968" s="82"/>
      <c r="GKK1968" s="82"/>
      <c r="GKL1968" s="82"/>
      <c r="GKM1968" s="82"/>
      <c r="GKN1968" s="82"/>
      <c r="GKO1968" s="82"/>
      <c r="GKP1968" s="82"/>
      <c r="GKQ1968" s="82"/>
      <c r="GKR1968" s="82"/>
      <c r="GKS1968" s="82"/>
      <c r="GKT1968" s="82"/>
      <c r="GKU1968" s="82"/>
      <c r="GKV1968" s="82"/>
      <c r="GKW1968" s="82"/>
      <c r="GKX1968" s="82"/>
      <c r="GKY1968" s="82"/>
      <c r="GKZ1968" s="82"/>
      <c r="GLA1968" s="82"/>
      <c r="GLB1968" s="82"/>
      <c r="GLC1968" s="82"/>
      <c r="GLD1968" s="82"/>
      <c r="GLE1968" s="82"/>
      <c r="GLF1968" s="82"/>
      <c r="GLG1968" s="82"/>
      <c r="GLH1968" s="82"/>
      <c r="GLI1968" s="82"/>
      <c r="GLJ1968" s="82"/>
      <c r="GLK1968" s="82"/>
      <c r="GLL1968" s="82"/>
      <c r="GLM1968" s="82"/>
      <c r="GLN1968" s="82"/>
      <c r="GLO1968" s="82"/>
      <c r="GLP1968" s="82"/>
      <c r="GLQ1968" s="82"/>
      <c r="GLR1968" s="82"/>
      <c r="GLS1968" s="82"/>
      <c r="GLT1968" s="82"/>
      <c r="GLU1968" s="82"/>
      <c r="GLV1968" s="82"/>
      <c r="GLW1968" s="82"/>
      <c r="GLX1968" s="82"/>
      <c r="GLY1968" s="82"/>
      <c r="GLZ1968" s="82"/>
      <c r="GMA1968" s="82"/>
      <c r="GMB1968" s="82"/>
      <c r="GMC1968" s="82"/>
      <c r="GMD1968" s="82"/>
      <c r="GME1968" s="82"/>
      <c r="GMF1968" s="82"/>
      <c r="GMG1968" s="82"/>
      <c r="GMH1968" s="82"/>
      <c r="GMI1968" s="82"/>
      <c r="GMJ1968" s="82"/>
      <c r="GMK1968" s="82"/>
      <c r="GML1968" s="82"/>
      <c r="GMM1968" s="82"/>
      <c r="GMN1968" s="82"/>
      <c r="GMO1968" s="82"/>
      <c r="GMP1968" s="82"/>
      <c r="GMQ1968" s="82"/>
      <c r="GMR1968" s="82"/>
      <c r="GMS1968" s="82"/>
      <c r="GMT1968" s="82"/>
      <c r="GMU1968" s="82"/>
      <c r="GMV1968" s="82"/>
      <c r="GMW1968" s="82"/>
      <c r="GMX1968" s="82"/>
      <c r="GMY1968" s="82"/>
      <c r="GMZ1968" s="82"/>
      <c r="GNA1968" s="82"/>
      <c r="GNB1968" s="82"/>
      <c r="GNC1968" s="82"/>
      <c r="GND1968" s="82"/>
      <c r="GNE1968" s="82"/>
      <c r="GNF1968" s="82"/>
      <c r="GNG1968" s="82"/>
      <c r="GNH1968" s="82"/>
      <c r="GNI1968" s="82"/>
      <c r="GNJ1968" s="82"/>
      <c r="GNK1968" s="82"/>
      <c r="GNL1968" s="82"/>
      <c r="GNM1968" s="82"/>
      <c r="GNN1968" s="82"/>
      <c r="GNO1968" s="82"/>
      <c r="GNP1968" s="82"/>
      <c r="GNQ1968" s="82"/>
      <c r="GNR1968" s="82"/>
      <c r="GNS1968" s="82"/>
      <c r="GNT1968" s="82"/>
      <c r="GNU1968" s="82"/>
      <c r="GNV1968" s="82"/>
      <c r="GNW1968" s="82"/>
      <c r="GNX1968" s="82"/>
      <c r="GNY1968" s="82"/>
      <c r="GNZ1968" s="82"/>
      <c r="GOA1968" s="82"/>
      <c r="GOB1968" s="82"/>
      <c r="GOC1968" s="82"/>
      <c r="GOD1968" s="82"/>
      <c r="GOE1968" s="82"/>
      <c r="GOF1968" s="82"/>
      <c r="GOG1968" s="82"/>
      <c r="GOH1968" s="82"/>
      <c r="GOI1968" s="82"/>
      <c r="GOJ1968" s="82"/>
      <c r="GOK1968" s="82"/>
      <c r="GOL1968" s="82"/>
      <c r="GOM1968" s="82"/>
      <c r="GON1968" s="82"/>
      <c r="GOO1968" s="82"/>
      <c r="GOP1968" s="82"/>
      <c r="GOQ1968" s="82"/>
      <c r="GOR1968" s="82"/>
      <c r="GOS1968" s="82"/>
      <c r="GOT1968" s="82"/>
      <c r="GOU1968" s="82"/>
      <c r="GOV1968" s="82"/>
      <c r="GOW1968" s="82"/>
      <c r="GOX1968" s="82"/>
      <c r="GOY1968" s="82"/>
      <c r="GOZ1968" s="82"/>
      <c r="GPA1968" s="82"/>
      <c r="GPB1968" s="82"/>
      <c r="GPC1968" s="82"/>
      <c r="GPD1968" s="82"/>
      <c r="GPE1968" s="82"/>
      <c r="GPF1968" s="82"/>
      <c r="GPG1968" s="82"/>
      <c r="GPH1968" s="82"/>
      <c r="GPI1968" s="82"/>
      <c r="GPJ1968" s="82"/>
      <c r="GPK1968" s="82"/>
      <c r="GPL1968" s="82"/>
      <c r="GPM1968" s="82"/>
      <c r="GPN1968" s="82"/>
      <c r="GPO1968" s="82"/>
      <c r="GPP1968" s="82"/>
      <c r="GPQ1968" s="82"/>
      <c r="GPR1968" s="82"/>
      <c r="GPS1968" s="82"/>
      <c r="GPT1968" s="82"/>
      <c r="GPU1968" s="82"/>
      <c r="GPV1968" s="82"/>
      <c r="GPW1968" s="82"/>
      <c r="GPX1968" s="82"/>
      <c r="GPY1968" s="82"/>
      <c r="GPZ1968" s="82"/>
      <c r="GQA1968" s="82"/>
      <c r="GQB1968" s="82"/>
      <c r="GQC1968" s="82"/>
      <c r="GQD1968" s="82"/>
      <c r="GQE1968" s="82"/>
      <c r="GQF1968" s="82"/>
      <c r="GQG1968" s="82"/>
      <c r="GQH1968" s="82"/>
      <c r="GQI1968" s="82"/>
      <c r="GQJ1968" s="82"/>
      <c r="GQK1968" s="82"/>
      <c r="GQL1968" s="82"/>
      <c r="GQM1968" s="82"/>
      <c r="GQN1968" s="82"/>
      <c r="GQO1968" s="82"/>
      <c r="GQP1968" s="82"/>
      <c r="GQQ1968" s="82"/>
      <c r="GQR1968" s="82"/>
      <c r="GQS1968" s="82"/>
      <c r="GQT1968" s="82"/>
      <c r="GQU1968" s="82"/>
      <c r="GQV1968" s="82"/>
      <c r="GQW1968" s="82"/>
      <c r="GQX1968" s="82"/>
      <c r="GQY1968" s="82"/>
      <c r="GQZ1968" s="82"/>
      <c r="GRA1968" s="82"/>
      <c r="GRB1968" s="82"/>
      <c r="GRC1968" s="82"/>
      <c r="GRD1968" s="82"/>
      <c r="GRE1968" s="82"/>
      <c r="GRF1968" s="82"/>
      <c r="GRG1968" s="82"/>
      <c r="GRH1968" s="82"/>
      <c r="GRI1968" s="82"/>
      <c r="GRJ1968" s="82"/>
      <c r="GRK1968" s="82"/>
      <c r="GRL1968" s="82"/>
      <c r="GRM1968" s="82"/>
      <c r="GRN1968" s="82"/>
      <c r="GRO1968" s="82"/>
      <c r="GRP1968" s="82"/>
      <c r="GRQ1968" s="82"/>
      <c r="GRR1968" s="82"/>
      <c r="GRS1968" s="82"/>
      <c r="GRT1968" s="82"/>
      <c r="GRU1968" s="82"/>
      <c r="GRV1968" s="82"/>
      <c r="GRW1968" s="82"/>
      <c r="GRX1968" s="82"/>
      <c r="GRY1968" s="82"/>
      <c r="GRZ1968" s="82"/>
      <c r="GSA1968" s="82"/>
      <c r="GSB1968" s="82"/>
      <c r="GSC1968" s="82"/>
      <c r="GSD1968" s="82"/>
      <c r="GSE1968" s="82"/>
      <c r="GSF1968" s="82"/>
      <c r="GSG1968" s="82"/>
      <c r="GSH1968" s="82"/>
      <c r="GSI1968" s="82"/>
      <c r="GSJ1968" s="82"/>
      <c r="GSK1968" s="82"/>
      <c r="GSL1968" s="82"/>
      <c r="GSM1968" s="82"/>
      <c r="GSN1968" s="82"/>
      <c r="GSO1968" s="82"/>
      <c r="GSP1968" s="82"/>
      <c r="GSQ1968" s="82"/>
      <c r="GSR1968" s="82"/>
      <c r="GSS1968" s="82"/>
      <c r="GST1968" s="82"/>
      <c r="GSU1968" s="82"/>
      <c r="GSV1968" s="82"/>
      <c r="GSW1968" s="82"/>
      <c r="GSX1968" s="82"/>
      <c r="GSY1968" s="82"/>
      <c r="GSZ1968" s="82"/>
      <c r="GTA1968" s="82"/>
      <c r="GTB1968" s="82"/>
      <c r="GTC1968" s="82"/>
      <c r="GTD1968" s="82"/>
      <c r="GTE1968" s="82"/>
      <c r="GTF1968" s="82"/>
      <c r="GTG1968" s="82"/>
      <c r="GTH1968" s="82"/>
      <c r="GTI1968" s="82"/>
      <c r="GTJ1968" s="82"/>
      <c r="GTK1968" s="82"/>
      <c r="GTL1968" s="82"/>
      <c r="GTM1968" s="82"/>
      <c r="GTN1968" s="82"/>
      <c r="GTO1968" s="82"/>
      <c r="GTP1968" s="82"/>
      <c r="GTQ1968" s="82"/>
      <c r="GTR1968" s="82"/>
      <c r="GTS1968" s="82"/>
      <c r="GTT1968" s="82"/>
      <c r="GTU1968" s="82"/>
      <c r="GTV1968" s="82"/>
      <c r="GTW1968" s="82"/>
      <c r="GTX1968" s="82"/>
      <c r="GTY1968" s="82"/>
      <c r="GTZ1968" s="82"/>
      <c r="GUA1968" s="82"/>
      <c r="GUB1968" s="82"/>
      <c r="GUC1968" s="82"/>
      <c r="GUD1968" s="82"/>
      <c r="GUE1968" s="82"/>
      <c r="GUF1968" s="82"/>
      <c r="GUG1968" s="82"/>
      <c r="GUH1968" s="82"/>
      <c r="GUI1968" s="82"/>
      <c r="GUJ1968" s="82"/>
      <c r="GUK1968" s="82"/>
      <c r="GUL1968" s="82"/>
      <c r="GUM1968" s="82"/>
      <c r="GUN1968" s="82"/>
      <c r="GUO1968" s="82"/>
      <c r="GUP1968" s="82"/>
      <c r="GUQ1968" s="82"/>
      <c r="GUR1968" s="82"/>
      <c r="GUS1968" s="82"/>
      <c r="GUT1968" s="82"/>
      <c r="GUU1968" s="82"/>
      <c r="GUV1968" s="82"/>
      <c r="GUW1968" s="82"/>
      <c r="GUX1968" s="82"/>
      <c r="GUY1968" s="82"/>
      <c r="GUZ1968" s="82"/>
      <c r="GVA1968" s="82"/>
      <c r="GVB1968" s="82"/>
      <c r="GVC1968" s="82"/>
      <c r="GVD1968" s="82"/>
      <c r="GVE1968" s="82"/>
      <c r="GVF1968" s="82"/>
      <c r="GVG1968" s="82"/>
      <c r="GVH1968" s="82"/>
      <c r="GVI1968" s="82"/>
      <c r="GVJ1968" s="82"/>
      <c r="GVK1968" s="82"/>
      <c r="GVL1968" s="82"/>
      <c r="GVM1968" s="82"/>
      <c r="GVN1968" s="82"/>
      <c r="GVO1968" s="82"/>
      <c r="GVP1968" s="82"/>
      <c r="GVQ1968" s="82"/>
      <c r="GVR1968" s="82"/>
      <c r="GVS1968" s="82"/>
      <c r="GVT1968" s="82"/>
      <c r="GVU1968" s="82"/>
      <c r="GVV1968" s="82"/>
      <c r="GVW1968" s="82"/>
      <c r="GVX1968" s="82"/>
      <c r="GVY1968" s="82"/>
      <c r="GVZ1968" s="82"/>
      <c r="GWA1968" s="82"/>
      <c r="GWB1968" s="82"/>
      <c r="GWC1968" s="82"/>
      <c r="GWD1968" s="82"/>
      <c r="GWE1968" s="82"/>
      <c r="GWF1968" s="82"/>
      <c r="GWG1968" s="82"/>
      <c r="GWH1968" s="82"/>
      <c r="GWI1968" s="82"/>
      <c r="GWJ1968" s="82"/>
      <c r="GWK1968" s="82"/>
      <c r="GWL1968" s="82"/>
      <c r="GWM1968" s="82"/>
      <c r="GWN1968" s="82"/>
      <c r="GWO1968" s="82"/>
      <c r="GWP1968" s="82"/>
      <c r="GWQ1968" s="82"/>
      <c r="GWR1968" s="82"/>
      <c r="GWS1968" s="82"/>
      <c r="GWT1968" s="82"/>
      <c r="GWU1968" s="82"/>
      <c r="GWV1968" s="82"/>
      <c r="GWW1968" s="82"/>
      <c r="GWX1968" s="82"/>
      <c r="GWY1968" s="82"/>
      <c r="GWZ1968" s="82"/>
      <c r="GXA1968" s="82"/>
      <c r="GXB1968" s="82"/>
      <c r="GXC1968" s="82"/>
      <c r="GXD1968" s="82"/>
      <c r="GXE1968" s="82"/>
      <c r="GXF1968" s="82"/>
      <c r="GXG1968" s="82"/>
      <c r="GXH1968" s="82"/>
      <c r="GXI1968" s="82"/>
      <c r="GXJ1968" s="82"/>
      <c r="GXK1968" s="82"/>
      <c r="GXL1968" s="82"/>
      <c r="GXM1968" s="82"/>
      <c r="GXN1968" s="82"/>
      <c r="GXO1968" s="82"/>
      <c r="GXP1968" s="82"/>
      <c r="GXQ1968" s="82"/>
      <c r="GXR1968" s="82"/>
      <c r="GXS1968" s="82"/>
      <c r="GXT1968" s="82"/>
      <c r="GXU1968" s="82"/>
      <c r="GXV1968" s="82"/>
      <c r="GXW1968" s="82"/>
      <c r="GXX1968" s="82"/>
      <c r="GXY1968" s="82"/>
      <c r="GXZ1968" s="82"/>
      <c r="GYA1968" s="82"/>
      <c r="GYB1968" s="82"/>
      <c r="GYC1968" s="82"/>
      <c r="GYD1968" s="82"/>
      <c r="GYE1968" s="82"/>
      <c r="GYF1968" s="82"/>
      <c r="GYG1968" s="82"/>
      <c r="GYH1968" s="82"/>
      <c r="GYI1968" s="82"/>
      <c r="GYJ1968" s="82"/>
      <c r="GYK1968" s="82"/>
      <c r="GYL1968" s="82"/>
      <c r="GYM1968" s="82"/>
      <c r="GYN1968" s="82"/>
      <c r="GYO1968" s="82"/>
      <c r="GYP1968" s="82"/>
      <c r="GYQ1968" s="82"/>
      <c r="GYR1968" s="82"/>
      <c r="GYS1968" s="82"/>
      <c r="GYT1968" s="82"/>
      <c r="GYU1968" s="82"/>
      <c r="GYV1968" s="82"/>
      <c r="GYW1968" s="82"/>
      <c r="GYX1968" s="82"/>
      <c r="GYY1968" s="82"/>
      <c r="GYZ1968" s="82"/>
      <c r="GZA1968" s="82"/>
      <c r="GZB1968" s="82"/>
      <c r="GZC1968" s="82"/>
      <c r="GZD1968" s="82"/>
      <c r="GZE1968" s="82"/>
      <c r="GZF1968" s="82"/>
      <c r="GZG1968" s="82"/>
      <c r="GZH1968" s="82"/>
      <c r="GZI1968" s="82"/>
      <c r="GZJ1968" s="82"/>
      <c r="GZK1968" s="82"/>
      <c r="GZL1968" s="82"/>
      <c r="GZM1968" s="82"/>
      <c r="GZN1968" s="82"/>
      <c r="GZO1968" s="82"/>
      <c r="GZP1968" s="82"/>
      <c r="GZQ1968" s="82"/>
      <c r="GZR1968" s="82"/>
      <c r="GZS1968" s="82"/>
      <c r="GZT1968" s="82"/>
      <c r="GZU1968" s="82"/>
      <c r="GZV1968" s="82"/>
      <c r="GZW1968" s="82"/>
      <c r="GZX1968" s="82"/>
      <c r="GZY1968" s="82"/>
      <c r="GZZ1968" s="82"/>
      <c r="HAA1968" s="82"/>
      <c r="HAB1968" s="82"/>
      <c r="HAC1968" s="82"/>
      <c r="HAD1968" s="82"/>
      <c r="HAE1968" s="82"/>
      <c r="HAF1968" s="82"/>
      <c r="HAG1968" s="82"/>
      <c r="HAH1968" s="82"/>
      <c r="HAI1968" s="82"/>
      <c r="HAJ1968" s="82"/>
      <c r="HAK1968" s="82"/>
      <c r="HAL1968" s="82"/>
      <c r="HAM1968" s="82"/>
      <c r="HAN1968" s="82"/>
      <c r="HAO1968" s="82"/>
      <c r="HAP1968" s="82"/>
      <c r="HAQ1968" s="82"/>
      <c r="HAR1968" s="82"/>
      <c r="HAS1968" s="82"/>
      <c r="HAT1968" s="82"/>
      <c r="HAU1968" s="82"/>
      <c r="HAV1968" s="82"/>
      <c r="HAW1968" s="82"/>
      <c r="HAX1968" s="82"/>
      <c r="HAY1968" s="82"/>
      <c r="HAZ1968" s="82"/>
      <c r="HBA1968" s="82"/>
      <c r="HBB1968" s="82"/>
      <c r="HBC1968" s="82"/>
      <c r="HBD1968" s="82"/>
      <c r="HBE1968" s="82"/>
      <c r="HBF1968" s="82"/>
      <c r="HBG1968" s="82"/>
      <c r="HBH1968" s="82"/>
      <c r="HBI1968" s="82"/>
      <c r="HBJ1968" s="82"/>
      <c r="HBK1968" s="82"/>
      <c r="HBL1968" s="82"/>
      <c r="HBM1968" s="82"/>
      <c r="HBN1968" s="82"/>
      <c r="HBO1968" s="82"/>
      <c r="HBP1968" s="82"/>
      <c r="HBQ1968" s="82"/>
      <c r="HBR1968" s="82"/>
      <c r="HBS1968" s="82"/>
      <c r="HBT1968" s="82"/>
      <c r="HBU1968" s="82"/>
      <c r="HBV1968" s="82"/>
      <c r="HBW1968" s="82"/>
      <c r="HBX1968" s="82"/>
      <c r="HBY1968" s="82"/>
      <c r="HBZ1968" s="82"/>
      <c r="HCA1968" s="82"/>
      <c r="HCB1968" s="82"/>
      <c r="HCC1968" s="82"/>
      <c r="HCD1968" s="82"/>
      <c r="HCE1968" s="82"/>
      <c r="HCF1968" s="82"/>
      <c r="HCG1968" s="82"/>
      <c r="HCH1968" s="82"/>
      <c r="HCI1968" s="82"/>
      <c r="HCJ1968" s="82"/>
      <c r="HCK1968" s="82"/>
      <c r="HCL1968" s="82"/>
      <c r="HCM1968" s="82"/>
      <c r="HCN1968" s="82"/>
      <c r="HCO1968" s="82"/>
      <c r="HCP1968" s="82"/>
      <c r="HCQ1968" s="82"/>
      <c r="HCR1968" s="82"/>
      <c r="HCS1968" s="82"/>
      <c r="HCT1968" s="82"/>
      <c r="HCU1968" s="82"/>
      <c r="HCV1968" s="82"/>
      <c r="HCW1968" s="82"/>
      <c r="HCX1968" s="82"/>
      <c r="HCY1968" s="82"/>
      <c r="HCZ1968" s="82"/>
      <c r="HDA1968" s="82"/>
      <c r="HDB1968" s="82"/>
      <c r="HDC1968" s="82"/>
      <c r="HDD1968" s="82"/>
      <c r="HDE1968" s="82"/>
      <c r="HDF1968" s="82"/>
      <c r="HDG1968" s="82"/>
      <c r="HDH1968" s="82"/>
      <c r="HDI1968" s="82"/>
      <c r="HDJ1968" s="82"/>
      <c r="HDK1968" s="82"/>
      <c r="HDL1968" s="82"/>
      <c r="HDM1968" s="82"/>
      <c r="HDN1968" s="82"/>
      <c r="HDO1968" s="82"/>
      <c r="HDP1968" s="82"/>
      <c r="HDQ1968" s="82"/>
      <c r="HDR1968" s="82"/>
      <c r="HDS1968" s="82"/>
      <c r="HDT1968" s="82"/>
      <c r="HDU1968" s="82"/>
      <c r="HDV1968" s="82"/>
      <c r="HDW1968" s="82"/>
      <c r="HDX1968" s="82"/>
      <c r="HDY1968" s="82"/>
      <c r="HDZ1968" s="82"/>
      <c r="HEA1968" s="82"/>
      <c r="HEB1968" s="82"/>
      <c r="HEC1968" s="82"/>
      <c r="HED1968" s="82"/>
      <c r="HEE1968" s="82"/>
      <c r="HEF1968" s="82"/>
      <c r="HEG1968" s="82"/>
      <c r="HEH1968" s="82"/>
      <c r="HEI1968" s="82"/>
      <c r="HEJ1968" s="82"/>
      <c r="HEK1968" s="82"/>
      <c r="HEL1968" s="82"/>
      <c r="HEM1968" s="82"/>
      <c r="HEN1968" s="82"/>
      <c r="HEO1968" s="82"/>
      <c r="HEP1968" s="82"/>
      <c r="HEQ1968" s="82"/>
      <c r="HER1968" s="82"/>
      <c r="HES1968" s="82"/>
      <c r="HET1968" s="82"/>
      <c r="HEU1968" s="82"/>
      <c r="HEV1968" s="82"/>
      <c r="HEW1968" s="82"/>
      <c r="HEX1968" s="82"/>
      <c r="HEY1968" s="82"/>
      <c r="HEZ1968" s="82"/>
      <c r="HFA1968" s="82"/>
      <c r="HFB1968" s="82"/>
      <c r="HFC1968" s="82"/>
      <c r="HFD1968" s="82"/>
      <c r="HFE1968" s="82"/>
      <c r="HFF1968" s="82"/>
      <c r="HFG1968" s="82"/>
      <c r="HFH1968" s="82"/>
      <c r="HFI1968" s="82"/>
      <c r="HFJ1968" s="82"/>
      <c r="HFK1968" s="82"/>
      <c r="HFL1968" s="82"/>
      <c r="HFM1968" s="82"/>
      <c r="HFN1968" s="82"/>
      <c r="HFO1968" s="82"/>
      <c r="HFP1968" s="82"/>
      <c r="HFQ1968" s="82"/>
      <c r="HFR1968" s="82"/>
      <c r="HFS1968" s="82"/>
      <c r="HFT1968" s="82"/>
      <c r="HFU1968" s="82"/>
      <c r="HFV1968" s="82"/>
      <c r="HFW1968" s="82"/>
      <c r="HFX1968" s="82"/>
      <c r="HFY1968" s="82"/>
      <c r="HFZ1968" s="82"/>
      <c r="HGA1968" s="82"/>
      <c r="HGB1968" s="82"/>
      <c r="HGC1968" s="82"/>
      <c r="HGD1968" s="82"/>
      <c r="HGE1968" s="82"/>
      <c r="HGF1968" s="82"/>
      <c r="HGG1968" s="82"/>
      <c r="HGH1968" s="82"/>
      <c r="HGI1968" s="82"/>
      <c r="HGJ1968" s="82"/>
      <c r="HGK1968" s="82"/>
      <c r="HGL1968" s="82"/>
      <c r="HGM1968" s="82"/>
      <c r="HGN1968" s="82"/>
      <c r="HGO1968" s="82"/>
      <c r="HGP1968" s="82"/>
      <c r="HGQ1968" s="82"/>
      <c r="HGR1968" s="82"/>
      <c r="HGS1968" s="82"/>
      <c r="HGT1968" s="82"/>
      <c r="HGU1968" s="82"/>
      <c r="HGV1968" s="82"/>
      <c r="HGW1968" s="82"/>
      <c r="HGX1968" s="82"/>
      <c r="HGY1968" s="82"/>
      <c r="HGZ1968" s="82"/>
      <c r="HHA1968" s="82"/>
      <c r="HHB1968" s="82"/>
      <c r="HHC1968" s="82"/>
      <c r="HHD1968" s="82"/>
      <c r="HHE1968" s="82"/>
      <c r="HHF1968" s="82"/>
      <c r="HHG1968" s="82"/>
      <c r="HHH1968" s="82"/>
      <c r="HHI1968" s="82"/>
      <c r="HHJ1968" s="82"/>
      <c r="HHK1968" s="82"/>
      <c r="HHL1968" s="82"/>
      <c r="HHM1968" s="82"/>
      <c r="HHN1968" s="82"/>
      <c r="HHO1968" s="82"/>
      <c r="HHP1968" s="82"/>
      <c r="HHQ1968" s="82"/>
      <c r="HHR1968" s="82"/>
      <c r="HHS1968" s="82"/>
      <c r="HHT1968" s="82"/>
      <c r="HHU1968" s="82"/>
      <c r="HHV1968" s="82"/>
      <c r="HHW1968" s="82"/>
      <c r="HHX1968" s="82"/>
      <c r="HHY1968" s="82"/>
      <c r="HHZ1968" s="82"/>
      <c r="HIA1968" s="82"/>
      <c r="HIB1968" s="82"/>
      <c r="HIC1968" s="82"/>
      <c r="HID1968" s="82"/>
      <c r="HIE1968" s="82"/>
      <c r="HIF1968" s="82"/>
      <c r="HIG1968" s="82"/>
      <c r="HIH1968" s="82"/>
      <c r="HII1968" s="82"/>
      <c r="HIJ1968" s="82"/>
      <c r="HIK1968" s="82"/>
      <c r="HIL1968" s="82"/>
      <c r="HIM1968" s="82"/>
      <c r="HIN1968" s="82"/>
      <c r="HIO1968" s="82"/>
      <c r="HIP1968" s="82"/>
      <c r="HIQ1968" s="82"/>
      <c r="HIR1968" s="82"/>
      <c r="HIS1968" s="82"/>
      <c r="HIT1968" s="82"/>
      <c r="HIU1968" s="82"/>
      <c r="HIV1968" s="82"/>
      <c r="HIW1968" s="82"/>
      <c r="HIX1968" s="82"/>
      <c r="HIY1968" s="82"/>
      <c r="HIZ1968" s="82"/>
      <c r="HJA1968" s="82"/>
      <c r="HJB1968" s="82"/>
      <c r="HJC1968" s="82"/>
      <c r="HJD1968" s="82"/>
      <c r="HJE1968" s="82"/>
      <c r="HJF1968" s="82"/>
      <c r="HJG1968" s="82"/>
      <c r="HJH1968" s="82"/>
      <c r="HJI1968" s="82"/>
      <c r="HJJ1968" s="82"/>
      <c r="HJK1968" s="82"/>
      <c r="HJL1968" s="82"/>
      <c r="HJM1968" s="82"/>
      <c r="HJN1968" s="82"/>
      <c r="HJO1968" s="82"/>
      <c r="HJP1968" s="82"/>
      <c r="HJQ1968" s="82"/>
      <c r="HJR1968" s="82"/>
      <c r="HJS1968" s="82"/>
      <c r="HJT1968" s="82"/>
      <c r="HJU1968" s="82"/>
      <c r="HJV1968" s="82"/>
      <c r="HJW1968" s="82"/>
      <c r="HJX1968" s="82"/>
      <c r="HJY1968" s="82"/>
      <c r="HJZ1968" s="82"/>
      <c r="HKA1968" s="82"/>
      <c r="HKB1968" s="82"/>
      <c r="HKC1968" s="82"/>
      <c r="HKD1968" s="82"/>
      <c r="HKE1968" s="82"/>
      <c r="HKF1968" s="82"/>
      <c r="HKG1968" s="82"/>
      <c r="HKH1968" s="82"/>
      <c r="HKI1968" s="82"/>
      <c r="HKJ1968" s="82"/>
      <c r="HKK1968" s="82"/>
      <c r="HKL1968" s="82"/>
      <c r="HKM1968" s="82"/>
      <c r="HKN1968" s="82"/>
      <c r="HKO1968" s="82"/>
      <c r="HKP1968" s="82"/>
      <c r="HKQ1968" s="82"/>
      <c r="HKR1968" s="82"/>
      <c r="HKS1968" s="82"/>
      <c r="HKT1968" s="82"/>
      <c r="HKU1968" s="82"/>
      <c r="HKV1968" s="82"/>
      <c r="HKW1968" s="82"/>
      <c r="HKX1968" s="82"/>
      <c r="HKY1968" s="82"/>
      <c r="HKZ1968" s="82"/>
      <c r="HLA1968" s="82"/>
      <c r="HLB1968" s="82"/>
      <c r="HLC1968" s="82"/>
      <c r="HLD1968" s="82"/>
      <c r="HLE1968" s="82"/>
      <c r="HLF1968" s="82"/>
      <c r="HLG1968" s="82"/>
      <c r="HLH1968" s="82"/>
      <c r="HLI1968" s="82"/>
      <c r="HLJ1968" s="82"/>
      <c r="HLK1968" s="82"/>
      <c r="HLL1968" s="82"/>
      <c r="HLM1968" s="82"/>
      <c r="HLN1968" s="82"/>
      <c r="HLO1968" s="82"/>
      <c r="HLP1968" s="82"/>
      <c r="HLQ1968" s="82"/>
      <c r="HLR1968" s="82"/>
      <c r="HLS1968" s="82"/>
      <c r="HLT1968" s="82"/>
      <c r="HLU1968" s="82"/>
      <c r="HLV1968" s="82"/>
      <c r="HLW1968" s="82"/>
      <c r="HLX1968" s="82"/>
      <c r="HLY1968" s="82"/>
      <c r="HLZ1968" s="82"/>
      <c r="HMA1968" s="82"/>
      <c r="HMB1968" s="82"/>
      <c r="HMC1968" s="82"/>
      <c r="HMD1968" s="82"/>
      <c r="HME1968" s="82"/>
      <c r="HMF1968" s="82"/>
      <c r="HMG1968" s="82"/>
      <c r="HMH1968" s="82"/>
      <c r="HMI1968" s="82"/>
      <c r="HMJ1968" s="82"/>
      <c r="HMK1968" s="82"/>
      <c r="HML1968" s="82"/>
      <c r="HMM1968" s="82"/>
      <c r="HMN1968" s="82"/>
      <c r="HMO1968" s="82"/>
      <c r="HMP1968" s="82"/>
      <c r="HMQ1968" s="82"/>
      <c r="HMR1968" s="82"/>
      <c r="HMS1968" s="82"/>
      <c r="HMT1968" s="82"/>
      <c r="HMU1968" s="82"/>
      <c r="HMV1968" s="82"/>
      <c r="HMW1968" s="82"/>
      <c r="HMX1968" s="82"/>
      <c r="HMY1968" s="82"/>
      <c r="HMZ1968" s="82"/>
      <c r="HNA1968" s="82"/>
      <c r="HNB1968" s="82"/>
      <c r="HNC1968" s="82"/>
      <c r="HND1968" s="82"/>
      <c r="HNE1968" s="82"/>
      <c r="HNF1968" s="82"/>
      <c r="HNG1968" s="82"/>
      <c r="HNH1968" s="82"/>
      <c r="HNI1968" s="82"/>
      <c r="HNJ1968" s="82"/>
      <c r="HNK1968" s="82"/>
      <c r="HNL1968" s="82"/>
      <c r="HNM1968" s="82"/>
      <c r="HNN1968" s="82"/>
      <c r="HNO1968" s="82"/>
      <c r="HNP1968" s="82"/>
      <c r="HNQ1968" s="82"/>
      <c r="HNR1968" s="82"/>
      <c r="HNS1968" s="82"/>
      <c r="HNT1968" s="82"/>
      <c r="HNU1968" s="82"/>
      <c r="HNV1968" s="82"/>
      <c r="HNW1968" s="82"/>
      <c r="HNX1968" s="82"/>
      <c r="HNY1968" s="82"/>
      <c r="HNZ1968" s="82"/>
      <c r="HOA1968" s="82"/>
      <c r="HOB1968" s="82"/>
      <c r="HOC1968" s="82"/>
      <c r="HOD1968" s="82"/>
      <c r="HOE1968" s="82"/>
      <c r="HOF1968" s="82"/>
      <c r="HOG1968" s="82"/>
      <c r="HOH1968" s="82"/>
      <c r="HOI1968" s="82"/>
      <c r="HOJ1968" s="82"/>
      <c r="HOK1968" s="82"/>
      <c r="HOL1968" s="82"/>
      <c r="HOM1968" s="82"/>
      <c r="HON1968" s="82"/>
      <c r="HOO1968" s="82"/>
      <c r="HOP1968" s="82"/>
      <c r="HOQ1968" s="82"/>
      <c r="HOR1968" s="82"/>
      <c r="HOS1968" s="82"/>
      <c r="HOT1968" s="82"/>
      <c r="HOU1968" s="82"/>
      <c r="HOV1968" s="82"/>
      <c r="HOW1968" s="82"/>
      <c r="HOX1968" s="82"/>
      <c r="HOY1968" s="82"/>
      <c r="HOZ1968" s="82"/>
      <c r="HPA1968" s="82"/>
      <c r="HPB1968" s="82"/>
      <c r="HPC1968" s="82"/>
      <c r="HPD1968" s="82"/>
      <c r="HPE1968" s="82"/>
      <c r="HPF1968" s="82"/>
      <c r="HPG1968" s="82"/>
      <c r="HPH1968" s="82"/>
      <c r="HPI1968" s="82"/>
      <c r="HPJ1968" s="82"/>
      <c r="HPK1968" s="82"/>
      <c r="HPL1968" s="82"/>
      <c r="HPM1968" s="82"/>
      <c r="HPN1968" s="82"/>
      <c r="HPO1968" s="82"/>
      <c r="HPP1968" s="82"/>
      <c r="HPQ1968" s="82"/>
      <c r="HPR1968" s="82"/>
      <c r="HPS1968" s="82"/>
      <c r="HPT1968" s="82"/>
      <c r="HPU1968" s="82"/>
      <c r="HPV1968" s="82"/>
      <c r="HPW1968" s="82"/>
      <c r="HPX1968" s="82"/>
      <c r="HPY1968" s="82"/>
      <c r="HPZ1968" s="82"/>
      <c r="HQA1968" s="82"/>
      <c r="HQB1968" s="82"/>
      <c r="HQC1968" s="82"/>
      <c r="HQD1968" s="82"/>
      <c r="HQE1968" s="82"/>
      <c r="HQF1968" s="82"/>
      <c r="HQG1968" s="82"/>
      <c r="HQH1968" s="82"/>
      <c r="HQI1968" s="82"/>
      <c r="HQJ1968" s="82"/>
      <c r="HQK1968" s="82"/>
      <c r="HQL1968" s="82"/>
      <c r="HQM1968" s="82"/>
      <c r="HQN1968" s="82"/>
      <c r="HQO1968" s="82"/>
      <c r="HQP1968" s="82"/>
      <c r="HQQ1968" s="82"/>
      <c r="HQR1968" s="82"/>
      <c r="HQS1968" s="82"/>
      <c r="HQT1968" s="82"/>
      <c r="HQU1968" s="82"/>
      <c r="HQV1968" s="82"/>
      <c r="HQW1968" s="82"/>
      <c r="HQX1968" s="82"/>
      <c r="HQY1968" s="82"/>
      <c r="HQZ1968" s="82"/>
      <c r="HRA1968" s="82"/>
      <c r="HRB1968" s="82"/>
      <c r="HRC1968" s="82"/>
      <c r="HRD1968" s="82"/>
      <c r="HRE1968" s="82"/>
      <c r="HRF1968" s="82"/>
      <c r="HRG1968" s="82"/>
      <c r="HRH1968" s="82"/>
      <c r="HRI1968" s="82"/>
      <c r="HRJ1968" s="82"/>
      <c r="HRK1968" s="82"/>
      <c r="HRL1968" s="82"/>
      <c r="HRM1968" s="82"/>
      <c r="HRN1968" s="82"/>
      <c r="HRO1968" s="82"/>
      <c r="HRP1968" s="82"/>
      <c r="HRQ1968" s="82"/>
      <c r="HRR1968" s="82"/>
      <c r="HRS1968" s="82"/>
      <c r="HRT1968" s="82"/>
      <c r="HRU1968" s="82"/>
      <c r="HRV1968" s="82"/>
      <c r="HRW1968" s="82"/>
      <c r="HRX1968" s="82"/>
      <c r="HRY1968" s="82"/>
      <c r="HRZ1968" s="82"/>
      <c r="HSA1968" s="82"/>
      <c r="HSB1968" s="82"/>
      <c r="HSC1968" s="82"/>
      <c r="HSD1968" s="82"/>
      <c r="HSE1968" s="82"/>
      <c r="HSF1968" s="82"/>
      <c r="HSG1968" s="82"/>
      <c r="HSH1968" s="82"/>
      <c r="HSI1968" s="82"/>
      <c r="HSJ1968" s="82"/>
      <c r="HSK1968" s="82"/>
      <c r="HSL1968" s="82"/>
      <c r="HSM1968" s="82"/>
      <c r="HSN1968" s="82"/>
      <c r="HSO1968" s="82"/>
      <c r="HSP1968" s="82"/>
      <c r="HSQ1968" s="82"/>
      <c r="HSR1968" s="82"/>
      <c r="HSS1968" s="82"/>
      <c r="HST1968" s="82"/>
      <c r="HSU1968" s="82"/>
      <c r="HSV1968" s="82"/>
      <c r="HSW1968" s="82"/>
      <c r="HSX1968" s="82"/>
      <c r="HSY1968" s="82"/>
      <c r="HSZ1968" s="82"/>
      <c r="HTA1968" s="82"/>
      <c r="HTB1968" s="82"/>
      <c r="HTC1968" s="82"/>
      <c r="HTD1968" s="82"/>
      <c r="HTE1968" s="82"/>
      <c r="HTF1968" s="82"/>
      <c r="HTG1968" s="82"/>
      <c r="HTH1968" s="82"/>
      <c r="HTI1968" s="82"/>
      <c r="HTJ1968" s="82"/>
      <c r="HTK1968" s="82"/>
      <c r="HTL1968" s="82"/>
      <c r="HTM1968" s="82"/>
      <c r="HTN1968" s="82"/>
      <c r="HTO1968" s="82"/>
      <c r="HTP1968" s="82"/>
      <c r="HTQ1968" s="82"/>
      <c r="HTR1968" s="82"/>
      <c r="HTS1968" s="82"/>
      <c r="HTT1968" s="82"/>
      <c r="HTU1968" s="82"/>
      <c r="HTV1968" s="82"/>
      <c r="HTW1968" s="82"/>
      <c r="HTX1968" s="82"/>
      <c r="HTY1968" s="82"/>
      <c r="HTZ1968" s="82"/>
      <c r="HUA1968" s="82"/>
      <c r="HUB1968" s="82"/>
      <c r="HUC1968" s="82"/>
      <c r="HUD1968" s="82"/>
      <c r="HUE1968" s="82"/>
      <c r="HUF1968" s="82"/>
      <c r="HUG1968" s="82"/>
      <c r="HUH1968" s="82"/>
      <c r="HUI1968" s="82"/>
      <c r="HUJ1968" s="82"/>
      <c r="HUK1968" s="82"/>
      <c r="HUL1968" s="82"/>
      <c r="HUM1968" s="82"/>
      <c r="HUN1968" s="82"/>
      <c r="HUO1968" s="82"/>
      <c r="HUP1968" s="82"/>
      <c r="HUQ1968" s="82"/>
      <c r="HUR1968" s="82"/>
      <c r="HUS1968" s="82"/>
      <c r="HUT1968" s="82"/>
      <c r="HUU1968" s="82"/>
      <c r="HUV1968" s="82"/>
      <c r="HUW1968" s="82"/>
      <c r="HUX1968" s="82"/>
      <c r="HUY1968" s="82"/>
      <c r="HUZ1968" s="82"/>
      <c r="HVA1968" s="82"/>
      <c r="HVB1968" s="82"/>
      <c r="HVC1968" s="82"/>
      <c r="HVD1968" s="82"/>
      <c r="HVE1968" s="82"/>
      <c r="HVF1968" s="82"/>
      <c r="HVG1968" s="82"/>
      <c r="HVH1968" s="82"/>
      <c r="HVI1968" s="82"/>
      <c r="HVJ1968" s="82"/>
      <c r="HVK1968" s="82"/>
      <c r="HVL1968" s="82"/>
      <c r="HVM1968" s="82"/>
      <c r="HVN1968" s="82"/>
      <c r="HVO1968" s="82"/>
      <c r="HVP1968" s="82"/>
      <c r="HVQ1968" s="82"/>
      <c r="HVR1968" s="82"/>
      <c r="HVS1968" s="82"/>
      <c r="HVT1968" s="82"/>
      <c r="HVU1968" s="82"/>
      <c r="HVV1968" s="82"/>
      <c r="HVW1968" s="82"/>
      <c r="HVX1968" s="82"/>
      <c r="HVY1968" s="82"/>
      <c r="HVZ1968" s="82"/>
      <c r="HWA1968" s="82"/>
      <c r="HWB1968" s="82"/>
      <c r="HWC1968" s="82"/>
      <c r="HWD1968" s="82"/>
      <c r="HWE1968" s="82"/>
      <c r="HWF1968" s="82"/>
      <c r="HWG1968" s="82"/>
      <c r="HWH1968" s="82"/>
      <c r="HWI1968" s="82"/>
      <c r="HWJ1968" s="82"/>
      <c r="HWK1968" s="82"/>
      <c r="HWL1968" s="82"/>
      <c r="HWM1968" s="82"/>
      <c r="HWN1968" s="82"/>
      <c r="HWO1968" s="82"/>
      <c r="HWP1968" s="82"/>
      <c r="HWQ1968" s="82"/>
      <c r="HWR1968" s="82"/>
      <c r="HWS1968" s="82"/>
      <c r="HWT1968" s="82"/>
      <c r="HWU1968" s="82"/>
      <c r="HWV1968" s="82"/>
      <c r="HWW1968" s="82"/>
      <c r="HWX1968" s="82"/>
      <c r="HWY1968" s="82"/>
      <c r="HWZ1968" s="82"/>
      <c r="HXA1968" s="82"/>
      <c r="HXB1968" s="82"/>
      <c r="HXC1968" s="82"/>
      <c r="HXD1968" s="82"/>
      <c r="HXE1968" s="82"/>
      <c r="HXF1968" s="82"/>
      <c r="HXG1968" s="82"/>
      <c r="HXH1968" s="82"/>
      <c r="HXI1968" s="82"/>
      <c r="HXJ1968" s="82"/>
      <c r="HXK1968" s="82"/>
      <c r="HXL1968" s="82"/>
      <c r="HXM1968" s="82"/>
      <c r="HXN1968" s="82"/>
      <c r="HXO1968" s="82"/>
      <c r="HXP1968" s="82"/>
      <c r="HXQ1968" s="82"/>
      <c r="HXR1968" s="82"/>
      <c r="HXS1968" s="82"/>
      <c r="HXT1968" s="82"/>
      <c r="HXU1968" s="82"/>
      <c r="HXV1968" s="82"/>
      <c r="HXW1968" s="82"/>
      <c r="HXX1968" s="82"/>
      <c r="HXY1968" s="82"/>
      <c r="HXZ1968" s="82"/>
      <c r="HYA1968" s="82"/>
      <c r="HYB1968" s="82"/>
      <c r="HYC1968" s="82"/>
      <c r="HYD1968" s="82"/>
      <c r="HYE1968" s="82"/>
      <c r="HYF1968" s="82"/>
      <c r="HYG1968" s="82"/>
      <c r="HYH1968" s="82"/>
      <c r="HYI1968" s="82"/>
      <c r="HYJ1968" s="82"/>
      <c r="HYK1968" s="82"/>
      <c r="HYL1968" s="82"/>
      <c r="HYM1968" s="82"/>
      <c r="HYN1968" s="82"/>
      <c r="HYO1968" s="82"/>
      <c r="HYP1968" s="82"/>
      <c r="HYQ1968" s="82"/>
      <c r="HYR1968" s="82"/>
      <c r="HYS1968" s="82"/>
      <c r="HYT1968" s="82"/>
      <c r="HYU1968" s="82"/>
      <c r="HYV1968" s="82"/>
      <c r="HYW1968" s="82"/>
      <c r="HYX1968" s="82"/>
      <c r="HYY1968" s="82"/>
      <c r="HYZ1968" s="82"/>
      <c r="HZA1968" s="82"/>
      <c r="HZB1968" s="82"/>
      <c r="HZC1968" s="82"/>
      <c r="HZD1968" s="82"/>
      <c r="HZE1968" s="82"/>
      <c r="HZF1968" s="82"/>
      <c r="HZG1968" s="82"/>
      <c r="HZH1968" s="82"/>
      <c r="HZI1968" s="82"/>
      <c r="HZJ1968" s="82"/>
      <c r="HZK1968" s="82"/>
      <c r="HZL1968" s="82"/>
      <c r="HZM1968" s="82"/>
      <c r="HZN1968" s="82"/>
      <c r="HZO1968" s="82"/>
      <c r="HZP1968" s="82"/>
      <c r="HZQ1968" s="82"/>
      <c r="HZR1968" s="82"/>
      <c r="HZS1968" s="82"/>
      <c r="HZT1968" s="82"/>
      <c r="HZU1968" s="82"/>
      <c r="HZV1968" s="82"/>
      <c r="HZW1968" s="82"/>
      <c r="HZX1968" s="82"/>
      <c r="HZY1968" s="82"/>
      <c r="HZZ1968" s="82"/>
      <c r="IAA1968" s="82"/>
      <c r="IAB1968" s="82"/>
      <c r="IAC1968" s="82"/>
      <c r="IAD1968" s="82"/>
      <c r="IAE1968" s="82"/>
      <c r="IAF1968" s="82"/>
      <c r="IAG1968" s="82"/>
      <c r="IAH1968" s="82"/>
      <c r="IAI1968" s="82"/>
      <c r="IAJ1968" s="82"/>
      <c r="IAK1968" s="82"/>
      <c r="IAL1968" s="82"/>
      <c r="IAM1968" s="82"/>
      <c r="IAN1968" s="82"/>
      <c r="IAO1968" s="82"/>
      <c r="IAP1968" s="82"/>
      <c r="IAQ1968" s="82"/>
      <c r="IAR1968" s="82"/>
      <c r="IAS1968" s="82"/>
      <c r="IAT1968" s="82"/>
      <c r="IAU1968" s="82"/>
      <c r="IAV1968" s="82"/>
      <c r="IAW1968" s="82"/>
      <c r="IAX1968" s="82"/>
      <c r="IAY1968" s="82"/>
      <c r="IAZ1968" s="82"/>
      <c r="IBA1968" s="82"/>
      <c r="IBB1968" s="82"/>
      <c r="IBC1968" s="82"/>
      <c r="IBD1968" s="82"/>
      <c r="IBE1968" s="82"/>
      <c r="IBF1968" s="82"/>
      <c r="IBG1968" s="82"/>
      <c r="IBH1968" s="82"/>
      <c r="IBI1968" s="82"/>
      <c r="IBJ1968" s="82"/>
      <c r="IBK1968" s="82"/>
      <c r="IBL1968" s="82"/>
      <c r="IBM1968" s="82"/>
      <c r="IBN1968" s="82"/>
      <c r="IBO1968" s="82"/>
      <c r="IBP1968" s="82"/>
      <c r="IBQ1968" s="82"/>
      <c r="IBR1968" s="82"/>
      <c r="IBS1968" s="82"/>
      <c r="IBT1968" s="82"/>
      <c r="IBU1968" s="82"/>
      <c r="IBV1968" s="82"/>
      <c r="IBW1968" s="82"/>
      <c r="IBX1968" s="82"/>
      <c r="IBY1968" s="82"/>
      <c r="IBZ1968" s="82"/>
      <c r="ICA1968" s="82"/>
      <c r="ICB1968" s="82"/>
      <c r="ICC1968" s="82"/>
      <c r="ICD1968" s="82"/>
      <c r="ICE1968" s="82"/>
      <c r="ICF1968" s="82"/>
      <c r="ICG1968" s="82"/>
      <c r="ICH1968" s="82"/>
      <c r="ICI1968" s="82"/>
      <c r="ICJ1968" s="82"/>
      <c r="ICK1968" s="82"/>
      <c r="ICL1968" s="82"/>
      <c r="ICM1968" s="82"/>
      <c r="ICN1968" s="82"/>
      <c r="ICO1968" s="82"/>
      <c r="ICP1968" s="82"/>
      <c r="ICQ1968" s="82"/>
      <c r="ICR1968" s="82"/>
      <c r="ICS1968" s="82"/>
      <c r="ICT1968" s="82"/>
      <c r="ICU1968" s="82"/>
      <c r="ICV1968" s="82"/>
      <c r="ICW1968" s="82"/>
      <c r="ICX1968" s="82"/>
      <c r="ICY1968" s="82"/>
      <c r="ICZ1968" s="82"/>
      <c r="IDA1968" s="82"/>
      <c r="IDB1968" s="82"/>
      <c r="IDC1968" s="82"/>
      <c r="IDD1968" s="82"/>
      <c r="IDE1968" s="82"/>
      <c r="IDF1968" s="82"/>
      <c r="IDG1968" s="82"/>
      <c r="IDH1968" s="82"/>
      <c r="IDI1968" s="82"/>
      <c r="IDJ1968" s="82"/>
      <c r="IDK1968" s="82"/>
      <c r="IDL1968" s="82"/>
      <c r="IDM1968" s="82"/>
      <c r="IDN1968" s="82"/>
      <c r="IDO1968" s="82"/>
      <c r="IDP1968" s="82"/>
      <c r="IDQ1968" s="82"/>
      <c r="IDR1968" s="82"/>
      <c r="IDS1968" s="82"/>
      <c r="IDT1968" s="82"/>
      <c r="IDU1968" s="82"/>
      <c r="IDV1968" s="82"/>
      <c r="IDW1968" s="82"/>
      <c r="IDX1968" s="82"/>
      <c r="IDY1968" s="82"/>
      <c r="IDZ1968" s="82"/>
      <c r="IEA1968" s="82"/>
      <c r="IEB1968" s="82"/>
      <c r="IEC1968" s="82"/>
      <c r="IED1968" s="82"/>
      <c r="IEE1968" s="82"/>
      <c r="IEF1968" s="82"/>
      <c r="IEG1968" s="82"/>
      <c r="IEH1968" s="82"/>
      <c r="IEI1968" s="82"/>
      <c r="IEJ1968" s="82"/>
      <c r="IEK1968" s="82"/>
      <c r="IEL1968" s="82"/>
      <c r="IEM1968" s="82"/>
      <c r="IEN1968" s="82"/>
      <c r="IEO1968" s="82"/>
      <c r="IEP1968" s="82"/>
      <c r="IEQ1968" s="82"/>
      <c r="IER1968" s="82"/>
      <c r="IES1968" s="82"/>
      <c r="IET1968" s="82"/>
      <c r="IEU1968" s="82"/>
      <c r="IEV1968" s="82"/>
      <c r="IEW1968" s="82"/>
      <c r="IEX1968" s="82"/>
      <c r="IEY1968" s="82"/>
      <c r="IEZ1968" s="82"/>
      <c r="IFA1968" s="82"/>
      <c r="IFB1968" s="82"/>
      <c r="IFC1968" s="82"/>
      <c r="IFD1968" s="82"/>
      <c r="IFE1968" s="82"/>
      <c r="IFF1968" s="82"/>
      <c r="IFG1968" s="82"/>
      <c r="IFH1968" s="82"/>
      <c r="IFI1968" s="82"/>
      <c r="IFJ1968" s="82"/>
      <c r="IFK1968" s="82"/>
      <c r="IFL1968" s="82"/>
      <c r="IFM1968" s="82"/>
      <c r="IFN1968" s="82"/>
      <c r="IFO1968" s="82"/>
      <c r="IFP1968" s="82"/>
      <c r="IFQ1968" s="82"/>
      <c r="IFR1968" s="82"/>
      <c r="IFS1968" s="82"/>
      <c r="IFT1968" s="82"/>
      <c r="IFU1968" s="82"/>
      <c r="IFV1968" s="82"/>
      <c r="IFW1968" s="82"/>
      <c r="IFX1968" s="82"/>
      <c r="IFY1968" s="82"/>
      <c r="IFZ1968" s="82"/>
      <c r="IGA1968" s="82"/>
      <c r="IGB1968" s="82"/>
      <c r="IGC1968" s="82"/>
      <c r="IGD1968" s="82"/>
      <c r="IGE1968" s="82"/>
      <c r="IGF1968" s="82"/>
      <c r="IGG1968" s="82"/>
      <c r="IGH1968" s="82"/>
      <c r="IGI1968" s="82"/>
      <c r="IGJ1968" s="82"/>
      <c r="IGK1968" s="82"/>
      <c r="IGL1968" s="82"/>
      <c r="IGM1968" s="82"/>
      <c r="IGN1968" s="82"/>
      <c r="IGO1968" s="82"/>
      <c r="IGP1968" s="82"/>
      <c r="IGQ1968" s="82"/>
      <c r="IGR1968" s="82"/>
      <c r="IGS1968" s="82"/>
      <c r="IGT1968" s="82"/>
      <c r="IGU1968" s="82"/>
      <c r="IGV1968" s="82"/>
      <c r="IGW1968" s="82"/>
      <c r="IGX1968" s="82"/>
      <c r="IGY1968" s="82"/>
      <c r="IGZ1968" s="82"/>
      <c r="IHA1968" s="82"/>
      <c r="IHB1968" s="82"/>
      <c r="IHC1968" s="82"/>
      <c r="IHD1968" s="82"/>
      <c r="IHE1968" s="82"/>
      <c r="IHF1968" s="82"/>
      <c r="IHG1968" s="82"/>
      <c r="IHH1968" s="82"/>
      <c r="IHI1968" s="82"/>
      <c r="IHJ1968" s="82"/>
      <c r="IHK1968" s="82"/>
      <c r="IHL1968" s="82"/>
      <c r="IHM1968" s="82"/>
      <c r="IHN1968" s="82"/>
      <c r="IHO1968" s="82"/>
      <c r="IHP1968" s="82"/>
      <c r="IHQ1968" s="82"/>
      <c r="IHR1968" s="82"/>
      <c r="IHS1968" s="82"/>
      <c r="IHT1968" s="82"/>
      <c r="IHU1968" s="82"/>
      <c r="IHV1968" s="82"/>
      <c r="IHW1968" s="82"/>
      <c r="IHX1968" s="82"/>
      <c r="IHY1968" s="82"/>
      <c r="IHZ1968" s="82"/>
      <c r="IIA1968" s="82"/>
      <c r="IIB1968" s="82"/>
      <c r="IIC1968" s="82"/>
      <c r="IID1968" s="82"/>
      <c r="IIE1968" s="82"/>
      <c r="IIF1968" s="82"/>
      <c r="IIG1968" s="82"/>
      <c r="IIH1968" s="82"/>
      <c r="III1968" s="82"/>
      <c r="IIJ1968" s="82"/>
      <c r="IIK1968" s="82"/>
      <c r="IIL1968" s="82"/>
      <c r="IIM1968" s="82"/>
      <c r="IIN1968" s="82"/>
      <c r="IIO1968" s="82"/>
      <c r="IIP1968" s="82"/>
      <c r="IIQ1968" s="82"/>
      <c r="IIR1968" s="82"/>
      <c r="IIS1968" s="82"/>
      <c r="IIT1968" s="82"/>
      <c r="IIU1968" s="82"/>
      <c r="IIV1968" s="82"/>
      <c r="IIW1968" s="82"/>
      <c r="IIX1968" s="82"/>
      <c r="IIY1968" s="82"/>
      <c r="IIZ1968" s="82"/>
      <c r="IJA1968" s="82"/>
      <c r="IJB1968" s="82"/>
      <c r="IJC1968" s="82"/>
      <c r="IJD1968" s="82"/>
      <c r="IJE1968" s="82"/>
      <c r="IJF1968" s="82"/>
      <c r="IJG1968" s="82"/>
      <c r="IJH1968" s="82"/>
      <c r="IJI1968" s="82"/>
      <c r="IJJ1968" s="82"/>
      <c r="IJK1968" s="82"/>
      <c r="IJL1968" s="82"/>
      <c r="IJM1968" s="82"/>
      <c r="IJN1968" s="82"/>
      <c r="IJO1968" s="82"/>
      <c r="IJP1968" s="82"/>
      <c r="IJQ1968" s="82"/>
      <c r="IJR1968" s="82"/>
      <c r="IJS1968" s="82"/>
      <c r="IJT1968" s="82"/>
      <c r="IJU1968" s="82"/>
      <c r="IJV1968" s="82"/>
      <c r="IJW1968" s="82"/>
      <c r="IJX1968" s="82"/>
      <c r="IJY1968" s="82"/>
      <c r="IJZ1968" s="82"/>
      <c r="IKA1968" s="82"/>
      <c r="IKB1968" s="82"/>
      <c r="IKC1968" s="82"/>
      <c r="IKD1968" s="82"/>
      <c r="IKE1968" s="82"/>
      <c r="IKF1968" s="82"/>
      <c r="IKG1968" s="82"/>
      <c r="IKH1968" s="82"/>
      <c r="IKI1968" s="82"/>
      <c r="IKJ1968" s="82"/>
      <c r="IKK1968" s="82"/>
      <c r="IKL1968" s="82"/>
      <c r="IKM1968" s="82"/>
      <c r="IKN1968" s="82"/>
      <c r="IKO1968" s="82"/>
      <c r="IKP1968" s="82"/>
      <c r="IKQ1968" s="82"/>
      <c r="IKR1968" s="82"/>
      <c r="IKS1968" s="82"/>
      <c r="IKT1968" s="82"/>
      <c r="IKU1968" s="82"/>
      <c r="IKV1968" s="82"/>
      <c r="IKW1968" s="82"/>
      <c r="IKX1968" s="82"/>
      <c r="IKY1968" s="82"/>
      <c r="IKZ1968" s="82"/>
      <c r="ILA1968" s="82"/>
      <c r="ILB1968" s="82"/>
      <c r="ILC1968" s="82"/>
      <c r="ILD1968" s="82"/>
      <c r="ILE1968" s="82"/>
      <c r="ILF1968" s="82"/>
      <c r="ILG1968" s="82"/>
      <c r="ILH1968" s="82"/>
      <c r="ILI1968" s="82"/>
      <c r="ILJ1968" s="82"/>
      <c r="ILK1968" s="82"/>
      <c r="ILL1968" s="82"/>
      <c r="ILM1968" s="82"/>
      <c r="ILN1968" s="82"/>
      <c r="ILO1968" s="82"/>
      <c r="ILP1968" s="82"/>
      <c r="ILQ1968" s="82"/>
      <c r="ILR1968" s="82"/>
      <c r="ILS1968" s="82"/>
      <c r="ILT1968" s="82"/>
      <c r="ILU1968" s="82"/>
      <c r="ILV1968" s="82"/>
      <c r="ILW1968" s="82"/>
      <c r="ILX1968" s="82"/>
      <c r="ILY1968" s="82"/>
      <c r="ILZ1968" s="82"/>
      <c r="IMA1968" s="82"/>
      <c r="IMB1968" s="82"/>
      <c r="IMC1968" s="82"/>
      <c r="IMD1968" s="82"/>
      <c r="IME1968" s="82"/>
      <c r="IMF1968" s="82"/>
      <c r="IMG1968" s="82"/>
      <c r="IMH1968" s="82"/>
      <c r="IMI1968" s="82"/>
      <c r="IMJ1968" s="82"/>
      <c r="IMK1968" s="82"/>
      <c r="IML1968" s="82"/>
      <c r="IMM1968" s="82"/>
      <c r="IMN1968" s="82"/>
      <c r="IMO1968" s="82"/>
      <c r="IMP1968" s="82"/>
      <c r="IMQ1968" s="82"/>
      <c r="IMR1968" s="82"/>
      <c r="IMS1968" s="82"/>
      <c r="IMT1968" s="82"/>
      <c r="IMU1968" s="82"/>
      <c r="IMV1968" s="82"/>
      <c r="IMW1968" s="82"/>
      <c r="IMX1968" s="82"/>
      <c r="IMY1968" s="82"/>
      <c r="IMZ1968" s="82"/>
      <c r="INA1968" s="82"/>
      <c r="INB1968" s="82"/>
      <c r="INC1968" s="82"/>
      <c r="IND1968" s="82"/>
      <c r="INE1968" s="82"/>
      <c r="INF1968" s="82"/>
      <c r="ING1968" s="82"/>
      <c r="INH1968" s="82"/>
      <c r="INI1968" s="82"/>
      <c r="INJ1968" s="82"/>
      <c r="INK1968" s="82"/>
      <c r="INL1968" s="82"/>
      <c r="INM1968" s="82"/>
      <c r="INN1968" s="82"/>
      <c r="INO1968" s="82"/>
      <c r="INP1968" s="82"/>
      <c r="INQ1968" s="82"/>
      <c r="INR1968" s="82"/>
      <c r="INS1968" s="82"/>
      <c r="INT1968" s="82"/>
      <c r="INU1968" s="82"/>
      <c r="INV1968" s="82"/>
      <c r="INW1968" s="82"/>
      <c r="INX1968" s="82"/>
      <c r="INY1968" s="82"/>
      <c r="INZ1968" s="82"/>
      <c r="IOA1968" s="82"/>
      <c r="IOB1968" s="82"/>
      <c r="IOC1968" s="82"/>
      <c r="IOD1968" s="82"/>
      <c r="IOE1968" s="82"/>
      <c r="IOF1968" s="82"/>
      <c r="IOG1968" s="82"/>
      <c r="IOH1968" s="82"/>
      <c r="IOI1968" s="82"/>
      <c r="IOJ1968" s="82"/>
      <c r="IOK1968" s="82"/>
      <c r="IOL1968" s="82"/>
      <c r="IOM1968" s="82"/>
      <c r="ION1968" s="82"/>
      <c r="IOO1968" s="82"/>
      <c r="IOP1968" s="82"/>
      <c r="IOQ1968" s="82"/>
      <c r="IOR1968" s="82"/>
      <c r="IOS1968" s="82"/>
      <c r="IOT1968" s="82"/>
      <c r="IOU1968" s="82"/>
      <c r="IOV1968" s="82"/>
      <c r="IOW1968" s="82"/>
      <c r="IOX1968" s="82"/>
      <c r="IOY1968" s="82"/>
      <c r="IOZ1968" s="82"/>
      <c r="IPA1968" s="82"/>
      <c r="IPB1968" s="82"/>
      <c r="IPC1968" s="82"/>
      <c r="IPD1968" s="82"/>
      <c r="IPE1968" s="82"/>
      <c r="IPF1968" s="82"/>
      <c r="IPG1968" s="82"/>
      <c r="IPH1968" s="82"/>
      <c r="IPI1968" s="82"/>
      <c r="IPJ1968" s="82"/>
      <c r="IPK1968" s="82"/>
      <c r="IPL1968" s="82"/>
      <c r="IPM1968" s="82"/>
      <c r="IPN1968" s="82"/>
      <c r="IPO1968" s="82"/>
      <c r="IPP1968" s="82"/>
      <c r="IPQ1968" s="82"/>
      <c r="IPR1968" s="82"/>
      <c r="IPS1968" s="82"/>
      <c r="IPT1968" s="82"/>
      <c r="IPU1968" s="82"/>
      <c r="IPV1968" s="82"/>
      <c r="IPW1968" s="82"/>
      <c r="IPX1968" s="82"/>
      <c r="IPY1968" s="82"/>
      <c r="IPZ1968" s="82"/>
      <c r="IQA1968" s="82"/>
      <c r="IQB1968" s="82"/>
      <c r="IQC1968" s="82"/>
      <c r="IQD1968" s="82"/>
      <c r="IQE1968" s="82"/>
      <c r="IQF1968" s="82"/>
      <c r="IQG1968" s="82"/>
      <c r="IQH1968" s="82"/>
      <c r="IQI1968" s="82"/>
      <c r="IQJ1968" s="82"/>
      <c r="IQK1968" s="82"/>
      <c r="IQL1968" s="82"/>
      <c r="IQM1968" s="82"/>
      <c r="IQN1968" s="82"/>
      <c r="IQO1968" s="82"/>
      <c r="IQP1968" s="82"/>
      <c r="IQQ1968" s="82"/>
      <c r="IQR1968" s="82"/>
      <c r="IQS1968" s="82"/>
      <c r="IQT1968" s="82"/>
      <c r="IQU1968" s="82"/>
      <c r="IQV1968" s="82"/>
      <c r="IQW1968" s="82"/>
      <c r="IQX1968" s="82"/>
      <c r="IQY1968" s="82"/>
      <c r="IQZ1968" s="82"/>
      <c r="IRA1968" s="82"/>
      <c r="IRB1968" s="82"/>
      <c r="IRC1968" s="82"/>
      <c r="IRD1968" s="82"/>
      <c r="IRE1968" s="82"/>
      <c r="IRF1968" s="82"/>
      <c r="IRG1968" s="82"/>
      <c r="IRH1968" s="82"/>
      <c r="IRI1968" s="82"/>
      <c r="IRJ1968" s="82"/>
      <c r="IRK1968" s="82"/>
      <c r="IRL1968" s="82"/>
      <c r="IRM1968" s="82"/>
      <c r="IRN1968" s="82"/>
      <c r="IRO1968" s="82"/>
      <c r="IRP1968" s="82"/>
      <c r="IRQ1968" s="82"/>
      <c r="IRR1968" s="82"/>
      <c r="IRS1968" s="82"/>
      <c r="IRT1968" s="82"/>
      <c r="IRU1968" s="82"/>
      <c r="IRV1968" s="82"/>
      <c r="IRW1968" s="82"/>
      <c r="IRX1968" s="82"/>
      <c r="IRY1968" s="82"/>
      <c r="IRZ1968" s="82"/>
      <c r="ISA1968" s="82"/>
      <c r="ISB1968" s="82"/>
      <c r="ISC1968" s="82"/>
      <c r="ISD1968" s="82"/>
      <c r="ISE1968" s="82"/>
      <c r="ISF1968" s="82"/>
      <c r="ISG1968" s="82"/>
      <c r="ISH1968" s="82"/>
      <c r="ISI1968" s="82"/>
      <c r="ISJ1968" s="82"/>
      <c r="ISK1968" s="82"/>
      <c r="ISL1968" s="82"/>
      <c r="ISM1968" s="82"/>
      <c r="ISN1968" s="82"/>
      <c r="ISO1968" s="82"/>
      <c r="ISP1968" s="82"/>
      <c r="ISQ1968" s="82"/>
      <c r="ISR1968" s="82"/>
      <c r="ISS1968" s="82"/>
      <c r="IST1968" s="82"/>
      <c r="ISU1968" s="82"/>
      <c r="ISV1968" s="82"/>
      <c r="ISW1968" s="82"/>
      <c r="ISX1968" s="82"/>
      <c r="ISY1968" s="82"/>
      <c r="ISZ1968" s="82"/>
      <c r="ITA1968" s="82"/>
      <c r="ITB1968" s="82"/>
      <c r="ITC1968" s="82"/>
      <c r="ITD1968" s="82"/>
      <c r="ITE1968" s="82"/>
      <c r="ITF1968" s="82"/>
      <c r="ITG1968" s="82"/>
      <c r="ITH1968" s="82"/>
      <c r="ITI1968" s="82"/>
      <c r="ITJ1968" s="82"/>
      <c r="ITK1968" s="82"/>
      <c r="ITL1968" s="82"/>
      <c r="ITM1968" s="82"/>
      <c r="ITN1968" s="82"/>
      <c r="ITO1968" s="82"/>
      <c r="ITP1968" s="82"/>
      <c r="ITQ1968" s="82"/>
      <c r="ITR1968" s="82"/>
      <c r="ITS1968" s="82"/>
      <c r="ITT1968" s="82"/>
      <c r="ITU1968" s="82"/>
      <c r="ITV1968" s="82"/>
      <c r="ITW1968" s="82"/>
      <c r="ITX1968" s="82"/>
      <c r="ITY1968" s="82"/>
      <c r="ITZ1968" s="82"/>
      <c r="IUA1968" s="82"/>
      <c r="IUB1968" s="82"/>
      <c r="IUC1968" s="82"/>
      <c r="IUD1968" s="82"/>
      <c r="IUE1968" s="82"/>
      <c r="IUF1968" s="82"/>
      <c r="IUG1968" s="82"/>
      <c r="IUH1968" s="82"/>
      <c r="IUI1968" s="82"/>
      <c r="IUJ1968" s="82"/>
      <c r="IUK1968" s="82"/>
      <c r="IUL1968" s="82"/>
      <c r="IUM1968" s="82"/>
      <c r="IUN1968" s="82"/>
      <c r="IUO1968" s="82"/>
      <c r="IUP1968" s="82"/>
      <c r="IUQ1968" s="82"/>
      <c r="IUR1968" s="82"/>
      <c r="IUS1968" s="82"/>
      <c r="IUT1968" s="82"/>
      <c r="IUU1968" s="82"/>
      <c r="IUV1968" s="82"/>
      <c r="IUW1968" s="82"/>
      <c r="IUX1968" s="82"/>
      <c r="IUY1968" s="82"/>
      <c r="IUZ1968" s="82"/>
      <c r="IVA1968" s="82"/>
      <c r="IVB1968" s="82"/>
      <c r="IVC1968" s="82"/>
      <c r="IVD1968" s="82"/>
      <c r="IVE1968" s="82"/>
      <c r="IVF1968" s="82"/>
      <c r="IVG1968" s="82"/>
      <c r="IVH1968" s="82"/>
      <c r="IVI1968" s="82"/>
      <c r="IVJ1968" s="82"/>
      <c r="IVK1968" s="82"/>
      <c r="IVL1968" s="82"/>
      <c r="IVM1968" s="82"/>
      <c r="IVN1968" s="82"/>
      <c r="IVO1968" s="82"/>
      <c r="IVP1968" s="82"/>
      <c r="IVQ1968" s="82"/>
      <c r="IVR1968" s="82"/>
      <c r="IVS1968" s="82"/>
      <c r="IVT1968" s="82"/>
      <c r="IVU1968" s="82"/>
      <c r="IVV1968" s="82"/>
      <c r="IVW1968" s="82"/>
      <c r="IVX1968" s="82"/>
      <c r="IVY1968" s="82"/>
      <c r="IVZ1968" s="82"/>
      <c r="IWA1968" s="82"/>
      <c r="IWB1968" s="82"/>
      <c r="IWC1968" s="82"/>
      <c r="IWD1968" s="82"/>
      <c r="IWE1968" s="82"/>
      <c r="IWF1968" s="82"/>
      <c r="IWG1968" s="82"/>
      <c r="IWH1968" s="82"/>
      <c r="IWI1968" s="82"/>
      <c r="IWJ1968" s="82"/>
      <c r="IWK1968" s="82"/>
      <c r="IWL1968" s="82"/>
      <c r="IWM1968" s="82"/>
      <c r="IWN1968" s="82"/>
      <c r="IWO1968" s="82"/>
      <c r="IWP1968" s="82"/>
      <c r="IWQ1968" s="82"/>
      <c r="IWR1968" s="82"/>
      <c r="IWS1968" s="82"/>
      <c r="IWT1968" s="82"/>
      <c r="IWU1968" s="82"/>
      <c r="IWV1968" s="82"/>
      <c r="IWW1968" s="82"/>
      <c r="IWX1968" s="82"/>
      <c r="IWY1968" s="82"/>
      <c r="IWZ1968" s="82"/>
      <c r="IXA1968" s="82"/>
      <c r="IXB1968" s="82"/>
      <c r="IXC1968" s="82"/>
      <c r="IXD1968" s="82"/>
      <c r="IXE1968" s="82"/>
      <c r="IXF1968" s="82"/>
      <c r="IXG1968" s="82"/>
      <c r="IXH1968" s="82"/>
      <c r="IXI1968" s="82"/>
      <c r="IXJ1968" s="82"/>
      <c r="IXK1968" s="82"/>
      <c r="IXL1968" s="82"/>
      <c r="IXM1968" s="82"/>
      <c r="IXN1968" s="82"/>
      <c r="IXO1968" s="82"/>
      <c r="IXP1968" s="82"/>
      <c r="IXQ1968" s="82"/>
      <c r="IXR1968" s="82"/>
      <c r="IXS1968" s="82"/>
      <c r="IXT1968" s="82"/>
      <c r="IXU1968" s="82"/>
      <c r="IXV1968" s="82"/>
      <c r="IXW1968" s="82"/>
      <c r="IXX1968" s="82"/>
      <c r="IXY1968" s="82"/>
      <c r="IXZ1968" s="82"/>
      <c r="IYA1968" s="82"/>
      <c r="IYB1968" s="82"/>
      <c r="IYC1968" s="82"/>
      <c r="IYD1968" s="82"/>
      <c r="IYE1968" s="82"/>
      <c r="IYF1968" s="82"/>
      <c r="IYG1968" s="82"/>
      <c r="IYH1968" s="82"/>
      <c r="IYI1968" s="82"/>
      <c r="IYJ1968" s="82"/>
      <c r="IYK1968" s="82"/>
      <c r="IYL1968" s="82"/>
      <c r="IYM1968" s="82"/>
      <c r="IYN1968" s="82"/>
      <c r="IYO1968" s="82"/>
      <c r="IYP1968" s="82"/>
      <c r="IYQ1968" s="82"/>
      <c r="IYR1968" s="82"/>
      <c r="IYS1968" s="82"/>
      <c r="IYT1968" s="82"/>
      <c r="IYU1968" s="82"/>
      <c r="IYV1968" s="82"/>
      <c r="IYW1968" s="82"/>
      <c r="IYX1968" s="82"/>
      <c r="IYY1968" s="82"/>
      <c r="IYZ1968" s="82"/>
      <c r="IZA1968" s="82"/>
      <c r="IZB1968" s="82"/>
      <c r="IZC1968" s="82"/>
      <c r="IZD1968" s="82"/>
      <c r="IZE1968" s="82"/>
      <c r="IZF1968" s="82"/>
      <c r="IZG1968" s="82"/>
      <c r="IZH1968" s="82"/>
      <c r="IZI1968" s="82"/>
      <c r="IZJ1968" s="82"/>
      <c r="IZK1968" s="82"/>
      <c r="IZL1968" s="82"/>
      <c r="IZM1968" s="82"/>
      <c r="IZN1968" s="82"/>
      <c r="IZO1968" s="82"/>
      <c r="IZP1968" s="82"/>
      <c r="IZQ1968" s="82"/>
      <c r="IZR1968" s="82"/>
      <c r="IZS1968" s="82"/>
      <c r="IZT1968" s="82"/>
      <c r="IZU1968" s="82"/>
      <c r="IZV1968" s="82"/>
      <c r="IZW1968" s="82"/>
      <c r="IZX1968" s="82"/>
      <c r="IZY1968" s="82"/>
      <c r="IZZ1968" s="82"/>
      <c r="JAA1968" s="82"/>
      <c r="JAB1968" s="82"/>
      <c r="JAC1968" s="82"/>
      <c r="JAD1968" s="82"/>
      <c r="JAE1968" s="82"/>
      <c r="JAF1968" s="82"/>
      <c r="JAG1968" s="82"/>
      <c r="JAH1968" s="82"/>
      <c r="JAI1968" s="82"/>
      <c r="JAJ1968" s="82"/>
      <c r="JAK1968" s="82"/>
      <c r="JAL1968" s="82"/>
      <c r="JAM1968" s="82"/>
      <c r="JAN1968" s="82"/>
      <c r="JAO1968" s="82"/>
      <c r="JAP1968" s="82"/>
      <c r="JAQ1968" s="82"/>
      <c r="JAR1968" s="82"/>
      <c r="JAS1968" s="82"/>
      <c r="JAT1968" s="82"/>
      <c r="JAU1968" s="82"/>
      <c r="JAV1968" s="82"/>
      <c r="JAW1968" s="82"/>
      <c r="JAX1968" s="82"/>
      <c r="JAY1968" s="82"/>
      <c r="JAZ1968" s="82"/>
      <c r="JBA1968" s="82"/>
      <c r="JBB1968" s="82"/>
      <c r="JBC1968" s="82"/>
      <c r="JBD1968" s="82"/>
      <c r="JBE1968" s="82"/>
      <c r="JBF1968" s="82"/>
      <c r="JBG1968" s="82"/>
      <c r="JBH1968" s="82"/>
      <c r="JBI1968" s="82"/>
      <c r="JBJ1968" s="82"/>
      <c r="JBK1968" s="82"/>
      <c r="JBL1968" s="82"/>
      <c r="JBM1968" s="82"/>
      <c r="JBN1968" s="82"/>
      <c r="JBO1968" s="82"/>
      <c r="JBP1968" s="82"/>
      <c r="JBQ1968" s="82"/>
      <c r="JBR1968" s="82"/>
      <c r="JBS1968" s="82"/>
      <c r="JBT1968" s="82"/>
      <c r="JBU1968" s="82"/>
      <c r="JBV1968" s="82"/>
      <c r="JBW1968" s="82"/>
      <c r="JBX1968" s="82"/>
      <c r="JBY1968" s="82"/>
      <c r="JBZ1968" s="82"/>
      <c r="JCA1968" s="82"/>
      <c r="JCB1968" s="82"/>
      <c r="JCC1968" s="82"/>
      <c r="JCD1968" s="82"/>
      <c r="JCE1968" s="82"/>
      <c r="JCF1968" s="82"/>
      <c r="JCG1968" s="82"/>
      <c r="JCH1968" s="82"/>
      <c r="JCI1968" s="82"/>
      <c r="JCJ1968" s="82"/>
      <c r="JCK1968" s="82"/>
      <c r="JCL1968" s="82"/>
      <c r="JCM1968" s="82"/>
      <c r="JCN1968" s="82"/>
      <c r="JCO1968" s="82"/>
      <c r="JCP1968" s="82"/>
      <c r="JCQ1968" s="82"/>
      <c r="JCR1968" s="82"/>
      <c r="JCS1968" s="82"/>
      <c r="JCT1968" s="82"/>
      <c r="JCU1968" s="82"/>
      <c r="JCV1968" s="82"/>
      <c r="JCW1968" s="82"/>
      <c r="JCX1968" s="82"/>
      <c r="JCY1968" s="82"/>
      <c r="JCZ1968" s="82"/>
      <c r="JDA1968" s="82"/>
      <c r="JDB1968" s="82"/>
      <c r="JDC1968" s="82"/>
      <c r="JDD1968" s="82"/>
      <c r="JDE1968" s="82"/>
      <c r="JDF1968" s="82"/>
      <c r="JDG1968" s="82"/>
      <c r="JDH1968" s="82"/>
      <c r="JDI1968" s="82"/>
      <c r="JDJ1968" s="82"/>
      <c r="JDK1968" s="82"/>
      <c r="JDL1968" s="82"/>
      <c r="JDM1968" s="82"/>
      <c r="JDN1968" s="82"/>
      <c r="JDO1968" s="82"/>
      <c r="JDP1968" s="82"/>
      <c r="JDQ1968" s="82"/>
      <c r="JDR1968" s="82"/>
      <c r="JDS1968" s="82"/>
      <c r="JDT1968" s="82"/>
      <c r="JDU1968" s="82"/>
      <c r="JDV1968" s="82"/>
      <c r="JDW1968" s="82"/>
      <c r="JDX1968" s="82"/>
      <c r="JDY1968" s="82"/>
      <c r="JDZ1968" s="82"/>
      <c r="JEA1968" s="82"/>
      <c r="JEB1968" s="82"/>
      <c r="JEC1968" s="82"/>
      <c r="JED1968" s="82"/>
      <c r="JEE1968" s="82"/>
      <c r="JEF1968" s="82"/>
      <c r="JEG1968" s="82"/>
      <c r="JEH1968" s="82"/>
      <c r="JEI1968" s="82"/>
      <c r="JEJ1968" s="82"/>
      <c r="JEK1968" s="82"/>
      <c r="JEL1968" s="82"/>
      <c r="JEM1968" s="82"/>
      <c r="JEN1968" s="82"/>
      <c r="JEO1968" s="82"/>
      <c r="JEP1968" s="82"/>
      <c r="JEQ1968" s="82"/>
      <c r="JER1968" s="82"/>
      <c r="JES1968" s="82"/>
      <c r="JET1968" s="82"/>
      <c r="JEU1968" s="82"/>
      <c r="JEV1968" s="82"/>
      <c r="JEW1968" s="82"/>
      <c r="JEX1968" s="82"/>
      <c r="JEY1968" s="82"/>
      <c r="JEZ1968" s="82"/>
      <c r="JFA1968" s="82"/>
      <c r="JFB1968" s="82"/>
      <c r="JFC1968" s="82"/>
      <c r="JFD1968" s="82"/>
      <c r="JFE1968" s="82"/>
      <c r="JFF1968" s="82"/>
      <c r="JFG1968" s="82"/>
      <c r="JFH1968" s="82"/>
      <c r="JFI1968" s="82"/>
      <c r="JFJ1968" s="82"/>
      <c r="JFK1968" s="82"/>
      <c r="JFL1968" s="82"/>
      <c r="JFM1968" s="82"/>
      <c r="JFN1968" s="82"/>
      <c r="JFO1968" s="82"/>
      <c r="JFP1968" s="82"/>
      <c r="JFQ1968" s="82"/>
      <c r="JFR1968" s="82"/>
      <c r="JFS1968" s="82"/>
      <c r="JFT1968" s="82"/>
      <c r="JFU1968" s="82"/>
      <c r="JFV1968" s="82"/>
      <c r="JFW1968" s="82"/>
      <c r="JFX1968" s="82"/>
      <c r="JFY1968" s="82"/>
      <c r="JFZ1968" s="82"/>
      <c r="JGA1968" s="82"/>
      <c r="JGB1968" s="82"/>
      <c r="JGC1968" s="82"/>
      <c r="JGD1968" s="82"/>
      <c r="JGE1968" s="82"/>
      <c r="JGF1968" s="82"/>
      <c r="JGG1968" s="82"/>
      <c r="JGH1968" s="82"/>
      <c r="JGI1968" s="82"/>
      <c r="JGJ1968" s="82"/>
      <c r="JGK1968" s="82"/>
      <c r="JGL1968" s="82"/>
      <c r="JGM1968" s="82"/>
      <c r="JGN1968" s="82"/>
      <c r="JGO1968" s="82"/>
      <c r="JGP1968" s="82"/>
      <c r="JGQ1968" s="82"/>
      <c r="JGR1968" s="82"/>
      <c r="JGS1968" s="82"/>
      <c r="JGT1968" s="82"/>
      <c r="JGU1968" s="82"/>
      <c r="JGV1968" s="82"/>
      <c r="JGW1968" s="82"/>
      <c r="JGX1968" s="82"/>
      <c r="JGY1968" s="82"/>
      <c r="JGZ1968" s="82"/>
      <c r="JHA1968" s="82"/>
      <c r="JHB1968" s="82"/>
      <c r="JHC1968" s="82"/>
      <c r="JHD1968" s="82"/>
      <c r="JHE1968" s="82"/>
      <c r="JHF1968" s="82"/>
      <c r="JHG1968" s="82"/>
      <c r="JHH1968" s="82"/>
      <c r="JHI1968" s="82"/>
      <c r="JHJ1968" s="82"/>
      <c r="JHK1968" s="82"/>
      <c r="JHL1968" s="82"/>
      <c r="JHM1968" s="82"/>
      <c r="JHN1968" s="82"/>
      <c r="JHO1968" s="82"/>
      <c r="JHP1968" s="82"/>
      <c r="JHQ1968" s="82"/>
      <c r="JHR1968" s="82"/>
      <c r="JHS1968" s="82"/>
      <c r="JHT1968" s="82"/>
      <c r="JHU1968" s="82"/>
      <c r="JHV1968" s="82"/>
      <c r="JHW1968" s="82"/>
      <c r="JHX1968" s="82"/>
      <c r="JHY1968" s="82"/>
      <c r="JHZ1968" s="82"/>
      <c r="JIA1968" s="82"/>
      <c r="JIB1968" s="82"/>
      <c r="JIC1968" s="82"/>
      <c r="JID1968" s="82"/>
      <c r="JIE1968" s="82"/>
      <c r="JIF1968" s="82"/>
      <c r="JIG1968" s="82"/>
      <c r="JIH1968" s="82"/>
      <c r="JII1968" s="82"/>
      <c r="JIJ1968" s="82"/>
      <c r="JIK1968" s="82"/>
      <c r="JIL1968" s="82"/>
      <c r="JIM1968" s="82"/>
      <c r="JIN1968" s="82"/>
      <c r="JIO1968" s="82"/>
      <c r="JIP1968" s="82"/>
      <c r="JIQ1968" s="82"/>
      <c r="JIR1968" s="82"/>
      <c r="JIS1968" s="82"/>
      <c r="JIT1968" s="82"/>
      <c r="JIU1968" s="82"/>
      <c r="JIV1968" s="82"/>
      <c r="JIW1968" s="82"/>
      <c r="JIX1968" s="82"/>
      <c r="JIY1968" s="82"/>
      <c r="JIZ1968" s="82"/>
      <c r="JJA1968" s="82"/>
      <c r="JJB1968" s="82"/>
      <c r="JJC1968" s="82"/>
      <c r="JJD1968" s="82"/>
      <c r="JJE1968" s="82"/>
      <c r="JJF1968" s="82"/>
      <c r="JJG1968" s="82"/>
      <c r="JJH1968" s="82"/>
      <c r="JJI1968" s="82"/>
      <c r="JJJ1968" s="82"/>
      <c r="JJK1968" s="82"/>
      <c r="JJL1968" s="82"/>
      <c r="JJM1968" s="82"/>
      <c r="JJN1968" s="82"/>
      <c r="JJO1968" s="82"/>
      <c r="JJP1968" s="82"/>
      <c r="JJQ1968" s="82"/>
      <c r="JJR1968" s="82"/>
      <c r="JJS1968" s="82"/>
      <c r="JJT1968" s="82"/>
      <c r="JJU1968" s="82"/>
      <c r="JJV1968" s="82"/>
      <c r="JJW1968" s="82"/>
      <c r="JJX1968" s="82"/>
      <c r="JJY1968" s="82"/>
      <c r="JJZ1968" s="82"/>
      <c r="JKA1968" s="82"/>
      <c r="JKB1968" s="82"/>
      <c r="JKC1968" s="82"/>
      <c r="JKD1968" s="82"/>
      <c r="JKE1968" s="82"/>
      <c r="JKF1968" s="82"/>
      <c r="JKG1968" s="82"/>
      <c r="JKH1968" s="82"/>
      <c r="JKI1968" s="82"/>
      <c r="JKJ1968" s="82"/>
      <c r="JKK1968" s="82"/>
      <c r="JKL1968" s="82"/>
      <c r="JKM1968" s="82"/>
      <c r="JKN1968" s="82"/>
      <c r="JKO1968" s="82"/>
      <c r="JKP1968" s="82"/>
      <c r="JKQ1968" s="82"/>
      <c r="JKR1968" s="82"/>
      <c r="JKS1968" s="82"/>
      <c r="JKT1968" s="82"/>
      <c r="JKU1968" s="82"/>
      <c r="JKV1968" s="82"/>
      <c r="JKW1968" s="82"/>
      <c r="JKX1968" s="82"/>
      <c r="JKY1968" s="82"/>
      <c r="JKZ1968" s="82"/>
      <c r="JLA1968" s="82"/>
      <c r="JLB1968" s="82"/>
      <c r="JLC1968" s="82"/>
      <c r="JLD1968" s="82"/>
      <c r="JLE1968" s="82"/>
      <c r="JLF1968" s="82"/>
      <c r="JLG1968" s="82"/>
      <c r="JLH1968" s="82"/>
      <c r="JLI1968" s="82"/>
      <c r="JLJ1968" s="82"/>
      <c r="JLK1968" s="82"/>
      <c r="JLL1968" s="82"/>
      <c r="JLM1968" s="82"/>
      <c r="JLN1968" s="82"/>
      <c r="JLO1968" s="82"/>
      <c r="JLP1968" s="82"/>
      <c r="JLQ1968" s="82"/>
      <c r="JLR1968" s="82"/>
      <c r="JLS1968" s="82"/>
      <c r="JLT1968" s="82"/>
      <c r="JLU1968" s="82"/>
      <c r="JLV1968" s="82"/>
      <c r="JLW1968" s="82"/>
      <c r="JLX1968" s="82"/>
      <c r="JLY1968" s="82"/>
      <c r="JLZ1968" s="82"/>
      <c r="JMA1968" s="82"/>
      <c r="JMB1968" s="82"/>
      <c r="JMC1968" s="82"/>
      <c r="JMD1968" s="82"/>
      <c r="JME1968" s="82"/>
      <c r="JMF1968" s="82"/>
      <c r="JMG1968" s="82"/>
      <c r="JMH1968" s="82"/>
      <c r="JMI1968" s="82"/>
      <c r="JMJ1968" s="82"/>
      <c r="JMK1968" s="82"/>
      <c r="JML1968" s="82"/>
      <c r="JMM1968" s="82"/>
      <c r="JMN1968" s="82"/>
      <c r="JMO1968" s="82"/>
      <c r="JMP1968" s="82"/>
      <c r="JMQ1968" s="82"/>
      <c r="JMR1968" s="82"/>
      <c r="JMS1968" s="82"/>
      <c r="JMT1968" s="82"/>
      <c r="JMU1968" s="82"/>
      <c r="JMV1968" s="82"/>
      <c r="JMW1968" s="82"/>
      <c r="JMX1968" s="82"/>
      <c r="JMY1968" s="82"/>
      <c r="JMZ1968" s="82"/>
      <c r="JNA1968" s="82"/>
      <c r="JNB1968" s="82"/>
      <c r="JNC1968" s="82"/>
      <c r="JND1968" s="82"/>
      <c r="JNE1968" s="82"/>
      <c r="JNF1968" s="82"/>
      <c r="JNG1968" s="82"/>
      <c r="JNH1968" s="82"/>
      <c r="JNI1968" s="82"/>
      <c r="JNJ1968" s="82"/>
      <c r="JNK1968" s="82"/>
      <c r="JNL1968" s="82"/>
      <c r="JNM1968" s="82"/>
      <c r="JNN1968" s="82"/>
      <c r="JNO1968" s="82"/>
      <c r="JNP1968" s="82"/>
      <c r="JNQ1968" s="82"/>
      <c r="JNR1968" s="82"/>
      <c r="JNS1968" s="82"/>
      <c r="JNT1968" s="82"/>
      <c r="JNU1968" s="82"/>
      <c r="JNV1968" s="82"/>
      <c r="JNW1968" s="82"/>
      <c r="JNX1968" s="82"/>
      <c r="JNY1968" s="82"/>
      <c r="JNZ1968" s="82"/>
      <c r="JOA1968" s="82"/>
      <c r="JOB1968" s="82"/>
      <c r="JOC1968" s="82"/>
      <c r="JOD1968" s="82"/>
      <c r="JOE1968" s="82"/>
      <c r="JOF1968" s="82"/>
      <c r="JOG1968" s="82"/>
      <c r="JOH1968" s="82"/>
      <c r="JOI1968" s="82"/>
      <c r="JOJ1968" s="82"/>
      <c r="JOK1968" s="82"/>
      <c r="JOL1968" s="82"/>
      <c r="JOM1968" s="82"/>
      <c r="JON1968" s="82"/>
      <c r="JOO1968" s="82"/>
      <c r="JOP1968" s="82"/>
      <c r="JOQ1968" s="82"/>
      <c r="JOR1968" s="82"/>
      <c r="JOS1968" s="82"/>
      <c r="JOT1968" s="82"/>
      <c r="JOU1968" s="82"/>
      <c r="JOV1968" s="82"/>
      <c r="JOW1968" s="82"/>
      <c r="JOX1968" s="82"/>
      <c r="JOY1968" s="82"/>
      <c r="JOZ1968" s="82"/>
      <c r="JPA1968" s="82"/>
      <c r="JPB1968" s="82"/>
      <c r="JPC1968" s="82"/>
      <c r="JPD1968" s="82"/>
      <c r="JPE1968" s="82"/>
      <c r="JPF1968" s="82"/>
      <c r="JPG1968" s="82"/>
      <c r="JPH1968" s="82"/>
      <c r="JPI1968" s="82"/>
      <c r="JPJ1968" s="82"/>
      <c r="JPK1968" s="82"/>
      <c r="JPL1968" s="82"/>
      <c r="JPM1968" s="82"/>
      <c r="JPN1968" s="82"/>
      <c r="JPO1968" s="82"/>
      <c r="JPP1968" s="82"/>
      <c r="JPQ1968" s="82"/>
      <c r="JPR1968" s="82"/>
      <c r="JPS1968" s="82"/>
      <c r="JPT1968" s="82"/>
      <c r="JPU1968" s="82"/>
      <c r="JPV1968" s="82"/>
      <c r="JPW1968" s="82"/>
      <c r="JPX1968" s="82"/>
      <c r="JPY1968" s="82"/>
      <c r="JPZ1968" s="82"/>
      <c r="JQA1968" s="82"/>
      <c r="JQB1968" s="82"/>
      <c r="JQC1968" s="82"/>
      <c r="JQD1968" s="82"/>
      <c r="JQE1968" s="82"/>
      <c r="JQF1968" s="82"/>
      <c r="JQG1968" s="82"/>
      <c r="JQH1968" s="82"/>
      <c r="JQI1968" s="82"/>
      <c r="JQJ1968" s="82"/>
      <c r="JQK1968" s="82"/>
      <c r="JQL1968" s="82"/>
      <c r="JQM1968" s="82"/>
      <c r="JQN1968" s="82"/>
      <c r="JQO1968" s="82"/>
      <c r="JQP1968" s="82"/>
      <c r="JQQ1968" s="82"/>
      <c r="JQR1968" s="82"/>
      <c r="JQS1968" s="82"/>
      <c r="JQT1968" s="82"/>
      <c r="JQU1968" s="82"/>
      <c r="JQV1968" s="82"/>
      <c r="JQW1968" s="82"/>
      <c r="JQX1968" s="82"/>
      <c r="JQY1968" s="82"/>
      <c r="JQZ1968" s="82"/>
      <c r="JRA1968" s="82"/>
      <c r="JRB1968" s="82"/>
      <c r="JRC1968" s="82"/>
      <c r="JRD1968" s="82"/>
      <c r="JRE1968" s="82"/>
      <c r="JRF1968" s="82"/>
      <c r="JRG1968" s="82"/>
      <c r="JRH1968" s="82"/>
      <c r="JRI1968" s="82"/>
      <c r="JRJ1968" s="82"/>
      <c r="JRK1968" s="82"/>
      <c r="JRL1968" s="82"/>
      <c r="JRM1968" s="82"/>
      <c r="JRN1968" s="82"/>
      <c r="JRO1968" s="82"/>
      <c r="JRP1968" s="82"/>
      <c r="JRQ1968" s="82"/>
      <c r="JRR1968" s="82"/>
      <c r="JRS1968" s="82"/>
      <c r="JRT1968" s="82"/>
      <c r="JRU1968" s="82"/>
      <c r="JRV1968" s="82"/>
      <c r="JRW1968" s="82"/>
      <c r="JRX1968" s="82"/>
      <c r="JRY1968" s="82"/>
      <c r="JRZ1968" s="82"/>
      <c r="JSA1968" s="82"/>
      <c r="JSB1968" s="82"/>
      <c r="JSC1968" s="82"/>
      <c r="JSD1968" s="82"/>
      <c r="JSE1968" s="82"/>
      <c r="JSF1968" s="82"/>
      <c r="JSG1968" s="82"/>
      <c r="JSH1968" s="82"/>
      <c r="JSI1968" s="82"/>
      <c r="JSJ1968" s="82"/>
      <c r="JSK1968" s="82"/>
      <c r="JSL1968" s="82"/>
      <c r="JSM1968" s="82"/>
      <c r="JSN1968" s="82"/>
      <c r="JSO1968" s="82"/>
      <c r="JSP1968" s="82"/>
      <c r="JSQ1968" s="82"/>
      <c r="JSR1968" s="82"/>
      <c r="JSS1968" s="82"/>
      <c r="JST1968" s="82"/>
      <c r="JSU1968" s="82"/>
      <c r="JSV1968" s="82"/>
      <c r="JSW1968" s="82"/>
      <c r="JSX1968" s="82"/>
      <c r="JSY1968" s="82"/>
      <c r="JSZ1968" s="82"/>
      <c r="JTA1968" s="82"/>
      <c r="JTB1968" s="82"/>
      <c r="JTC1968" s="82"/>
      <c r="JTD1968" s="82"/>
      <c r="JTE1968" s="82"/>
      <c r="JTF1968" s="82"/>
      <c r="JTG1968" s="82"/>
      <c r="JTH1968" s="82"/>
      <c r="JTI1968" s="82"/>
      <c r="JTJ1968" s="82"/>
      <c r="JTK1968" s="82"/>
      <c r="JTL1968" s="82"/>
      <c r="JTM1968" s="82"/>
      <c r="JTN1968" s="82"/>
      <c r="JTO1968" s="82"/>
      <c r="JTP1968" s="82"/>
      <c r="JTQ1968" s="82"/>
      <c r="JTR1968" s="82"/>
      <c r="JTS1968" s="82"/>
      <c r="JTT1968" s="82"/>
      <c r="JTU1968" s="82"/>
      <c r="JTV1968" s="82"/>
      <c r="JTW1968" s="82"/>
      <c r="JTX1968" s="82"/>
      <c r="JTY1968" s="82"/>
      <c r="JTZ1968" s="82"/>
      <c r="JUA1968" s="82"/>
      <c r="JUB1968" s="82"/>
      <c r="JUC1968" s="82"/>
      <c r="JUD1968" s="82"/>
      <c r="JUE1968" s="82"/>
      <c r="JUF1968" s="82"/>
      <c r="JUG1968" s="82"/>
      <c r="JUH1968" s="82"/>
      <c r="JUI1968" s="82"/>
      <c r="JUJ1968" s="82"/>
      <c r="JUK1968" s="82"/>
      <c r="JUL1968" s="82"/>
      <c r="JUM1968" s="82"/>
      <c r="JUN1968" s="82"/>
      <c r="JUO1968" s="82"/>
      <c r="JUP1968" s="82"/>
      <c r="JUQ1968" s="82"/>
      <c r="JUR1968" s="82"/>
      <c r="JUS1968" s="82"/>
      <c r="JUT1968" s="82"/>
      <c r="JUU1968" s="82"/>
      <c r="JUV1968" s="82"/>
      <c r="JUW1968" s="82"/>
      <c r="JUX1968" s="82"/>
      <c r="JUY1968" s="82"/>
      <c r="JUZ1968" s="82"/>
      <c r="JVA1968" s="82"/>
      <c r="JVB1968" s="82"/>
      <c r="JVC1968" s="82"/>
      <c r="JVD1968" s="82"/>
      <c r="JVE1968" s="82"/>
      <c r="JVF1968" s="82"/>
      <c r="JVG1968" s="82"/>
      <c r="JVH1968" s="82"/>
      <c r="JVI1968" s="82"/>
      <c r="JVJ1968" s="82"/>
      <c r="JVK1968" s="82"/>
      <c r="JVL1968" s="82"/>
      <c r="JVM1968" s="82"/>
      <c r="JVN1968" s="82"/>
      <c r="JVO1968" s="82"/>
      <c r="JVP1968" s="82"/>
      <c r="JVQ1968" s="82"/>
      <c r="JVR1968" s="82"/>
      <c r="JVS1968" s="82"/>
      <c r="JVT1968" s="82"/>
      <c r="JVU1968" s="82"/>
      <c r="JVV1968" s="82"/>
      <c r="JVW1968" s="82"/>
      <c r="JVX1968" s="82"/>
      <c r="JVY1968" s="82"/>
      <c r="JVZ1968" s="82"/>
      <c r="JWA1968" s="82"/>
      <c r="JWB1968" s="82"/>
      <c r="JWC1968" s="82"/>
      <c r="JWD1968" s="82"/>
      <c r="JWE1968" s="82"/>
      <c r="JWF1968" s="82"/>
      <c r="JWG1968" s="82"/>
      <c r="JWH1968" s="82"/>
      <c r="JWI1968" s="82"/>
      <c r="JWJ1968" s="82"/>
      <c r="JWK1968" s="82"/>
      <c r="JWL1968" s="82"/>
      <c r="JWM1968" s="82"/>
      <c r="JWN1968" s="82"/>
      <c r="JWO1968" s="82"/>
      <c r="JWP1968" s="82"/>
      <c r="JWQ1968" s="82"/>
      <c r="JWR1968" s="82"/>
      <c r="JWS1968" s="82"/>
      <c r="JWT1968" s="82"/>
      <c r="JWU1968" s="82"/>
      <c r="JWV1968" s="82"/>
      <c r="JWW1968" s="82"/>
      <c r="JWX1968" s="82"/>
      <c r="JWY1968" s="82"/>
      <c r="JWZ1968" s="82"/>
      <c r="JXA1968" s="82"/>
      <c r="JXB1968" s="82"/>
      <c r="JXC1968" s="82"/>
      <c r="JXD1968" s="82"/>
      <c r="JXE1968" s="82"/>
      <c r="JXF1968" s="82"/>
      <c r="JXG1968" s="82"/>
      <c r="JXH1968" s="82"/>
      <c r="JXI1968" s="82"/>
      <c r="JXJ1968" s="82"/>
      <c r="JXK1968" s="82"/>
      <c r="JXL1968" s="82"/>
      <c r="JXM1968" s="82"/>
      <c r="JXN1968" s="82"/>
      <c r="JXO1968" s="82"/>
      <c r="JXP1968" s="82"/>
      <c r="JXQ1968" s="82"/>
      <c r="JXR1968" s="82"/>
      <c r="JXS1968" s="82"/>
      <c r="JXT1968" s="82"/>
      <c r="JXU1968" s="82"/>
      <c r="JXV1968" s="82"/>
      <c r="JXW1968" s="82"/>
      <c r="JXX1968" s="82"/>
      <c r="JXY1968" s="82"/>
      <c r="JXZ1968" s="82"/>
      <c r="JYA1968" s="82"/>
      <c r="JYB1968" s="82"/>
      <c r="JYC1968" s="82"/>
      <c r="JYD1968" s="82"/>
      <c r="JYE1968" s="82"/>
      <c r="JYF1968" s="82"/>
      <c r="JYG1968" s="82"/>
      <c r="JYH1968" s="82"/>
      <c r="JYI1968" s="82"/>
      <c r="JYJ1968" s="82"/>
      <c r="JYK1968" s="82"/>
      <c r="JYL1968" s="82"/>
      <c r="JYM1968" s="82"/>
      <c r="JYN1968" s="82"/>
      <c r="JYO1968" s="82"/>
      <c r="JYP1968" s="82"/>
      <c r="JYQ1968" s="82"/>
      <c r="JYR1968" s="82"/>
      <c r="JYS1968" s="82"/>
      <c r="JYT1968" s="82"/>
      <c r="JYU1968" s="82"/>
      <c r="JYV1968" s="82"/>
      <c r="JYW1968" s="82"/>
      <c r="JYX1968" s="82"/>
      <c r="JYY1968" s="82"/>
      <c r="JYZ1968" s="82"/>
      <c r="JZA1968" s="82"/>
      <c r="JZB1968" s="82"/>
      <c r="JZC1968" s="82"/>
      <c r="JZD1968" s="82"/>
      <c r="JZE1968" s="82"/>
      <c r="JZF1968" s="82"/>
      <c r="JZG1968" s="82"/>
      <c r="JZH1968" s="82"/>
      <c r="JZI1968" s="82"/>
      <c r="JZJ1968" s="82"/>
      <c r="JZK1968" s="82"/>
      <c r="JZL1968" s="82"/>
      <c r="JZM1968" s="82"/>
      <c r="JZN1968" s="82"/>
      <c r="JZO1968" s="82"/>
      <c r="JZP1968" s="82"/>
      <c r="JZQ1968" s="82"/>
      <c r="JZR1968" s="82"/>
      <c r="JZS1968" s="82"/>
      <c r="JZT1968" s="82"/>
      <c r="JZU1968" s="82"/>
      <c r="JZV1968" s="82"/>
      <c r="JZW1968" s="82"/>
      <c r="JZX1968" s="82"/>
      <c r="JZY1968" s="82"/>
      <c r="JZZ1968" s="82"/>
      <c r="KAA1968" s="82"/>
      <c r="KAB1968" s="82"/>
      <c r="KAC1968" s="82"/>
      <c r="KAD1968" s="82"/>
      <c r="KAE1968" s="82"/>
      <c r="KAF1968" s="82"/>
      <c r="KAG1968" s="82"/>
      <c r="KAH1968" s="82"/>
      <c r="KAI1968" s="82"/>
      <c r="KAJ1968" s="82"/>
      <c r="KAK1968" s="82"/>
      <c r="KAL1968" s="82"/>
      <c r="KAM1968" s="82"/>
      <c r="KAN1968" s="82"/>
      <c r="KAO1968" s="82"/>
      <c r="KAP1968" s="82"/>
      <c r="KAQ1968" s="82"/>
      <c r="KAR1968" s="82"/>
      <c r="KAS1968" s="82"/>
      <c r="KAT1968" s="82"/>
      <c r="KAU1968" s="82"/>
      <c r="KAV1968" s="82"/>
      <c r="KAW1968" s="82"/>
      <c r="KAX1968" s="82"/>
      <c r="KAY1968" s="82"/>
      <c r="KAZ1968" s="82"/>
      <c r="KBA1968" s="82"/>
      <c r="KBB1968" s="82"/>
      <c r="KBC1968" s="82"/>
      <c r="KBD1968" s="82"/>
      <c r="KBE1968" s="82"/>
      <c r="KBF1968" s="82"/>
      <c r="KBG1968" s="82"/>
      <c r="KBH1968" s="82"/>
      <c r="KBI1968" s="82"/>
      <c r="KBJ1968" s="82"/>
      <c r="KBK1968" s="82"/>
      <c r="KBL1968" s="82"/>
      <c r="KBM1968" s="82"/>
      <c r="KBN1968" s="82"/>
      <c r="KBO1968" s="82"/>
      <c r="KBP1968" s="82"/>
      <c r="KBQ1968" s="82"/>
      <c r="KBR1968" s="82"/>
      <c r="KBS1968" s="82"/>
      <c r="KBT1968" s="82"/>
      <c r="KBU1968" s="82"/>
      <c r="KBV1968" s="82"/>
      <c r="KBW1968" s="82"/>
      <c r="KBX1968" s="82"/>
      <c r="KBY1968" s="82"/>
      <c r="KBZ1968" s="82"/>
      <c r="KCA1968" s="82"/>
      <c r="KCB1968" s="82"/>
      <c r="KCC1968" s="82"/>
      <c r="KCD1968" s="82"/>
      <c r="KCE1968" s="82"/>
      <c r="KCF1968" s="82"/>
      <c r="KCG1968" s="82"/>
      <c r="KCH1968" s="82"/>
      <c r="KCI1968" s="82"/>
      <c r="KCJ1968" s="82"/>
      <c r="KCK1968" s="82"/>
      <c r="KCL1968" s="82"/>
      <c r="KCM1968" s="82"/>
      <c r="KCN1968" s="82"/>
      <c r="KCO1968" s="82"/>
      <c r="KCP1968" s="82"/>
      <c r="KCQ1968" s="82"/>
      <c r="KCR1968" s="82"/>
      <c r="KCS1968" s="82"/>
      <c r="KCT1968" s="82"/>
      <c r="KCU1968" s="82"/>
      <c r="KCV1968" s="82"/>
      <c r="KCW1968" s="82"/>
      <c r="KCX1968" s="82"/>
      <c r="KCY1968" s="82"/>
      <c r="KCZ1968" s="82"/>
      <c r="KDA1968" s="82"/>
      <c r="KDB1968" s="82"/>
      <c r="KDC1968" s="82"/>
      <c r="KDD1968" s="82"/>
      <c r="KDE1968" s="82"/>
      <c r="KDF1968" s="82"/>
      <c r="KDG1968" s="82"/>
      <c r="KDH1968" s="82"/>
      <c r="KDI1968" s="82"/>
      <c r="KDJ1968" s="82"/>
      <c r="KDK1968" s="82"/>
      <c r="KDL1968" s="82"/>
      <c r="KDM1968" s="82"/>
      <c r="KDN1968" s="82"/>
      <c r="KDO1968" s="82"/>
      <c r="KDP1968" s="82"/>
      <c r="KDQ1968" s="82"/>
      <c r="KDR1968" s="82"/>
      <c r="KDS1968" s="82"/>
      <c r="KDT1968" s="82"/>
      <c r="KDU1968" s="82"/>
      <c r="KDV1968" s="82"/>
      <c r="KDW1968" s="82"/>
      <c r="KDX1968" s="82"/>
      <c r="KDY1968" s="82"/>
      <c r="KDZ1968" s="82"/>
      <c r="KEA1968" s="82"/>
      <c r="KEB1968" s="82"/>
      <c r="KEC1968" s="82"/>
      <c r="KED1968" s="82"/>
      <c r="KEE1968" s="82"/>
      <c r="KEF1968" s="82"/>
      <c r="KEG1968" s="82"/>
      <c r="KEH1968" s="82"/>
      <c r="KEI1968" s="82"/>
      <c r="KEJ1968" s="82"/>
      <c r="KEK1968" s="82"/>
      <c r="KEL1968" s="82"/>
      <c r="KEM1968" s="82"/>
      <c r="KEN1968" s="82"/>
      <c r="KEO1968" s="82"/>
      <c r="KEP1968" s="82"/>
      <c r="KEQ1968" s="82"/>
      <c r="KER1968" s="82"/>
      <c r="KES1968" s="82"/>
      <c r="KET1968" s="82"/>
      <c r="KEU1968" s="82"/>
      <c r="KEV1968" s="82"/>
      <c r="KEW1968" s="82"/>
      <c r="KEX1968" s="82"/>
      <c r="KEY1968" s="82"/>
      <c r="KEZ1968" s="82"/>
      <c r="KFA1968" s="82"/>
      <c r="KFB1968" s="82"/>
      <c r="KFC1968" s="82"/>
      <c r="KFD1968" s="82"/>
      <c r="KFE1968" s="82"/>
      <c r="KFF1968" s="82"/>
      <c r="KFG1968" s="82"/>
      <c r="KFH1968" s="82"/>
      <c r="KFI1968" s="82"/>
      <c r="KFJ1968" s="82"/>
      <c r="KFK1968" s="82"/>
      <c r="KFL1968" s="82"/>
      <c r="KFM1968" s="82"/>
      <c r="KFN1968" s="82"/>
      <c r="KFO1968" s="82"/>
      <c r="KFP1968" s="82"/>
      <c r="KFQ1968" s="82"/>
      <c r="KFR1968" s="82"/>
      <c r="KFS1968" s="82"/>
      <c r="KFT1968" s="82"/>
      <c r="KFU1968" s="82"/>
      <c r="KFV1968" s="82"/>
      <c r="KFW1968" s="82"/>
      <c r="KFX1968" s="82"/>
      <c r="KFY1968" s="82"/>
      <c r="KFZ1968" s="82"/>
      <c r="KGA1968" s="82"/>
      <c r="KGB1968" s="82"/>
      <c r="KGC1968" s="82"/>
      <c r="KGD1968" s="82"/>
      <c r="KGE1968" s="82"/>
      <c r="KGF1968" s="82"/>
      <c r="KGG1968" s="82"/>
      <c r="KGH1968" s="82"/>
      <c r="KGI1968" s="82"/>
      <c r="KGJ1968" s="82"/>
      <c r="KGK1968" s="82"/>
      <c r="KGL1968" s="82"/>
      <c r="KGM1968" s="82"/>
      <c r="KGN1968" s="82"/>
      <c r="KGO1968" s="82"/>
      <c r="KGP1968" s="82"/>
      <c r="KGQ1968" s="82"/>
      <c r="KGR1968" s="82"/>
      <c r="KGS1968" s="82"/>
      <c r="KGT1968" s="82"/>
      <c r="KGU1968" s="82"/>
      <c r="KGV1968" s="82"/>
      <c r="KGW1968" s="82"/>
      <c r="KGX1968" s="82"/>
      <c r="KGY1968" s="82"/>
      <c r="KGZ1968" s="82"/>
      <c r="KHA1968" s="82"/>
      <c r="KHB1968" s="82"/>
      <c r="KHC1968" s="82"/>
      <c r="KHD1968" s="82"/>
      <c r="KHE1968" s="82"/>
      <c r="KHF1968" s="82"/>
      <c r="KHG1968" s="82"/>
      <c r="KHH1968" s="82"/>
      <c r="KHI1968" s="82"/>
      <c r="KHJ1968" s="82"/>
      <c r="KHK1968" s="82"/>
      <c r="KHL1968" s="82"/>
      <c r="KHM1968" s="82"/>
      <c r="KHN1968" s="82"/>
      <c r="KHO1968" s="82"/>
      <c r="KHP1968" s="82"/>
      <c r="KHQ1968" s="82"/>
      <c r="KHR1968" s="82"/>
      <c r="KHS1968" s="82"/>
      <c r="KHT1968" s="82"/>
      <c r="KHU1968" s="82"/>
      <c r="KHV1968" s="82"/>
      <c r="KHW1968" s="82"/>
      <c r="KHX1968" s="82"/>
      <c r="KHY1968" s="82"/>
      <c r="KHZ1968" s="82"/>
      <c r="KIA1968" s="82"/>
      <c r="KIB1968" s="82"/>
      <c r="KIC1968" s="82"/>
      <c r="KID1968" s="82"/>
      <c r="KIE1968" s="82"/>
      <c r="KIF1968" s="82"/>
      <c r="KIG1968" s="82"/>
      <c r="KIH1968" s="82"/>
      <c r="KII1968" s="82"/>
      <c r="KIJ1968" s="82"/>
      <c r="KIK1968" s="82"/>
      <c r="KIL1968" s="82"/>
      <c r="KIM1968" s="82"/>
      <c r="KIN1968" s="82"/>
      <c r="KIO1968" s="82"/>
      <c r="KIP1968" s="82"/>
      <c r="KIQ1968" s="82"/>
      <c r="KIR1968" s="82"/>
      <c r="KIS1968" s="82"/>
      <c r="KIT1968" s="82"/>
      <c r="KIU1968" s="82"/>
      <c r="KIV1968" s="82"/>
      <c r="KIW1968" s="82"/>
      <c r="KIX1968" s="82"/>
      <c r="KIY1968" s="82"/>
      <c r="KIZ1968" s="82"/>
      <c r="KJA1968" s="82"/>
      <c r="KJB1968" s="82"/>
      <c r="KJC1968" s="82"/>
      <c r="KJD1968" s="82"/>
      <c r="KJE1968" s="82"/>
      <c r="KJF1968" s="82"/>
      <c r="KJG1968" s="82"/>
      <c r="KJH1968" s="82"/>
      <c r="KJI1968" s="82"/>
      <c r="KJJ1968" s="82"/>
      <c r="KJK1968" s="82"/>
      <c r="KJL1968" s="82"/>
      <c r="KJM1968" s="82"/>
      <c r="KJN1968" s="82"/>
      <c r="KJO1968" s="82"/>
      <c r="KJP1968" s="82"/>
      <c r="KJQ1968" s="82"/>
      <c r="KJR1968" s="82"/>
      <c r="KJS1968" s="82"/>
      <c r="KJT1968" s="82"/>
      <c r="KJU1968" s="82"/>
      <c r="KJV1968" s="82"/>
      <c r="KJW1968" s="82"/>
      <c r="KJX1968" s="82"/>
      <c r="KJY1968" s="82"/>
      <c r="KJZ1968" s="82"/>
      <c r="KKA1968" s="82"/>
      <c r="KKB1968" s="82"/>
      <c r="KKC1968" s="82"/>
      <c r="KKD1968" s="82"/>
      <c r="KKE1968" s="82"/>
      <c r="KKF1968" s="82"/>
      <c r="KKG1968" s="82"/>
      <c r="KKH1968" s="82"/>
      <c r="KKI1968" s="82"/>
      <c r="KKJ1968" s="82"/>
      <c r="KKK1968" s="82"/>
      <c r="KKL1968" s="82"/>
      <c r="KKM1968" s="82"/>
      <c r="KKN1968" s="82"/>
      <c r="KKO1968" s="82"/>
      <c r="KKP1968" s="82"/>
      <c r="KKQ1968" s="82"/>
      <c r="KKR1968" s="82"/>
      <c r="KKS1968" s="82"/>
      <c r="KKT1968" s="82"/>
      <c r="KKU1968" s="82"/>
      <c r="KKV1968" s="82"/>
      <c r="KKW1968" s="82"/>
      <c r="KKX1968" s="82"/>
      <c r="KKY1968" s="82"/>
      <c r="KKZ1968" s="82"/>
      <c r="KLA1968" s="82"/>
      <c r="KLB1968" s="82"/>
      <c r="KLC1968" s="82"/>
      <c r="KLD1968" s="82"/>
      <c r="KLE1968" s="82"/>
      <c r="KLF1968" s="82"/>
      <c r="KLG1968" s="82"/>
      <c r="KLH1968" s="82"/>
      <c r="KLI1968" s="82"/>
      <c r="KLJ1968" s="82"/>
      <c r="KLK1968" s="82"/>
      <c r="KLL1968" s="82"/>
      <c r="KLM1968" s="82"/>
      <c r="KLN1968" s="82"/>
      <c r="KLO1968" s="82"/>
      <c r="KLP1968" s="82"/>
      <c r="KLQ1968" s="82"/>
      <c r="KLR1968" s="82"/>
      <c r="KLS1968" s="82"/>
      <c r="KLT1968" s="82"/>
      <c r="KLU1968" s="82"/>
      <c r="KLV1968" s="82"/>
      <c r="KLW1968" s="82"/>
      <c r="KLX1968" s="82"/>
      <c r="KLY1968" s="82"/>
      <c r="KLZ1968" s="82"/>
      <c r="KMA1968" s="82"/>
      <c r="KMB1968" s="82"/>
      <c r="KMC1968" s="82"/>
      <c r="KMD1968" s="82"/>
      <c r="KME1968" s="82"/>
      <c r="KMF1968" s="82"/>
      <c r="KMG1968" s="82"/>
      <c r="KMH1968" s="82"/>
      <c r="KMI1968" s="82"/>
      <c r="KMJ1968" s="82"/>
      <c r="KMK1968" s="82"/>
      <c r="KML1968" s="82"/>
      <c r="KMM1968" s="82"/>
      <c r="KMN1968" s="82"/>
      <c r="KMO1968" s="82"/>
      <c r="KMP1968" s="82"/>
      <c r="KMQ1968" s="82"/>
      <c r="KMR1968" s="82"/>
      <c r="KMS1968" s="82"/>
      <c r="KMT1968" s="82"/>
      <c r="KMU1968" s="82"/>
      <c r="KMV1968" s="82"/>
      <c r="KMW1968" s="82"/>
      <c r="KMX1968" s="82"/>
      <c r="KMY1968" s="82"/>
      <c r="KMZ1968" s="82"/>
      <c r="KNA1968" s="82"/>
      <c r="KNB1968" s="82"/>
      <c r="KNC1968" s="82"/>
      <c r="KND1968" s="82"/>
      <c r="KNE1968" s="82"/>
      <c r="KNF1968" s="82"/>
      <c r="KNG1968" s="82"/>
      <c r="KNH1968" s="82"/>
      <c r="KNI1968" s="82"/>
      <c r="KNJ1968" s="82"/>
      <c r="KNK1968" s="82"/>
      <c r="KNL1968" s="82"/>
      <c r="KNM1968" s="82"/>
      <c r="KNN1968" s="82"/>
      <c r="KNO1968" s="82"/>
      <c r="KNP1968" s="82"/>
      <c r="KNQ1968" s="82"/>
      <c r="KNR1968" s="82"/>
      <c r="KNS1968" s="82"/>
      <c r="KNT1968" s="82"/>
      <c r="KNU1968" s="82"/>
      <c r="KNV1968" s="82"/>
      <c r="KNW1968" s="82"/>
      <c r="KNX1968" s="82"/>
      <c r="KNY1968" s="82"/>
      <c r="KNZ1968" s="82"/>
      <c r="KOA1968" s="82"/>
      <c r="KOB1968" s="82"/>
      <c r="KOC1968" s="82"/>
      <c r="KOD1968" s="82"/>
      <c r="KOE1968" s="82"/>
      <c r="KOF1968" s="82"/>
      <c r="KOG1968" s="82"/>
      <c r="KOH1968" s="82"/>
      <c r="KOI1968" s="82"/>
      <c r="KOJ1968" s="82"/>
      <c r="KOK1968" s="82"/>
      <c r="KOL1968" s="82"/>
      <c r="KOM1968" s="82"/>
      <c r="KON1968" s="82"/>
      <c r="KOO1968" s="82"/>
      <c r="KOP1968" s="82"/>
      <c r="KOQ1968" s="82"/>
      <c r="KOR1968" s="82"/>
      <c r="KOS1968" s="82"/>
      <c r="KOT1968" s="82"/>
      <c r="KOU1968" s="82"/>
      <c r="KOV1968" s="82"/>
      <c r="KOW1968" s="82"/>
      <c r="KOX1968" s="82"/>
      <c r="KOY1968" s="82"/>
      <c r="KOZ1968" s="82"/>
      <c r="KPA1968" s="82"/>
      <c r="KPB1968" s="82"/>
      <c r="KPC1968" s="82"/>
      <c r="KPD1968" s="82"/>
      <c r="KPE1968" s="82"/>
      <c r="KPF1968" s="82"/>
      <c r="KPG1968" s="82"/>
      <c r="KPH1968" s="82"/>
      <c r="KPI1968" s="82"/>
      <c r="KPJ1968" s="82"/>
      <c r="KPK1968" s="82"/>
      <c r="KPL1968" s="82"/>
      <c r="KPM1968" s="82"/>
      <c r="KPN1968" s="82"/>
      <c r="KPO1968" s="82"/>
      <c r="KPP1968" s="82"/>
      <c r="KPQ1968" s="82"/>
      <c r="KPR1968" s="82"/>
      <c r="KPS1968" s="82"/>
      <c r="KPT1968" s="82"/>
      <c r="KPU1968" s="82"/>
      <c r="KPV1968" s="82"/>
      <c r="KPW1968" s="82"/>
      <c r="KPX1968" s="82"/>
      <c r="KPY1968" s="82"/>
      <c r="KPZ1968" s="82"/>
      <c r="KQA1968" s="82"/>
      <c r="KQB1968" s="82"/>
      <c r="KQC1968" s="82"/>
      <c r="KQD1968" s="82"/>
      <c r="KQE1968" s="82"/>
      <c r="KQF1968" s="82"/>
      <c r="KQG1968" s="82"/>
      <c r="KQH1968" s="82"/>
      <c r="KQI1968" s="82"/>
      <c r="KQJ1968" s="82"/>
      <c r="KQK1968" s="82"/>
      <c r="KQL1968" s="82"/>
      <c r="KQM1968" s="82"/>
      <c r="KQN1968" s="82"/>
      <c r="KQO1968" s="82"/>
      <c r="KQP1968" s="82"/>
      <c r="KQQ1968" s="82"/>
      <c r="KQR1968" s="82"/>
      <c r="KQS1968" s="82"/>
      <c r="KQT1968" s="82"/>
      <c r="KQU1968" s="82"/>
      <c r="KQV1968" s="82"/>
      <c r="KQW1968" s="82"/>
      <c r="KQX1968" s="82"/>
      <c r="KQY1968" s="82"/>
      <c r="KQZ1968" s="82"/>
      <c r="KRA1968" s="82"/>
      <c r="KRB1968" s="82"/>
      <c r="KRC1968" s="82"/>
      <c r="KRD1968" s="82"/>
      <c r="KRE1968" s="82"/>
      <c r="KRF1968" s="82"/>
      <c r="KRG1968" s="82"/>
      <c r="KRH1968" s="82"/>
      <c r="KRI1968" s="82"/>
      <c r="KRJ1968" s="82"/>
      <c r="KRK1968" s="82"/>
      <c r="KRL1968" s="82"/>
      <c r="KRM1968" s="82"/>
      <c r="KRN1968" s="82"/>
      <c r="KRO1968" s="82"/>
      <c r="KRP1968" s="82"/>
      <c r="KRQ1968" s="82"/>
      <c r="KRR1968" s="82"/>
      <c r="KRS1968" s="82"/>
      <c r="KRT1968" s="82"/>
      <c r="KRU1968" s="82"/>
      <c r="KRV1968" s="82"/>
      <c r="KRW1968" s="82"/>
      <c r="KRX1968" s="82"/>
      <c r="KRY1968" s="82"/>
      <c r="KRZ1968" s="82"/>
      <c r="KSA1968" s="82"/>
      <c r="KSB1968" s="82"/>
      <c r="KSC1968" s="82"/>
      <c r="KSD1968" s="82"/>
      <c r="KSE1968" s="82"/>
      <c r="KSF1968" s="82"/>
      <c r="KSG1968" s="82"/>
      <c r="KSH1968" s="82"/>
      <c r="KSI1968" s="82"/>
      <c r="KSJ1968" s="82"/>
      <c r="KSK1968" s="82"/>
      <c r="KSL1968" s="82"/>
      <c r="KSM1968" s="82"/>
      <c r="KSN1968" s="82"/>
      <c r="KSO1968" s="82"/>
      <c r="KSP1968" s="82"/>
      <c r="KSQ1968" s="82"/>
      <c r="KSR1968" s="82"/>
      <c r="KSS1968" s="82"/>
      <c r="KST1968" s="82"/>
      <c r="KSU1968" s="82"/>
      <c r="KSV1968" s="82"/>
      <c r="KSW1968" s="82"/>
      <c r="KSX1968" s="82"/>
      <c r="KSY1968" s="82"/>
      <c r="KSZ1968" s="82"/>
      <c r="KTA1968" s="82"/>
      <c r="KTB1968" s="82"/>
      <c r="KTC1968" s="82"/>
      <c r="KTD1968" s="82"/>
      <c r="KTE1968" s="82"/>
      <c r="KTF1968" s="82"/>
      <c r="KTG1968" s="82"/>
      <c r="KTH1968" s="82"/>
      <c r="KTI1968" s="82"/>
      <c r="KTJ1968" s="82"/>
      <c r="KTK1968" s="82"/>
      <c r="KTL1968" s="82"/>
      <c r="KTM1968" s="82"/>
      <c r="KTN1968" s="82"/>
      <c r="KTO1968" s="82"/>
      <c r="KTP1968" s="82"/>
      <c r="KTQ1968" s="82"/>
      <c r="KTR1968" s="82"/>
      <c r="KTS1968" s="82"/>
      <c r="KTT1968" s="82"/>
      <c r="KTU1968" s="82"/>
      <c r="KTV1968" s="82"/>
      <c r="KTW1968" s="82"/>
      <c r="KTX1968" s="82"/>
      <c r="KTY1968" s="82"/>
      <c r="KTZ1968" s="82"/>
      <c r="KUA1968" s="82"/>
      <c r="KUB1968" s="82"/>
      <c r="KUC1968" s="82"/>
      <c r="KUD1968" s="82"/>
      <c r="KUE1968" s="82"/>
      <c r="KUF1968" s="82"/>
      <c r="KUG1968" s="82"/>
      <c r="KUH1968" s="82"/>
      <c r="KUI1968" s="82"/>
      <c r="KUJ1968" s="82"/>
      <c r="KUK1968" s="82"/>
      <c r="KUL1968" s="82"/>
      <c r="KUM1968" s="82"/>
      <c r="KUN1968" s="82"/>
      <c r="KUO1968" s="82"/>
      <c r="KUP1968" s="82"/>
      <c r="KUQ1968" s="82"/>
      <c r="KUR1968" s="82"/>
      <c r="KUS1968" s="82"/>
      <c r="KUT1968" s="82"/>
      <c r="KUU1968" s="82"/>
      <c r="KUV1968" s="82"/>
      <c r="KUW1968" s="82"/>
      <c r="KUX1968" s="82"/>
      <c r="KUY1968" s="82"/>
      <c r="KUZ1968" s="82"/>
      <c r="KVA1968" s="82"/>
      <c r="KVB1968" s="82"/>
      <c r="KVC1968" s="82"/>
      <c r="KVD1968" s="82"/>
      <c r="KVE1968" s="82"/>
      <c r="KVF1968" s="82"/>
      <c r="KVG1968" s="82"/>
      <c r="KVH1968" s="82"/>
      <c r="KVI1968" s="82"/>
      <c r="KVJ1968" s="82"/>
      <c r="KVK1968" s="82"/>
      <c r="KVL1968" s="82"/>
      <c r="KVM1968" s="82"/>
      <c r="KVN1968" s="82"/>
      <c r="KVO1968" s="82"/>
      <c r="KVP1968" s="82"/>
      <c r="KVQ1968" s="82"/>
      <c r="KVR1968" s="82"/>
      <c r="KVS1968" s="82"/>
      <c r="KVT1968" s="82"/>
      <c r="KVU1968" s="82"/>
      <c r="KVV1968" s="82"/>
      <c r="KVW1968" s="82"/>
      <c r="KVX1968" s="82"/>
      <c r="KVY1968" s="82"/>
      <c r="KVZ1968" s="82"/>
      <c r="KWA1968" s="82"/>
      <c r="KWB1968" s="82"/>
      <c r="KWC1968" s="82"/>
      <c r="KWD1968" s="82"/>
      <c r="KWE1968" s="82"/>
      <c r="KWF1968" s="82"/>
      <c r="KWG1968" s="82"/>
      <c r="KWH1968" s="82"/>
      <c r="KWI1968" s="82"/>
      <c r="KWJ1968" s="82"/>
      <c r="KWK1968" s="82"/>
      <c r="KWL1968" s="82"/>
      <c r="KWM1968" s="82"/>
      <c r="KWN1968" s="82"/>
      <c r="KWO1968" s="82"/>
      <c r="KWP1968" s="82"/>
      <c r="KWQ1968" s="82"/>
      <c r="KWR1968" s="82"/>
      <c r="KWS1968" s="82"/>
      <c r="KWT1968" s="82"/>
      <c r="KWU1968" s="82"/>
      <c r="KWV1968" s="82"/>
      <c r="KWW1968" s="82"/>
      <c r="KWX1968" s="82"/>
      <c r="KWY1968" s="82"/>
      <c r="KWZ1968" s="82"/>
      <c r="KXA1968" s="82"/>
      <c r="KXB1968" s="82"/>
      <c r="KXC1968" s="82"/>
      <c r="KXD1968" s="82"/>
      <c r="KXE1968" s="82"/>
      <c r="KXF1968" s="82"/>
      <c r="KXG1968" s="82"/>
      <c r="KXH1968" s="82"/>
      <c r="KXI1968" s="82"/>
      <c r="KXJ1968" s="82"/>
      <c r="KXK1968" s="82"/>
      <c r="KXL1968" s="82"/>
      <c r="KXM1968" s="82"/>
      <c r="KXN1968" s="82"/>
      <c r="KXO1968" s="82"/>
      <c r="KXP1968" s="82"/>
      <c r="KXQ1968" s="82"/>
      <c r="KXR1968" s="82"/>
      <c r="KXS1968" s="82"/>
      <c r="KXT1968" s="82"/>
      <c r="KXU1968" s="82"/>
      <c r="KXV1968" s="82"/>
      <c r="KXW1968" s="82"/>
      <c r="KXX1968" s="82"/>
      <c r="KXY1968" s="82"/>
      <c r="KXZ1968" s="82"/>
      <c r="KYA1968" s="82"/>
      <c r="KYB1968" s="82"/>
      <c r="KYC1968" s="82"/>
      <c r="KYD1968" s="82"/>
      <c r="KYE1968" s="82"/>
      <c r="KYF1968" s="82"/>
      <c r="KYG1968" s="82"/>
      <c r="KYH1968" s="82"/>
      <c r="KYI1968" s="82"/>
      <c r="KYJ1968" s="82"/>
      <c r="KYK1968" s="82"/>
      <c r="KYL1968" s="82"/>
      <c r="KYM1968" s="82"/>
      <c r="KYN1968" s="82"/>
      <c r="KYO1968" s="82"/>
      <c r="KYP1968" s="82"/>
      <c r="KYQ1968" s="82"/>
      <c r="KYR1968" s="82"/>
      <c r="KYS1968" s="82"/>
      <c r="KYT1968" s="82"/>
      <c r="KYU1968" s="82"/>
      <c r="KYV1968" s="82"/>
      <c r="KYW1968" s="82"/>
      <c r="KYX1968" s="82"/>
      <c r="KYY1968" s="82"/>
      <c r="KYZ1968" s="82"/>
      <c r="KZA1968" s="82"/>
      <c r="KZB1968" s="82"/>
      <c r="KZC1968" s="82"/>
      <c r="KZD1968" s="82"/>
      <c r="KZE1968" s="82"/>
      <c r="KZF1968" s="82"/>
      <c r="KZG1968" s="82"/>
      <c r="KZH1968" s="82"/>
      <c r="KZI1968" s="82"/>
      <c r="KZJ1968" s="82"/>
      <c r="KZK1968" s="82"/>
      <c r="KZL1968" s="82"/>
      <c r="KZM1968" s="82"/>
      <c r="KZN1968" s="82"/>
      <c r="KZO1968" s="82"/>
      <c r="KZP1968" s="82"/>
      <c r="KZQ1968" s="82"/>
      <c r="KZR1968" s="82"/>
      <c r="KZS1968" s="82"/>
      <c r="KZT1968" s="82"/>
      <c r="KZU1968" s="82"/>
      <c r="KZV1968" s="82"/>
      <c r="KZW1968" s="82"/>
      <c r="KZX1968" s="82"/>
      <c r="KZY1968" s="82"/>
      <c r="KZZ1968" s="82"/>
      <c r="LAA1968" s="82"/>
      <c r="LAB1968" s="82"/>
      <c r="LAC1968" s="82"/>
      <c r="LAD1968" s="82"/>
      <c r="LAE1968" s="82"/>
      <c r="LAF1968" s="82"/>
      <c r="LAG1968" s="82"/>
      <c r="LAH1968" s="82"/>
      <c r="LAI1968" s="82"/>
      <c r="LAJ1968" s="82"/>
      <c r="LAK1968" s="82"/>
      <c r="LAL1968" s="82"/>
      <c r="LAM1968" s="82"/>
      <c r="LAN1968" s="82"/>
      <c r="LAO1968" s="82"/>
      <c r="LAP1968" s="82"/>
      <c r="LAQ1968" s="82"/>
      <c r="LAR1968" s="82"/>
      <c r="LAS1968" s="82"/>
      <c r="LAT1968" s="82"/>
      <c r="LAU1968" s="82"/>
      <c r="LAV1968" s="82"/>
      <c r="LAW1968" s="82"/>
      <c r="LAX1968" s="82"/>
      <c r="LAY1968" s="82"/>
      <c r="LAZ1968" s="82"/>
      <c r="LBA1968" s="82"/>
      <c r="LBB1968" s="82"/>
      <c r="LBC1968" s="82"/>
      <c r="LBD1968" s="82"/>
      <c r="LBE1968" s="82"/>
      <c r="LBF1968" s="82"/>
      <c r="LBG1968" s="82"/>
      <c r="LBH1968" s="82"/>
      <c r="LBI1968" s="82"/>
      <c r="LBJ1968" s="82"/>
      <c r="LBK1968" s="82"/>
      <c r="LBL1968" s="82"/>
      <c r="LBM1968" s="82"/>
      <c r="LBN1968" s="82"/>
      <c r="LBO1968" s="82"/>
      <c r="LBP1968" s="82"/>
      <c r="LBQ1968" s="82"/>
      <c r="LBR1968" s="82"/>
      <c r="LBS1968" s="82"/>
      <c r="LBT1968" s="82"/>
      <c r="LBU1968" s="82"/>
      <c r="LBV1968" s="82"/>
      <c r="LBW1968" s="82"/>
      <c r="LBX1968" s="82"/>
      <c r="LBY1968" s="82"/>
      <c r="LBZ1968" s="82"/>
      <c r="LCA1968" s="82"/>
      <c r="LCB1968" s="82"/>
      <c r="LCC1968" s="82"/>
      <c r="LCD1968" s="82"/>
      <c r="LCE1968" s="82"/>
      <c r="LCF1968" s="82"/>
      <c r="LCG1968" s="82"/>
      <c r="LCH1968" s="82"/>
      <c r="LCI1968" s="82"/>
      <c r="LCJ1968" s="82"/>
      <c r="LCK1968" s="82"/>
      <c r="LCL1968" s="82"/>
      <c r="LCM1968" s="82"/>
      <c r="LCN1968" s="82"/>
      <c r="LCO1968" s="82"/>
      <c r="LCP1968" s="82"/>
      <c r="LCQ1968" s="82"/>
      <c r="LCR1968" s="82"/>
      <c r="LCS1968" s="82"/>
      <c r="LCT1968" s="82"/>
      <c r="LCU1968" s="82"/>
      <c r="LCV1968" s="82"/>
      <c r="LCW1968" s="82"/>
      <c r="LCX1968" s="82"/>
      <c r="LCY1968" s="82"/>
      <c r="LCZ1968" s="82"/>
      <c r="LDA1968" s="82"/>
      <c r="LDB1968" s="82"/>
      <c r="LDC1968" s="82"/>
      <c r="LDD1968" s="82"/>
      <c r="LDE1968" s="82"/>
      <c r="LDF1968" s="82"/>
      <c r="LDG1968" s="82"/>
      <c r="LDH1968" s="82"/>
      <c r="LDI1968" s="82"/>
      <c r="LDJ1968" s="82"/>
      <c r="LDK1968" s="82"/>
      <c r="LDL1968" s="82"/>
      <c r="LDM1968" s="82"/>
      <c r="LDN1968" s="82"/>
      <c r="LDO1968" s="82"/>
      <c r="LDP1968" s="82"/>
      <c r="LDQ1968" s="82"/>
      <c r="LDR1968" s="82"/>
      <c r="LDS1968" s="82"/>
      <c r="LDT1968" s="82"/>
      <c r="LDU1968" s="82"/>
      <c r="LDV1968" s="82"/>
      <c r="LDW1968" s="82"/>
      <c r="LDX1968" s="82"/>
      <c r="LDY1968" s="82"/>
      <c r="LDZ1968" s="82"/>
      <c r="LEA1968" s="82"/>
      <c r="LEB1968" s="82"/>
      <c r="LEC1968" s="82"/>
      <c r="LED1968" s="82"/>
      <c r="LEE1968" s="82"/>
      <c r="LEF1968" s="82"/>
      <c r="LEG1968" s="82"/>
      <c r="LEH1968" s="82"/>
      <c r="LEI1968" s="82"/>
      <c r="LEJ1968" s="82"/>
      <c r="LEK1968" s="82"/>
      <c r="LEL1968" s="82"/>
      <c r="LEM1968" s="82"/>
      <c r="LEN1968" s="82"/>
      <c r="LEO1968" s="82"/>
      <c r="LEP1968" s="82"/>
      <c r="LEQ1968" s="82"/>
      <c r="LER1968" s="82"/>
      <c r="LES1968" s="82"/>
      <c r="LET1968" s="82"/>
      <c r="LEU1968" s="82"/>
      <c r="LEV1968" s="82"/>
      <c r="LEW1968" s="82"/>
      <c r="LEX1968" s="82"/>
      <c r="LEY1968" s="82"/>
      <c r="LEZ1968" s="82"/>
      <c r="LFA1968" s="82"/>
      <c r="LFB1968" s="82"/>
      <c r="LFC1968" s="82"/>
      <c r="LFD1968" s="82"/>
      <c r="LFE1968" s="82"/>
      <c r="LFF1968" s="82"/>
      <c r="LFG1968" s="82"/>
      <c r="LFH1968" s="82"/>
      <c r="LFI1968" s="82"/>
      <c r="LFJ1968" s="82"/>
      <c r="LFK1968" s="82"/>
      <c r="LFL1968" s="82"/>
      <c r="LFM1968" s="82"/>
      <c r="LFN1968" s="82"/>
      <c r="LFO1968" s="82"/>
      <c r="LFP1968" s="82"/>
      <c r="LFQ1968" s="82"/>
      <c r="LFR1968" s="82"/>
      <c r="LFS1968" s="82"/>
      <c r="LFT1968" s="82"/>
      <c r="LFU1968" s="82"/>
      <c r="LFV1968" s="82"/>
      <c r="LFW1968" s="82"/>
      <c r="LFX1968" s="82"/>
      <c r="LFY1968" s="82"/>
      <c r="LFZ1968" s="82"/>
      <c r="LGA1968" s="82"/>
      <c r="LGB1968" s="82"/>
      <c r="LGC1968" s="82"/>
      <c r="LGD1968" s="82"/>
      <c r="LGE1968" s="82"/>
      <c r="LGF1968" s="82"/>
      <c r="LGG1968" s="82"/>
      <c r="LGH1968" s="82"/>
      <c r="LGI1968" s="82"/>
      <c r="LGJ1968" s="82"/>
      <c r="LGK1968" s="82"/>
      <c r="LGL1968" s="82"/>
      <c r="LGM1968" s="82"/>
      <c r="LGN1968" s="82"/>
      <c r="LGO1968" s="82"/>
      <c r="LGP1968" s="82"/>
      <c r="LGQ1968" s="82"/>
      <c r="LGR1968" s="82"/>
      <c r="LGS1968" s="82"/>
      <c r="LGT1968" s="82"/>
      <c r="LGU1968" s="82"/>
      <c r="LGV1968" s="82"/>
      <c r="LGW1968" s="82"/>
      <c r="LGX1968" s="82"/>
      <c r="LGY1968" s="82"/>
      <c r="LGZ1968" s="82"/>
      <c r="LHA1968" s="82"/>
      <c r="LHB1968" s="82"/>
      <c r="LHC1968" s="82"/>
      <c r="LHD1968" s="82"/>
      <c r="LHE1968" s="82"/>
      <c r="LHF1968" s="82"/>
      <c r="LHG1968" s="82"/>
      <c r="LHH1968" s="82"/>
      <c r="LHI1968" s="82"/>
      <c r="LHJ1968" s="82"/>
      <c r="LHK1968" s="82"/>
      <c r="LHL1968" s="82"/>
      <c r="LHM1968" s="82"/>
      <c r="LHN1968" s="82"/>
      <c r="LHO1968" s="82"/>
      <c r="LHP1968" s="82"/>
      <c r="LHQ1968" s="82"/>
      <c r="LHR1968" s="82"/>
      <c r="LHS1968" s="82"/>
      <c r="LHT1968" s="82"/>
      <c r="LHU1968" s="82"/>
      <c r="LHV1968" s="82"/>
      <c r="LHW1968" s="82"/>
      <c r="LHX1968" s="82"/>
      <c r="LHY1968" s="82"/>
      <c r="LHZ1968" s="82"/>
      <c r="LIA1968" s="82"/>
      <c r="LIB1968" s="82"/>
      <c r="LIC1968" s="82"/>
      <c r="LID1968" s="82"/>
      <c r="LIE1968" s="82"/>
      <c r="LIF1968" s="82"/>
      <c r="LIG1968" s="82"/>
      <c r="LIH1968" s="82"/>
      <c r="LII1968" s="82"/>
      <c r="LIJ1968" s="82"/>
      <c r="LIK1968" s="82"/>
      <c r="LIL1968" s="82"/>
      <c r="LIM1968" s="82"/>
      <c r="LIN1968" s="82"/>
      <c r="LIO1968" s="82"/>
      <c r="LIP1968" s="82"/>
      <c r="LIQ1968" s="82"/>
      <c r="LIR1968" s="82"/>
      <c r="LIS1968" s="82"/>
      <c r="LIT1968" s="82"/>
      <c r="LIU1968" s="82"/>
      <c r="LIV1968" s="82"/>
      <c r="LIW1968" s="82"/>
      <c r="LIX1968" s="82"/>
      <c r="LIY1968" s="82"/>
      <c r="LIZ1968" s="82"/>
      <c r="LJA1968" s="82"/>
      <c r="LJB1968" s="82"/>
      <c r="LJC1968" s="82"/>
      <c r="LJD1968" s="82"/>
      <c r="LJE1968" s="82"/>
      <c r="LJF1968" s="82"/>
      <c r="LJG1968" s="82"/>
      <c r="LJH1968" s="82"/>
      <c r="LJI1968" s="82"/>
      <c r="LJJ1968" s="82"/>
      <c r="LJK1968" s="82"/>
      <c r="LJL1968" s="82"/>
      <c r="LJM1968" s="82"/>
      <c r="LJN1968" s="82"/>
      <c r="LJO1968" s="82"/>
      <c r="LJP1968" s="82"/>
      <c r="LJQ1968" s="82"/>
      <c r="LJR1968" s="82"/>
      <c r="LJS1968" s="82"/>
      <c r="LJT1968" s="82"/>
      <c r="LJU1968" s="82"/>
      <c r="LJV1968" s="82"/>
      <c r="LJW1968" s="82"/>
      <c r="LJX1968" s="82"/>
      <c r="LJY1968" s="82"/>
      <c r="LJZ1968" s="82"/>
      <c r="LKA1968" s="82"/>
      <c r="LKB1968" s="82"/>
      <c r="LKC1968" s="82"/>
      <c r="LKD1968" s="82"/>
      <c r="LKE1968" s="82"/>
      <c r="LKF1968" s="82"/>
      <c r="LKG1968" s="82"/>
      <c r="LKH1968" s="82"/>
      <c r="LKI1968" s="82"/>
      <c r="LKJ1968" s="82"/>
      <c r="LKK1968" s="82"/>
      <c r="LKL1968" s="82"/>
      <c r="LKM1968" s="82"/>
      <c r="LKN1968" s="82"/>
      <c r="LKO1968" s="82"/>
      <c r="LKP1968" s="82"/>
      <c r="LKQ1968" s="82"/>
      <c r="LKR1968" s="82"/>
      <c r="LKS1968" s="82"/>
      <c r="LKT1968" s="82"/>
      <c r="LKU1968" s="82"/>
      <c r="LKV1968" s="82"/>
      <c r="LKW1968" s="82"/>
      <c r="LKX1968" s="82"/>
      <c r="LKY1968" s="82"/>
      <c r="LKZ1968" s="82"/>
      <c r="LLA1968" s="82"/>
      <c r="LLB1968" s="82"/>
      <c r="LLC1968" s="82"/>
      <c r="LLD1968" s="82"/>
      <c r="LLE1968" s="82"/>
      <c r="LLF1968" s="82"/>
      <c r="LLG1968" s="82"/>
      <c r="LLH1968" s="82"/>
      <c r="LLI1968" s="82"/>
      <c r="LLJ1968" s="82"/>
      <c r="LLK1968" s="82"/>
      <c r="LLL1968" s="82"/>
      <c r="LLM1968" s="82"/>
      <c r="LLN1968" s="82"/>
      <c r="LLO1968" s="82"/>
      <c r="LLP1968" s="82"/>
      <c r="LLQ1968" s="82"/>
      <c r="LLR1968" s="82"/>
      <c r="LLS1968" s="82"/>
      <c r="LLT1968" s="82"/>
      <c r="LLU1968" s="82"/>
      <c r="LLV1968" s="82"/>
      <c r="LLW1968" s="82"/>
      <c r="LLX1968" s="82"/>
      <c r="LLY1968" s="82"/>
      <c r="LLZ1968" s="82"/>
      <c r="LMA1968" s="82"/>
      <c r="LMB1968" s="82"/>
      <c r="LMC1968" s="82"/>
      <c r="LMD1968" s="82"/>
      <c r="LME1968" s="82"/>
      <c r="LMF1968" s="82"/>
      <c r="LMG1968" s="82"/>
      <c r="LMH1968" s="82"/>
      <c r="LMI1968" s="82"/>
      <c r="LMJ1968" s="82"/>
      <c r="LMK1968" s="82"/>
      <c r="LML1968" s="82"/>
      <c r="LMM1968" s="82"/>
      <c r="LMN1968" s="82"/>
      <c r="LMO1968" s="82"/>
      <c r="LMP1968" s="82"/>
      <c r="LMQ1968" s="82"/>
      <c r="LMR1968" s="82"/>
      <c r="LMS1968" s="82"/>
      <c r="LMT1968" s="82"/>
      <c r="LMU1968" s="82"/>
      <c r="LMV1968" s="82"/>
      <c r="LMW1968" s="82"/>
      <c r="LMX1968" s="82"/>
      <c r="LMY1968" s="82"/>
      <c r="LMZ1968" s="82"/>
      <c r="LNA1968" s="82"/>
      <c r="LNB1968" s="82"/>
      <c r="LNC1968" s="82"/>
      <c r="LND1968" s="82"/>
      <c r="LNE1968" s="82"/>
      <c r="LNF1968" s="82"/>
      <c r="LNG1968" s="82"/>
      <c r="LNH1968" s="82"/>
      <c r="LNI1968" s="82"/>
      <c r="LNJ1968" s="82"/>
      <c r="LNK1968" s="82"/>
      <c r="LNL1968" s="82"/>
      <c r="LNM1968" s="82"/>
      <c r="LNN1968" s="82"/>
      <c r="LNO1968" s="82"/>
      <c r="LNP1968" s="82"/>
      <c r="LNQ1968" s="82"/>
      <c r="LNR1968" s="82"/>
      <c r="LNS1968" s="82"/>
      <c r="LNT1968" s="82"/>
      <c r="LNU1968" s="82"/>
      <c r="LNV1968" s="82"/>
      <c r="LNW1968" s="82"/>
      <c r="LNX1968" s="82"/>
      <c r="LNY1968" s="82"/>
      <c r="LNZ1968" s="82"/>
      <c r="LOA1968" s="82"/>
      <c r="LOB1968" s="82"/>
      <c r="LOC1968" s="82"/>
      <c r="LOD1968" s="82"/>
      <c r="LOE1968" s="82"/>
      <c r="LOF1968" s="82"/>
      <c r="LOG1968" s="82"/>
      <c r="LOH1968" s="82"/>
      <c r="LOI1968" s="82"/>
      <c r="LOJ1968" s="82"/>
      <c r="LOK1968" s="82"/>
      <c r="LOL1968" s="82"/>
      <c r="LOM1968" s="82"/>
      <c r="LON1968" s="82"/>
      <c r="LOO1968" s="82"/>
      <c r="LOP1968" s="82"/>
      <c r="LOQ1968" s="82"/>
      <c r="LOR1968" s="82"/>
      <c r="LOS1968" s="82"/>
      <c r="LOT1968" s="82"/>
      <c r="LOU1968" s="82"/>
      <c r="LOV1968" s="82"/>
      <c r="LOW1968" s="82"/>
      <c r="LOX1968" s="82"/>
      <c r="LOY1968" s="82"/>
      <c r="LOZ1968" s="82"/>
      <c r="LPA1968" s="82"/>
      <c r="LPB1968" s="82"/>
      <c r="LPC1968" s="82"/>
      <c r="LPD1968" s="82"/>
      <c r="LPE1968" s="82"/>
      <c r="LPF1968" s="82"/>
      <c r="LPG1968" s="82"/>
      <c r="LPH1968" s="82"/>
      <c r="LPI1968" s="82"/>
      <c r="LPJ1968" s="82"/>
      <c r="LPK1968" s="82"/>
      <c r="LPL1968" s="82"/>
      <c r="LPM1968" s="82"/>
      <c r="LPN1968" s="82"/>
      <c r="LPO1968" s="82"/>
      <c r="LPP1968" s="82"/>
      <c r="LPQ1968" s="82"/>
      <c r="LPR1968" s="82"/>
      <c r="LPS1968" s="82"/>
      <c r="LPT1968" s="82"/>
      <c r="LPU1968" s="82"/>
      <c r="LPV1968" s="82"/>
      <c r="LPW1968" s="82"/>
      <c r="LPX1968" s="82"/>
      <c r="LPY1968" s="82"/>
      <c r="LPZ1968" s="82"/>
      <c r="LQA1968" s="82"/>
      <c r="LQB1968" s="82"/>
      <c r="LQC1968" s="82"/>
      <c r="LQD1968" s="82"/>
      <c r="LQE1968" s="82"/>
      <c r="LQF1968" s="82"/>
      <c r="LQG1968" s="82"/>
      <c r="LQH1968" s="82"/>
      <c r="LQI1968" s="82"/>
      <c r="LQJ1968" s="82"/>
      <c r="LQK1968" s="82"/>
      <c r="LQL1968" s="82"/>
      <c r="LQM1968" s="82"/>
      <c r="LQN1968" s="82"/>
      <c r="LQO1968" s="82"/>
      <c r="LQP1968" s="82"/>
      <c r="LQQ1968" s="82"/>
      <c r="LQR1968" s="82"/>
      <c r="LQS1968" s="82"/>
      <c r="LQT1968" s="82"/>
      <c r="LQU1968" s="82"/>
      <c r="LQV1968" s="82"/>
      <c r="LQW1968" s="82"/>
      <c r="LQX1968" s="82"/>
      <c r="LQY1968" s="82"/>
      <c r="LQZ1968" s="82"/>
      <c r="LRA1968" s="82"/>
      <c r="LRB1968" s="82"/>
      <c r="LRC1968" s="82"/>
      <c r="LRD1968" s="82"/>
      <c r="LRE1968" s="82"/>
      <c r="LRF1968" s="82"/>
      <c r="LRG1968" s="82"/>
      <c r="LRH1968" s="82"/>
      <c r="LRI1968" s="82"/>
      <c r="LRJ1968" s="82"/>
      <c r="LRK1968" s="82"/>
      <c r="LRL1968" s="82"/>
      <c r="LRM1968" s="82"/>
      <c r="LRN1968" s="82"/>
      <c r="LRO1968" s="82"/>
      <c r="LRP1968" s="82"/>
      <c r="LRQ1968" s="82"/>
      <c r="LRR1968" s="82"/>
      <c r="LRS1968" s="82"/>
      <c r="LRT1968" s="82"/>
      <c r="LRU1968" s="82"/>
      <c r="LRV1968" s="82"/>
      <c r="LRW1968" s="82"/>
      <c r="LRX1968" s="82"/>
      <c r="LRY1968" s="82"/>
      <c r="LRZ1968" s="82"/>
      <c r="LSA1968" s="82"/>
      <c r="LSB1968" s="82"/>
      <c r="LSC1968" s="82"/>
      <c r="LSD1968" s="82"/>
      <c r="LSE1968" s="82"/>
      <c r="LSF1968" s="82"/>
      <c r="LSG1968" s="82"/>
      <c r="LSH1968" s="82"/>
      <c r="LSI1968" s="82"/>
      <c r="LSJ1968" s="82"/>
      <c r="LSK1968" s="82"/>
      <c r="LSL1968" s="82"/>
      <c r="LSM1968" s="82"/>
      <c r="LSN1968" s="82"/>
      <c r="LSO1968" s="82"/>
      <c r="LSP1968" s="82"/>
      <c r="LSQ1968" s="82"/>
      <c r="LSR1968" s="82"/>
      <c r="LSS1968" s="82"/>
      <c r="LST1968" s="82"/>
      <c r="LSU1968" s="82"/>
      <c r="LSV1968" s="82"/>
      <c r="LSW1968" s="82"/>
      <c r="LSX1968" s="82"/>
      <c r="LSY1968" s="82"/>
      <c r="LSZ1968" s="82"/>
      <c r="LTA1968" s="82"/>
      <c r="LTB1968" s="82"/>
      <c r="LTC1968" s="82"/>
      <c r="LTD1968" s="82"/>
      <c r="LTE1968" s="82"/>
      <c r="LTF1968" s="82"/>
      <c r="LTG1968" s="82"/>
      <c r="LTH1968" s="82"/>
      <c r="LTI1968" s="82"/>
      <c r="LTJ1968" s="82"/>
      <c r="LTK1968" s="82"/>
      <c r="LTL1968" s="82"/>
      <c r="LTM1968" s="82"/>
      <c r="LTN1968" s="82"/>
      <c r="LTO1968" s="82"/>
      <c r="LTP1968" s="82"/>
      <c r="LTQ1968" s="82"/>
      <c r="LTR1968" s="82"/>
      <c r="LTS1968" s="82"/>
      <c r="LTT1968" s="82"/>
      <c r="LTU1968" s="82"/>
      <c r="LTV1968" s="82"/>
      <c r="LTW1968" s="82"/>
      <c r="LTX1968" s="82"/>
      <c r="LTY1968" s="82"/>
      <c r="LTZ1968" s="82"/>
      <c r="LUA1968" s="82"/>
      <c r="LUB1968" s="82"/>
      <c r="LUC1968" s="82"/>
      <c r="LUD1968" s="82"/>
      <c r="LUE1968" s="82"/>
      <c r="LUF1968" s="82"/>
      <c r="LUG1968" s="82"/>
      <c r="LUH1968" s="82"/>
      <c r="LUI1968" s="82"/>
      <c r="LUJ1968" s="82"/>
      <c r="LUK1968" s="82"/>
      <c r="LUL1968" s="82"/>
      <c r="LUM1968" s="82"/>
      <c r="LUN1968" s="82"/>
      <c r="LUO1968" s="82"/>
      <c r="LUP1968" s="82"/>
      <c r="LUQ1968" s="82"/>
      <c r="LUR1968" s="82"/>
      <c r="LUS1968" s="82"/>
      <c r="LUT1968" s="82"/>
      <c r="LUU1968" s="82"/>
      <c r="LUV1968" s="82"/>
      <c r="LUW1968" s="82"/>
      <c r="LUX1968" s="82"/>
      <c r="LUY1968" s="82"/>
      <c r="LUZ1968" s="82"/>
      <c r="LVA1968" s="82"/>
      <c r="LVB1968" s="82"/>
      <c r="LVC1968" s="82"/>
      <c r="LVD1968" s="82"/>
      <c r="LVE1968" s="82"/>
      <c r="LVF1968" s="82"/>
      <c r="LVG1968" s="82"/>
      <c r="LVH1968" s="82"/>
      <c r="LVI1968" s="82"/>
      <c r="LVJ1968" s="82"/>
      <c r="LVK1968" s="82"/>
      <c r="LVL1968" s="82"/>
      <c r="LVM1968" s="82"/>
      <c r="LVN1968" s="82"/>
      <c r="LVO1968" s="82"/>
      <c r="LVP1968" s="82"/>
      <c r="LVQ1968" s="82"/>
      <c r="LVR1968" s="82"/>
      <c r="LVS1968" s="82"/>
      <c r="LVT1968" s="82"/>
      <c r="LVU1968" s="82"/>
      <c r="LVV1968" s="82"/>
      <c r="LVW1968" s="82"/>
      <c r="LVX1968" s="82"/>
      <c r="LVY1968" s="82"/>
      <c r="LVZ1968" s="82"/>
      <c r="LWA1968" s="82"/>
      <c r="LWB1968" s="82"/>
      <c r="LWC1968" s="82"/>
      <c r="LWD1968" s="82"/>
      <c r="LWE1968" s="82"/>
      <c r="LWF1968" s="82"/>
      <c r="LWG1968" s="82"/>
      <c r="LWH1968" s="82"/>
      <c r="LWI1968" s="82"/>
      <c r="LWJ1968" s="82"/>
      <c r="LWK1968" s="82"/>
      <c r="LWL1968" s="82"/>
      <c r="LWM1968" s="82"/>
      <c r="LWN1968" s="82"/>
      <c r="LWO1968" s="82"/>
      <c r="LWP1968" s="82"/>
      <c r="LWQ1968" s="82"/>
      <c r="LWR1968" s="82"/>
      <c r="LWS1968" s="82"/>
      <c r="LWT1968" s="82"/>
      <c r="LWU1968" s="82"/>
      <c r="LWV1968" s="82"/>
      <c r="LWW1968" s="82"/>
      <c r="LWX1968" s="82"/>
      <c r="LWY1968" s="82"/>
      <c r="LWZ1968" s="82"/>
      <c r="LXA1968" s="82"/>
      <c r="LXB1968" s="82"/>
      <c r="LXC1968" s="82"/>
      <c r="LXD1968" s="82"/>
      <c r="LXE1968" s="82"/>
      <c r="LXF1968" s="82"/>
      <c r="LXG1968" s="82"/>
      <c r="LXH1968" s="82"/>
      <c r="LXI1968" s="82"/>
      <c r="LXJ1968" s="82"/>
      <c r="LXK1968" s="82"/>
      <c r="LXL1968" s="82"/>
      <c r="LXM1968" s="82"/>
      <c r="LXN1968" s="82"/>
      <c r="LXO1968" s="82"/>
      <c r="LXP1968" s="82"/>
      <c r="LXQ1968" s="82"/>
      <c r="LXR1968" s="82"/>
      <c r="LXS1968" s="82"/>
      <c r="LXT1968" s="82"/>
      <c r="LXU1968" s="82"/>
      <c r="LXV1968" s="82"/>
      <c r="LXW1968" s="82"/>
      <c r="LXX1968" s="82"/>
      <c r="LXY1968" s="82"/>
      <c r="LXZ1968" s="82"/>
      <c r="LYA1968" s="82"/>
      <c r="LYB1968" s="82"/>
      <c r="LYC1968" s="82"/>
      <c r="LYD1968" s="82"/>
      <c r="LYE1968" s="82"/>
      <c r="LYF1968" s="82"/>
      <c r="LYG1968" s="82"/>
      <c r="LYH1968" s="82"/>
      <c r="LYI1968" s="82"/>
      <c r="LYJ1968" s="82"/>
      <c r="LYK1968" s="82"/>
      <c r="LYL1968" s="82"/>
      <c r="LYM1968" s="82"/>
      <c r="LYN1968" s="82"/>
      <c r="LYO1968" s="82"/>
      <c r="LYP1968" s="82"/>
      <c r="LYQ1968" s="82"/>
      <c r="LYR1968" s="82"/>
      <c r="LYS1968" s="82"/>
      <c r="LYT1968" s="82"/>
      <c r="LYU1968" s="82"/>
      <c r="LYV1968" s="82"/>
      <c r="LYW1968" s="82"/>
      <c r="LYX1968" s="82"/>
      <c r="LYY1968" s="82"/>
      <c r="LYZ1968" s="82"/>
      <c r="LZA1968" s="82"/>
      <c r="LZB1968" s="82"/>
      <c r="LZC1968" s="82"/>
      <c r="LZD1968" s="82"/>
      <c r="LZE1968" s="82"/>
      <c r="LZF1968" s="82"/>
      <c r="LZG1968" s="82"/>
      <c r="LZH1968" s="82"/>
      <c r="LZI1968" s="82"/>
      <c r="LZJ1968" s="82"/>
      <c r="LZK1968" s="82"/>
      <c r="LZL1968" s="82"/>
      <c r="LZM1968" s="82"/>
      <c r="LZN1968" s="82"/>
      <c r="LZO1968" s="82"/>
      <c r="LZP1968" s="82"/>
      <c r="LZQ1968" s="82"/>
      <c r="LZR1968" s="82"/>
      <c r="LZS1968" s="82"/>
      <c r="LZT1968" s="82"/>
      <c r="LZU1968" s="82"/>
      <c r="LZV1968" s="82"/>
      <c r="LZW1968" s="82"/>
      <c r="LZX1968" s="82"/>
      <c r="LZY1968" s="82"/>
      <c r="LZZ1968" s="82"/>
      <c r="MAA1968" s="82"/>
      <c r="MAB1968" s="82"/>
      <c r="MAC1968" s="82"/>
      <c r="MAD1968" s="82"/>
      <c r="MAE1968" s="82"/>
      <c r="MAF1968" s="82"/>
      <c r="MAG1968" s="82"/>
      <c r="MAH1968" s="82"/>
      <c r="MAI1968" s="82"/>
      <c r="MAJ1968" s="82"/>
      <c r="MAK1968" s="82"/>
      <c r="MAL1968" s="82"/>
      <c r="MAM1968" s="82"/>
      <c r="MAN1968" s="82"/>
      <c r="MAO1968" s="82"/>
      <c r="MAP1968" s="82"/>
      <c r="MAQ1968" s="82"/>
      <c r="MAR1968" s="82"/>
      <c r="MAS1968" s="82"/>
      <c r="MAT1968" s="82"/>
      <c r="MAU1968" s="82"/>
      <c r="MAV1968" s="82"/>
      <c r="MAW1968" s="82"/>
      <c r="MAX1968" s="82"/>
      <c r="MAY1968" s="82"/>
      <c r="MAZ1968" s="82"/>
      <c r="MBA1968" s="82"/>
      <c r="MBB1968" s="82"/>
      <c r="MBC1968" s="82"/>
      <c r="MBD1968" s="82"/>
      <c r="MBE1968" s="82"/>
      <c r="MBF1968" s="82"/>
      <c r="MBG1968" s="82"/>
      <c r="MBH1968" s="82"/>
      <c r="MBI1968" s="82"/>
      <c r="MBJ1968" s="82"/>
      <c r="MBK1968" s="82"/>
      <c r="MBL1968" s="82"/>
      <c r="MBM1968" s="82"/>
      <c r="MBN1968" s="82"/>
      <c r="MBO1968" s="82"/>
      <c r="MBP1968" s="82"/>
      <c r="MBQ1968" s="82"/>
      <c r="MBR1968" s="82"/>
      <c r="MBS1968" s="82"/>
      <c r="MBT1968" s="82"/>
      <c r="MBU1968" s="82"/>
      <c r="MBV1968" s="82"/>
      <c r="MBW1968" s="82"/>
      <c r="MBX1968" s="82"/>
      <c r="MBY1968" s="82"/>
      <c r="MBZ1968" s="82"/>
      <c r="MCA1968" s="82"/>
      <c r="MCB1968" s="82"/>
      <c r="MCC1968" s="82"/>
      <c r="MCD1968" s="82"/>
      <c r="MCE1968" s="82"/>
      <c r="MCF1968" s="82"/>
      <c r="MCG1968" s="82"/>
      <c r="MCH1968" s="82"/>
      <c r="MCI1968" s="82"/>
      <c r="MCJ1968" s="82"/>
      <c r="MCK1968" s="82"/>
      <c r="MCL1968" s="82"/>
      <c r="MCM1968" s="82"/>
      <c r="MCN1968" s="82"/>
      <c r="MCO1968" s="82"/>
      <c r="MCP1968" s="82"/>
      <c r="MCQ1968" s="82"/>
      <c r="MCR1968" s="82"/>
      <c r="MCS1968" s="82"/>
      <c r="MCT1968" s="82"/>
      <c r="MCU1968" s="82"/>
      <c r="MCV1968" s="82"/>
      <c r="MCW1968" s="82"/>
      <c r="MCX1968" s="82"/>
      <c r="MCY1968" s="82"/>
      <c r="MCZ1968" s="82"/>
      <c r="MDA1968" s="82"/>
      <c r="MDB1968" s="82"/>
      <c r="MDC1968" s="82"/>
      <c r="MDD1968" s="82"/>
      <c r="MDE1968" s="82"/>
      <c r="MDF1968" s="82"/>
      <c r="MDG1968" s="82"/>
      <c r="MDH1968" s="82"/>
      <c r="MDI1968" s="82"/>
      <c r="MDJ1968" s="82"/>
      <c r="MDK1968" s="82"/>
      <c r="MDL1968" s="82"/>
      <c r="MDM1968" s="82"/>
      <c r="MDN1968" s="82"/>
      <c r="MDO1968" s="82"/>
      <c r="MDP1968" s="82"/>
      <c r="MDQ1968" s="82"/>
      <c r="MDR1968" s="82"/>
      <c r="MDS1968" s="82"/>
      <c r="MDT1968" s="82"/>
      <c r="MDU1968" s="82"/>
      <c r="MDV1968" s="82"/>
      <c r="MDW1968" s="82"/>
      <c r="MDX1968" s="82"/>
      <c r="MDY1968" s="82"/>
      <c r="MDZ1968" s="82"/>
      <c r="MEA1968" s="82"/>
      <c r="MEB1968" s="82"/>
      <c r="MEC1968" s="82"/>
      <c r="MED1968" s="82"/>
      <c r="MEE1968" s="82"/>
      <c r="MEF1968" s="82"/>
      <c r="MEG1968" s="82"/>
      <c r="MEH1968" s="82"/>
      <c r="MEI1968" s="82"/>
      <c r="MEJ1968" s="82"/>
      <c r="MEK1968" s="82"/>
      <c r="MEL1968" s="82"/>
      <c r="MEM1968" s="82"/>
      <c r="MEN1968" s="82"/>
      <c r="MEO1968" s="82"/>
      <c r="MEP1968" s="82"/>
      <c r="MEQ1968" s="82"/>
      <c r="MER1968" s="82"/>
      <c r="MES1968" s="82"/>
      <c r="MET1968" s="82"/>
      <c r="MEU1968" s="82"/>
      <c r="MEV1968" s="82"/>
      <c r="MEW1968" s="82"/>
      <c r="MEX1968" s="82"/>
      <c r="MEY1968" s="82"/>
      <c r="MEZ1968" s="82"/>
      <c r="MFA1968" s="82"/>
      <c r="MFB1968" s="82"/>
      <c r="MFC1968" s="82"/>
      <c r="MFD1968" s="82"/>
      <c r="MFE1968" s="82"/>
      <c r="MFF1968" s="82"/>
      <c r="MFG1968" s="82"/>
      <c r="MFH1968" s="82"/>
      <c r="MFI1968" s="82"/>
      <c r="MFJ1968" s="82"/>
      <c r="MFK1968" s="82"/>
      <c r="MFL1968" s="82"/>
      <c r="MFM1968" s="82"/>
      <c r="MFN1968" s="82"/>
      <c r="MFO1968" s="82"/>
      <c r="MFP1968" s="82"/>
      <c r="MFQ1968" s="82"/>
      <c r="MFR1968" s="82"/>
      <c r="MFS1968" s="82"/>
      <c r="MFT1968" s="82"/>
      <c r="MFU1968" s="82"/>
      <c r="MFV1968" s="82"/>
      <c r="MFW1968" s="82"/>
      <c r="MFX1968" s="82"/>
      <c r="MFY1968" s="82"/>
      <c r="MFZ1968" s="82"/>
      <c r="MGA1968" s="82"/>
      <c r="MGB1968" s="82"/>
      <c r="MGC1968" s="82"/>
      <c r="MGD1968" s="82"/>
      <c r="MGE1968" s="82"/>
      <c r="MGF1968" s="82"/>
      <c r="MGG1968" s="82"/>
      <c r="MGH1968" s="82"/>
      <c r="MGI1968" s="82"/>
      <c r="MGJ1968" s="82"/>
      <c r="MGK1968" s="82"/>
      <c r="MGL1968" s="82"/>
      <c r="MGM1968" s="82"/>
      <c r="MGN1968" s="82"/>
      <c r="MGO1968" s="82"/>
      <c r="MGP1968" s="82"/>
      <c r="MGQ1968" s="82"/>
      <c r="MGR1968" s="82"/>
      <c r="MGS1968" s="82"/>
      <c r="MGT1968" s="82"/>
      <c r="MGU1968" s="82"/>
      <c r="MGV1968" s="82"/>
      <c r="MGW1968" s="82"/>
      <c r="MGX1968" s="82"/>
      <c r="MGY1968" s="82"/>
      <c r="MGZ1968" s="82"/>
      <c r="MHA1968" s="82"/>
      <c r="MHB1968" s="82"/>
      <c r="MHC1968" s="82"/>
      <c r="MHD1968" s="82"/>
      <c r="MHE1968" s="82"/>
      <c r="MHF1968" s="82"/>
      <c r="MHG1968" s="82"/>
      <c r="MHH1968" s="82"/>
      <c r="MHI1968" s="82"/>
      <c r="MHJ1968" s="82"/>
      <c r="MHK1968" s="82"/>
      <c r="MHL1968" s="82"/>
      <c r="MHM1968" s="82"/>
      <c r="MHN1968" s="82"/>
      <c r="MHO1968" s="82"/>
      <c r="MHP1968" s="82"/>
      <c r="MHQ1968" s="82"/>
      <c r="MHR1968" s="82"/>
      <c r="MHS1968" s="82"/>
      <c r="MHT1968" s="82"/>
      <c r="MHU1968" s="82"/>
      <c r="MHV1968" s="82"/>
      <c r="MHW1968" s="82"/>
      <c r="MHX1968" s="82"/>
      <c r="MHY1968" s="82"/>
      <c r="MHZ1968" s="82"/>
      <c r="MIA1968" s="82"/>
      <c r="MIB1968" s="82"/>
      <c r="MIC1968" s="82"/>
      <c r="MID1968" s="82"/>
      <c r="MIE1968" s="82"/>
      <c r="MIF1968" s="82"/>
      <c r="MIG1968" s="82"/>
      <c r="MIH1968" s="82"/>
      <c r="MII1968" s="82"/>
      <c r="MIJ1968" s="82"/>
      <c r="MIK1968" s="82"/>
      <c r="MIL1968" s="82"/>
      <c r="MIM1968" s="82"/>
      <c r="MIN1968" s="82"/>
      <c r="MIO1968" s="82"/>
      <c r="MIP1968" s="82"/>
      <c r="MIQ1968" s="82"/>
      <c r="MIR1968" s="82"/>
      <c r="MIS1968" s="82"/>
      <c r="MIT1968" s="82"/>
      <c r="MIU1968" s="82"/>
      <c r="MIV1968" s="82"/>
      <c r="MIW1968" s="82"/>
      <c r="MIX1968" s="82"/>
      <c r="MIY1968" s="82"/>
      <c r="MIZ1968" s="82"/>
      <c r="MJA1968" s="82"/>
      <c r="MJB1968" s="82"/>
      <c r="MJC1968" s="82"/>
      <c r="MJD1968" s="82"/>
      <c r="MJE1968" s="82"/>
      <c r="MJF1968" s="82"/>
      <c r="MJG1968" s="82"/>
      <c r="MJH1968" s="82"/>
      <c r="MJI1968" s="82"/>
      <c r="MJJ1968" s="82"/>
      <c r="MJK1968" s="82"/>
      <c r="MJL1968" s="82"/>
      <c r="MJM1968" s="82"/>
      <c r="MJN1968" s="82"/>
      <c r="MJO1968" s="82"/>
      <c r="MJP1968" s="82"/>
      <c r="MJQ1968" s="82"/>
      <c r="MJR1968" s="82"/>
      <c r="MJS1968" s="82"/>
      <c r="MJT1968" s="82"/>
      <c r="MJU1968" s="82"/>
      <c r="MJV1968" s="82"/>
      <c r="MJW1968" s="82"/>
      <c r="MJX1968" s="82"/>
      <c r="MJY1968" s="82"/>
      <c r="MJZ1968" s="82"/>
      <c r="MKA1968" s="82"/>
      <c r="MKB1968" s="82"/>
      <c r="MKC1968" s="82"/>
      <c r="MKD1968" s="82"/>
      <c r="MKE1968" s="82"/>
      <c r="MKF1968" s="82"/>
      <c r="MKG1968" s="82"/>
      <c r="MKH1968" s="82"/>
      <c r="MKI1968" s="82"/>
      <c r="MKJ1968" s="82"/>
      <c r="MKK1968" s="82"/>
      <c r="MKL1968" s="82"/>
      <c r="MKM1968" s="82"/>
      <c r="MKN1968" s="82"/>
      <c r="MKO1968" s="82"/>
      <c r="MKP1968" s="82"/>
      <c r="MKQ1968" s="82"/>
      <c r="MKR1968" s="82"/>
      <c r="MKS1968" s="82"/>
      <c r="MKT1968" s="82"/>
      <c r="MKU1968" s="82"/>
      <c r="MKV1968" s="82"/>
      <c r="MKW1968" s="82"/>
      <c r="MKX1968" s="82"/>
      <c r="MKY1968" s="82"/>
      <c r="MKZ1968" s="82"/>
      <c r="MLA1968" s="82"/>
      <c r="MLB1968" s="82"/>
      <c r="MLC1968" s="82"/>
      <c r="MLD1968" s="82"/>
      <c r="MLE1968" s="82"/>
      <c r="MLF1968" s="82"/>
      <c r="MLG1968" s="82"/>
      <c r="MLH1968" s="82"/>
      <c r="MLI1968" s="82"/>
      <c r="MLJ1968" s="82"/>
      <c r="MLK1968" s="82"/>
      <c r="MLL1968" s="82"/>
      <c r="MLM1968" s="82"/>
      <c r="MLN1968" s="82"/>
      <c r="MLO1968" s="82"/>
      <c r="MLP1968" s="82"/>
      <c r="MLQ1968" s="82"/>
      <c r="MLR1968" s="82"/>
      <c r="MLS1968" s="82"/>
      <c r="MLT1968" s="82"/>
      <c r="MLU1968" s="82"/>
      <c r="MLV1968" s="82"/>
      <c r="MLW1968" s="82"/>
      <c r="MLX1968" s="82"/>
      <c r="MLY1968" s="82"/>
      <c r="MLZ1968" s="82"/>
      <c r="MMA1968" s="82"/>
      <c r="MMB1968" s="82"/>
      <c r="MMC1968" s="82"/>
      <c r="MMD1968" s="82"/>
      <c r="MME1968" s="82"/>
      <c r="MMF1968" s="82"/>
      <c r="MMG1968" s="82"/>
      <c r="MMH1968" s="82"/>
      <c r="MMI1968" s="82"/>
      <c r="MMJ1968" s="82"/>
      <c r="MMK1968" s="82"/>
      <c r="MML1968" s="82"/>
      <c r="MMM1968" s="82"/>
      <c r="MMN1968" s="82"/>
      <c r="MMO1968" s="82"/>
      <c r="MMP1968" s="82"/>
      <c r="MMQ1968" s="82"/>
      <c r="MMR1968" s="82"/>
      <c r="MMS1968" s="82"/>
      <c r="MMT1968" s="82"/>
      <c r="MMU1968" s="82"/>
      <c r="MMV1968" s="82"/>
      <c r="MMW1968" s="82"/>
      <c r="MMX1968" s="82"/>
      <c r="MMY1968" s="82"/>
      <c r="MMZ1968" s="82"/>
      <c r="MNA1968" s="82"/>
      <c r="MNB1968" s="82"/>
      <c r="MNC1968" s="82"/>
      <c r="MND1968" s="82"/>
      <c r="MNE1968" s="82"/>
      <c r="MNF1968" s="82"/>
      <c r="MNG1968" s="82"/>
      <c r="MNH1968" s="82"/>
      <c r="MNI1968" s="82"/>
      <c r="MNJ1968" s="82"/>
      <c r="MNK1968" s="82"/>
      <c r="MNL1968" s="82"/>
      <c r="MNM1968" s="82"/>
      <c r="MNN1968" s="82"/>
      <c r="MNO1968" s="82"/>
      <c r="MNP1968" s="82"/>
      <c r="MNQ1968" s="82"/>
      <c r="MNR1968" s="82"/>
      <c r="MNS1968" s="82"/>
      <c r="MNT1968" s="82"/>
      <c r="MNU1968" s="82"/>
      <c r="MNV1968" s="82"/>
      <c r="MNW1968" s="82"/>
      <c r="MNX1968" s="82"/>
      <c r="MNY1968" s="82"/>
      <c r="MNZ1968" s="82"/>
      <c r="MOA1968" s="82"/>
      <c r="MOB1968" s="82"/>
      <c r="MOC1968" s="82"/>
      <c r="MOD1968" s="82"/>
      <c r="MOE1968" s="82"/>
      <c r="MOF1968" s="82"/>
      <c r="MOG1968" s="82"/>
      <c r="MOH1968" s="82"/>
      <c r="MOI1968" s="82"/>
      <c r="MOJ1968" s="82"/>
      <c r="MOK1968" s="82"/>
      <c r="MOL1968" s="82"/>
      <c r="MOM1968" s="82"/>
      <c r="MON1968" s="82"/>
      <c r="MOO1968" s="82"/>
      <c r="MOP1968" s="82"/>
      <c r="MOQ1968" s="82"/>
      <c r="MOR1968" s="82"/>
      <c r="MOS1968" s="82"/>
      <c r="MOT1968" s="82"/>
      <c r="MOU1968" s="82"/>
      <c r="MOV1968" s="82"/>
      <c r="MOW1968" s="82"/>
      <c r="MOX1968" s="82"/>
      <c r="MOY1968" s="82"/>
      <c r="MOZ1968" s="82"/>
      <c r="MPA1968" s="82"/>
      <c r="MPB1968" s="82"/>
      <c r="MPC1968" s="82"/>
      <c r="MPD1968" s="82"/>
      <c r="MPE1968" s="82"/>
      <c r="MPF1968" s="82"/>
      <c r="MPG1968" s="82"/>
      <c r="MPH1968" s="82"/>
      <c r="MPI1968" s="82"/>
      <c r="MPJ1968" s="82"/>
      <c r="MPK1968" s="82"/>
      <c r="MPL1968" s="82"/>
      <c r="MPM1968" s="82"/>
      <c r="MPN1968" s="82"/>
      <c r="MPO1968" s="82"/>
      <c r="MPP1968" s="82"/>
      <c r="MPQ1968" s="82"/>
      <c r="MPR1968" s="82"/>
      <c r="MPS1968" s="82"/>
      <c r="MPT1968" s="82"/>
      <c r="MPU1968" s="82"/>
      <c r="MPV1968" s="82"/>
      <c r="MPW1968" s="82"/>
      <c r="MPX1968" s="82"/>
      <c r="MPY1968" s="82"/>
      <c r="MPZ1968" s="82"/>
      <c r="MQA1968" s="82"/>
      <c r="MQB1968" s="82"/>
      <c r="MQC1968" s="82"/>
      <c r="MQD1968" s="82"/>
      <c r="MQE1968" s="82"/>
      <c r="MQF1968" s="82"/>
      <c r="MQG1968" s="82"/>
      <c r="MQH1968" s="82"/>
      <c r="MQI1968" s="82"/>
      <c r="MQJ1968" s="82"/>
      <c r="MQK1968" s="82"/>
      <c r="MQL1968" s="82"/>
      <c r="MQM1968" s="82"/>
      <c r="MQN1968" s="82"/>
      <c r="MQO1968" s="82"/>
      <c r="MQP1968" s="82"/>
      <c r="MQQ1968" s="82"/>
      <c r="MQR1968" s="82"/>
      <c r="MQS1968" s="82"/>
      <c r="MQT1968" s="82"/>
      <c r="MQU1968" s="82"/>
      <c r="MQV1968" s="82"/>
      <c r="MQW1968" s="82"/>
      <c r="MQX1968" s="82"/>
      <c r="MQY1968" s="82"/>
      <c r="MQZ1968" s="82"/>
      <c r="MRA1968" s="82"/>
      <c r="MRB1968" s="82"/>
      <c r="MRC1968" s="82"/>
      <c r="MRD1968" s="82"/>
      <c r="MRE1968" s="82"/>
      <c r="MRF1968" s="82"/>
      <c r="MRG1968" s="82"/>
      <c r="MRH1968" s="82"/>
      <c r="MRI1968" s="82"/>
      <c r="MRJ1968" s="82"/>
      <c r="MRK1968" s="82"/>
      <c r="MRL1968" s="82"/>
      <c r="MRM1968" s="82"/>
      <c r="MRN1968" s="82"/>
      <c r="MRO1968" s="82"/>
      <c r="MRP1968" s="82"/>
      <c r="MRQ1968" s="82"/>
      <c r="MRR1968" s="82"/>
      <c r="MRS1968" s="82"/>
      <c r="MRT1968" s="82"/>
      <c r="MRU1968" s="82"/>
      <c r="MRV1968" s="82"/>
      <c r="MRW1968" s="82"/>
      <c r="MRX1968" s="82"/>
      <c r="MRY1968" s="82"/>
      <c r="MRZ1968" s="82"/>
      <c r="MSA1968" s="82"/>
      <c r="MSB1968" s="82"/>
      <c r="MSC1968" s="82"/>
      <c r="MSD1968" s="82"/>
      <c r="MSE1968" s="82"/>
      <c r="MSF1968" s="82"/>
      <c r="MSG1968" s="82"/>
      <c r="MSH1968" s="82"/>
      <c r="MSI1968" s="82"/>
      <c r="MSJ1968" s="82"/>
      <c r="MSK1968" s="82"/>
      <c r="MSL1968" s="82"/>
      <c r="MSM1968" s="82"/>
      <c r="MSN1968" s="82"/>
      <c r="MSO1968" s="82"/>
      <c r="MSP1968" s="82"/>
      <c r="MSQ1968" s="82"/>
      <c r="MSR1968" s="82"/>
      <c r="MSS1968" s="82"/>
      <c r="MST1968" s="82"/>
      <c r="MSU1968" s="82"/>
      <c r="MSV1968" s="82"/>
      <c r="MSW1968" s="82"/>
      <c r="MSX1968" s="82"/>
      <c r="MSY1968" s="82"/>
      <c r="MSZ1968" s="82"/>
      <c r="MTA1968" s="82"/>
      <c r="MTB1968" s="82"/>
      <c r="MTC1968" s="82"/>
      <c r="MTD1968" s="82"/>
      <c r="MTE1968" s="82"/>
      <c r="MTF1968" s="82"/>
      <c r="MTG1968" s="82"/>
      <c r="MTH1968" s="82"/>
      <c r="MTI1968" s="82"/>
      <c r="MTJ1968" s="82"/>
      <c r="MTK1968" s="82"/>
      <c r="MTL1968" s="82"/>
      <c r="MTM1968" s="82"/>
      <c r="MTN1968" s="82"/>
      <c r="MTO1968" s="82"/>
      <c r="MTP1968" s="82"/>
      <c r="MTQ1968" s="82"/>
      <c r="MTR1968" s="82"/>
      <c r="MTS1968" s="82"/>
      <c r="MTT1968" s="82"/>
      <c r="MTU1968" s="82"/>
      <c r="MTV1968" s="82"/>
      <c r="MTW1968" s="82"/>
      <c r="MTX1968" s="82"/>
      <c r="MTY1968" s="82"/>
      <c r="MTZ1968" s="82"/>
      <c r="MUA1968" s="82"/>
      <c r="MUB1968" s="82"/>
      <c r="MUC1968" s="82"/>
      <c r="MUD1968" s="82"/>
      <c r="MUE1968" s="82"/>
      <c r="MUF1968" s="82"/>
      <c r="MUG1968" s="82"/>
      <c r="MUH1968" s="82"/>
      <c r="MUI1968" s="82"/>
      <c r="MUJ1968" s="82"/>
      <c r="MUK1968" s="82"/>
      <c r="MUL1968" s="82"/>
      <c r="MUM1968" s="82"/>
      <c r="MUN1968" s="82"/>
      <c r="MUO1968" s="82"/>
      <c r="MUP1968" s="82"/>
      <c r="MUQ1968" s="82"/>
      <c r="MUR1968" s="82"/>
      <c r="MUS1968" s="82"/>
      <c r="MUT1968" s="82"/>
      <c r="MUU1968" s="82"/>
      <c r="MUV1968" s="82"/>
      <c r="MUW1968" s="82"/>
      <c r="MUX1968" s="82"/>
      <c r="MUY1968" s="82"/>
      <c r="MUZ1968" s="82"/>
      <c r="MVA1968" s="82"/>
      <c r="MVB1968" s="82"/>
      <c r="MVC1968" s="82"/>
      <c r="MVD1968" s="82"/>
      <c r="MVE1968" s="82"/>
      <c r="MVF1968" s="82"/>
      <c r="MVG1968" s="82"/>
      <c r="MVH1968" s="82"/>
      <c r="MVI1968" s="82"/>
      <c r="MVJ1968" s="82"/>
      <c r="MVK1968" s="82"/>
      <c r="MVL1968" s="82"/>
      <c r="MVM1968" s="82"/>
      <c r="MVN1968" s="82"/>
      <c r="MVO1968" s="82"/>
      <c r="MVP1968" s="82"/>
      <c r="MVQ1968" s="82"/>
      <c r="MVR1968" s="82"/>
      <c r="MVS1968" s="82"/>
      <c r="MVT1968" s="82"/>
      <c r="MVU1968" s="82"/>
      <c r="MVV1968" s="82"/>
      <c r="MVW1968" s="82"/>
      <c r="MVX1968" s="82"/>
      <c r="MVY1968" s="82"/>
      <c r="MVZ1968" s="82"/>
      <c r="MWA1968" s="82"/>
      <c r="MWB1968" s="82"/>
      <c r="MWC1968" s="82"/>
      <c r="MWD1968" s="82"/>
      <c r="MWE1968" s="82"/>
      <c r="MWF1968" s="82"/>
      <c r="MWG1968" s="82"/>
      <c r="MWH1968" s="82"/>
      <c r="MWI1968" s="82"/>
      <c r="MWJ1968" s="82"/>
      <c r="MWK1968" s="82"/>
      <c r="MWL1968" s="82"/>
      <c r="MWM1968" s="82"/>
      <c r="MWN1968" s="82"/>
      <c r="MWO1968" s="82"/>
      <c r="MWP1968" s="82"/>
      <c r="MWQ1968" s="82"/>
      <c r="MWR1968" s="82"/>
      <c r="MWS1968" s="82"/>
      <c r="MWT1968" s="82"/>
      <c r="MWU1968" s="82"/>
      <c r="MWV1968" s="82"/>
      <c r="MWW1968" s="82"/>
      <c r="MWX1968" s="82"/>
      <c r="MWY1968" s="82"/>
      <c r="MWZ1968" s="82"/>
      <c r="MXA1968" s="82"/>
      <c r="MXB1968" s="82"/>
      <c r="MXC1968" s="82"/>
      <c r="MXD1968" s="82"/>
      <c r="MXE1968" s="82"/>
      <c r="MXF1968" s="82"/>
      <c r="MXG1968" s="82"/>
      <c r="MXH1968" s="82"/>
      <c r="MXI1968" s="82"/>
      <c r="MXJ1968" s="82"/>
      <c r="MXK1968" s="82"/>
      <c r="MXL1968" s="82"/>
      <c r="MXM1968" s="82"/>
      <c r="MXN1968" s="82"/>
      <c r="MXO1968" s="82"/>
      <c r="MXP1968" s="82"/>
      <c r="MXQ1968" s="82"/>
      <c r="MXR1968" s="82"/>
      <c r="MXS1968" s="82"/>
      <c r="MXT1968" s="82"/>
      <c r="MXU1968" s="82"/>
      <c r="MXV1968" s="82"/>
      <c r="MXW1968" s="82"/>
      <c r="MXX1968" s="82"/>
      <c r="MXY1968" s="82"/>
      <c r="MXZ1968" s="82"/>
      <c r="MYA1968" s="82"/>
      <c r="MYB1968" s="82"/>
      <c r="MYC1968" s="82"/>
      <c r="MYD1968" s="82"/>
      <c r="MYE1968" s="82"/>
      <c r="MYF1968" s="82"/>
      <c r="MYG1968" s="82"/>
      <c r="MYH1968" s="82"/>
      <c r="MYI1968" s="82"/>
      <c r="MYJ1968" s="82"/>
      <c r="MYK1968" s="82"/>
      <c r="MYL1968" s="82"/>
      <c r="MYM1968" s="82"/>
      <c r="MYN1968" s="82"/>
      <c r="MYO1968" s="82"/>
      <c r="MYP1968" s="82"/>
      <c r="MYQ1968" s="82"/>
      <c r="MYR1968" s="82"/>
      <c r="MYS1968" s="82"/>
      <c r="MYT1968" s="82"/>
      <c r="MYU1968" s="82"/>
      <c r="MYV1968" s="82"/>
      <c r="MYW1968" s="82"/>
      <c r="MYX1968" s="82"/>
      <c r="MYY1968" s="82"/>
      <c r="MYZ1968" s="82"/>
      <c r="MZA1968" s="82"/>
      <c r="MZB1968" s="82"/>
      <c r="MZC1968" s="82"/>
      <c r="MZD1968" s="82"/>
      <c r="MZE1968" s="82"/>
      <c r="MZF1968" s="82"/>
      <c r="MZG1968" s="82"/>
      <c r="MZH1968" s="82"/>
      <c r="MZI1968" s="82"/>
      <c r="MZJ1968" s="82"/>
      <c r="MZK1968" s="82"/>
      <c r="MZL1968" s="82"/>
      <c r="MZM1968" s="82"/>
      <c r="MZN1968" s="82"/>
      <c r="MZO1968" s="82"/>
      <c r="MZP1968" s="82"/>
      <c r="MZQ1968" s="82"/>
      <c r="MZR1968" s="82"/>
      <c r="MZS1968" s="82"/>
      <c r="MZT1968" s="82"/>
      <c r="MZU1968" s="82"/>
      <c r="MZV1968" s="82"/>
      <c r="MZW1968" s="82"/>
      <c r="MZX1968" s="82"/>
      <c r="MZY1968" s="82"/>
      <c r="MZZ1968" s="82"/>
      <c r="NAA1968" s="82"/>
      <c r="NAB1968" s="82"/>
      <c r="NAC1968" s="82"/>
      <c r="NAD1968" s="82"/>
      <c r="NAE1968" s="82"/>
      <c r="NAF1968" s="82"/>
      <c r="NAG1968" s="82"/>
      <c r="NAH1968" s="82"/>
      <c r="NAI1968" s="82"/>
      <c r="NAJ1968" s="82"/>
      <c r="NAK1968" s="82"/>
      <c r="NAL1968" s="82"/>
      <c r="NAM1968" s="82"/>
      <c r="NAN1968" s="82"/>
      <c r="NAO1968" s="82"/>
      <c r="NAP1968" s="82"/>
      <c r="NAQ1968" s="82"/>
      <c r="NAR1968" s="82"/>
      <c r="NAS1968" s="82"/>
      <c r="NAT1968" s="82"/>
      <c r="NAU1968" s="82"/>
      <c r="NAV1968" s="82"/>
      <c r="NAW1968" s="82"/>
      <c r="NAX1968" s="82"/>
      <c r="NAY1968" s="82"/>
      <c r="NAZ1968" s="82"/>
      <c r="NBA1968" s="82"/>
      <c r="NBB1968" s="82"/>
      <c r="NBC1968" s="82"/>
      <c r="NBD1968" s="82"/>
      <c r="NBE1968" s="82"/>
      <c r="NBF1968" s="82"/>
      <c r="NBG1968" s="82"/>
      <c r="NBH1968" s="82"/>
      <c r="NBI1968" s="82"/>
      <c r="NBJ1968" s="82"/>
      <c r="NBK1968" s="82"/>
      <c r="NBL1968" s="82"/>
      <c r="NBM1968" s="82"/>
      <c r="NBN1968" s="82"/>
      <c r="NBO1968" s="82"/>
      <c r="NBP1968" s="82"/>
      <c r="NBQ1968" s="82"/>
      <c r="NBR1968" s="82"/>
      <c r="NBS1968" s="82"/>
      <c r="NBT1968" s="82"/>
      <c r="NBU1968" s="82"/>
      <c r="NBV1968" s="82"/>
      <c r="NBW1968" s="82"/>
      <c r="NBX1968" s="82"/>
      <c r="NBY1968" s="82"/>
      <c r="NBZ1968" s="82"/>
      <c r="NCA1968" s="82"/>
      <c r="NCB1968" s="82"/>
      <c r="NCC1968" s="82"/>
      <c r="NCD1968" s="82"/>
      <c r="NCE1968" s="82"/>
      <c r="NCF1968" s="82"/>
      <c r="NCG1968" s="82"/>
      <c r="NCH1968" s="82"/>
      <c r="NCI1968" s="82"/>
      <c r="NCJ1968" s="82"/>
      <c r="NCK1968" s="82"/>
      <c r="NCL1968" s="82"/>
      <c r="NCM1968" s="82"/>
      <c r="NCN1968" s="82"/>
      <c r="NCO1968" s="82"/>
      <c r="NCP1968" s="82"/>
      <c r="NCQ1968" s="82"/>
      <c r="NCR1968" s="82"/>
      <c r="NCS1968" s="82"/>
      <c r="NCT1968" s="82"/>
      <c r="NCU1968" s="82"/>
      <c r="NCV1968" s="82"/>
      <c r="NCW1968" s="82"/>
      <c r="NCX1968" s="82"/>
      <c r="NCY1968" s="82"/>
      <c r="NCZ1968" s="82"/>
      <c r="NDA1968" s="82"/>
      <c r="NDB1968" s="82"/>
      <c r="NDC1968" s="82"/>
      <c r="NDD1968" s="82"/>
      <c r="NDE1968" s="82"/>
      <c r="NDF1968" s="82"/>
      <c r="NDG1968" s="82"/>
      <c r="NDH1968" s="82"/>
      <c r="NDI1968" s="82"/>
      <c r="NDJ1968" s="82"/>
      <c r="NDK1968" s="82"/>
      <c r="NDL1968" s="82"/>
      <c r="NDM1968" s="82"/>
      <c r="NDN1968" s="82"/>
      <c r="NDO1968" s="82"/>
      <c r="NDP1968" s="82"/>
      <c r="NDQ1968" s="82"/>
      <c r="NDR1968" s="82"/>
      <c r="NDS1968" s="82"/>
      <c r="NDT1968" s="82"/>
      <c r="NDU1968" s="82"/>
      <c r="NDV1968" s="82"/>
      <c r="NDW1968" s="82"/>
      <c r="NDX1968" s="82"/>
      <c r="NDY1968" s="82"/>
      <c r="NDZ1968" s="82"/>
      <c r="NEA1968" s="82"/>
      <c r="NEB1968" s="82"/>
      <c r="NEC1968" s="82"/>
      <c r="NED1968" s="82"/>
      <c r="NEE1968" s="82"/>
      <c r="NEF1968" s="82"/>
      <c r="NEG1968" s="82"/>
      <c r="NEH1968" s="82"/>
      <c r="NEI1968" s="82"/>
      <c r="NEJ1968" s="82"/>
      <c r="NEK1968" s="82"/>
      <c r="NEL1968" s="82"/>
      <c r="NEM1968" s="82"/>
      <c r="NEN1968" s="82"/>
      <c r="NEO1968" s="82"/>
      <c r="NEP1968" s="82"/>
      <c r="NEQ1968" s="82"/>
      <c r="NER1968" s="82"/>
      <c r="NES1968" s="82"/>
      <c r="NET1968" s="82"/>
      <c r="NEU1968" s="82"/>
      <c r="NEV1968" s="82"/>
      <c r="NEW1968" s="82"/>
      <c r="NEX1968" s="82"/>
      <c r="NEY1968" s="82"/>
      <c r="NEZ1968" s="82"/>
      <c r="NFA1968" s="82"/>
      <c r="NFB1968" s="82"/>
      <c r="NFC1968" s="82"/>
      <c r="NFD1968" s="82"/>
      <c r="NFE1968" s="82"/>
      <c r="NFF1968" s="82"/>
      <c r="NFG1968" s="82"/>
      <c r="NFH1968" s="82"/>
      <c r="NFI1968" s="82"/>
      <c r="NFJ1968" s="82"/>
      <c r="NFK1968" s="82"/>
      <c r="NFL1968" s="82"/>
      <c r="NFM1968" s="82"/>
      <c r="NFN1968" s="82"/>
      <c r="NFO1968" s="82"/>
      <c r="NFP1968" s="82"/>
      <c r="NFQ1968" s="82"/>
      <c r="NFR1968" s="82"/>
      <c r="NFS1968" s="82"/>
      <c r="NFT1968" s="82"/>
      <c r="NFU1968" s="82"/>
      <c r="NFV1968" s="82"/>
      <c r="NFW1968" s="82"/>
      <c r="NFX1968" s="82"/>
      <c r="NFY1968" s="82"/>
      <c r="NFZ1968" s="82"/>
      <c r="NGA1968" s="82"/>
      <c r="NGB1968" s="82"/>
      <c r="NGC1968" s="82"/>
      <c r="NGD1968" s="82"/>
      <c r="NGE1968" s="82"/>
      <c r="NGF1968" s="82"/>
      <c r="NGG1968" s="82"/>
      <c r="NGH1968" s="82"/>
      <c r="NGI1968" s="82"/>
      <c r="NGJ1968" s="82"/>
      <c r="NGK1968" s="82"/>
      <c r="NGL1968" s="82"/>
      <c r="NGM1968" s="82"/>
      <c r="NGN1968" s="82"/>
      <c r="NGO1968" s="82"/>
      <c r="NGP1968" s="82"/>
      <c r="NGQ1968" s="82"/>
      <c r="NGR1968" s="82"/>
      <c r="NGS1968" s="82"/>
      <c r="NGT1968" s="82"/>
      <c r="NGU1968" s="82"/>
      <c r="NGV1968" s="82"/>
      <c r="NGW1968" s="82"/>
      <c r="NGX1968" s="82"/>
      <c r="NGY1968" s="82"/>
      <c r="NGZ1968" s="82"/>
      <c r="NHA1968" s="82"/>
      <c r="NHB1968" s="82"/>
      <c r="NHC1968" s="82"/>
      <c r="NHD1968" s="82"/>
      <c r="NHE1968" s="82"/>
      <c r="NHF1968" s="82"/>
      <c r="NHG1968" s="82"/>
      <c r="NHH1968" s="82"/>
      <c r="NHI1968" s="82"/>
      <c r="NHJ1968" s="82"/>
      <c r="NHK1968" s="82"/>
      <c r="NHL1968" s="82"/>
      <c r="NHM1968" s="82"/>
      <c r="NHN1968" s="82"/>
      <c r="NHO1968" s="82"/>
      <c r="NHP1968" s="82"/>
      <c r="NHQ1968" s="82"/>
      <c r="NHR1968" s="82"/>
      <c r="NHS1968" s="82"/>
      <c r="NHT1968" s="82"/>
      <c r="NHU1968" s="82"/>
      <c r="NHV1968" s="82"/>
      <c r="NHW1968" s="82"/>
      <c r="NHX1968" s="82"/>
      <c r="NHY1968" s="82"/>
      <c r="NHZ1968" s="82"/>
      <c r="NIA1968" s="82"/>
      <c r="NIB1968" s="82"/>
      <c r="NIC1968" s="82"/>
      <c r="NID1968" s="82"/>
      <c r="NIE1968" s="82"/>
      <c r="NIF1968" s="82"/>
      <c r="NIG1968" s="82"/>
      <c r="NIH1968" s="82"/>
      <c r="NII1968" s="82"/>
      <c r="NIJ1968" s="82"/>
      <c r="NIK1968" s="82"/>
      <c r="NIL1968" s="82"/>
      <c r="NIM1968" s="82"/>
      <c r="NIN1968" s="82"/>
      <c r="NIO1968" s="82"/>
      <c r="NIP1968" s="82"/>
      <c r="NIQ1968" s="82"/>
      <c r="NIR1968" s="82"/>
      <c r="NIS1968" s="82"/>
      <c r="NIT1968" s="82"/>
      <c r="NIU1968" s="82"/>
      <c r="NIV1968" s="82"/>
      <c r="NIW1968" s="82"/>
      <c r="NIX1968" s="82"/>
      <c r="NIY1968" s="82"/>
      <c r="NIZ1968" s="82"/>
      <c r="NJA1968" s="82"/>
      <c r="NJB1968" s="82"/>
      <c r="NJC1968" s="82"/>
      <c r="NJD1968" s="82"/>
      <c r="NJE1968" s="82"/>
      <c r="NJF1968" s="82"/>
      <c r="NJG1968" s="82"/>
      <c r="NJH1968" s="82"/>
      <c r="NJI1968" s="82"/>
      <c r="NJJ1968" s="82"/>
      <c r="NJK1968" s="82"/>
      <c r="NJL1968" s="82"/>
      <c r="NJM1968" s="82"/>
      <c r="NJN1968" s="82"/>
      <c r="NJO1968" s="82"/>
      <c r="NJP1968" s="82"/>
      <c r="NJQ1968" s="82"/>
      <c r="NJR1968" s="82"/>
      <c r="NJS1968" s="82"/>
      <c r="NJT1968" s="82"/>
      <c r="NJU1968" s="82"/>
      <c r="NJV1968" s="82"/>
      <c r="NJW1968" s="82"/>
      <c r="NJX1968" s="82"/>
      <c r="NJY1968" s="82"/>
      <c r="NJZ1968" s="82"/>
      <c r="NKA1968" s="82"/>
      <c r="NKB1968" s="82"/>
      <c r="NKC1968" s="82"/>
      <c r="NKD1968" s="82"/>
      <c r="NKE1968" s="82"/>
      <c r="NKF1968" s="82"/>
      <c r="NKG1968" s="82"/>
      <c r="NKH1968" s="82"/>
      <c r="NKI1968" s="82"/>
      <c r="NKJ1968" s="82"/>
      <c r="NKK1968" s="82"/>
      <c r="NKL1968" s="82"/>
      <c r="NKM1968" s="82"/>
      <c r="NKN1968" s="82"/>
      <c r="NKO1968" s="82"/>
      <c r="NKP1968" s="82"/>
      <c r="NKQ1968" s="82"/>
      <c r="NKR1968" s="82"/>
      <c r="NKS1968" s="82"/>
      <c r="NKT1968" s="82"/>
      <c r="NKU1968" s="82"/>
      <c r="NKV1968" s="82"/>
      <c r="NKW1968" s="82"/>
      <c r="NKX1968" s="82"/>
      <c r="NKY1968" s="82"/>
      <c r="NKZ1968" s="82"/>
      <c r="NLA1968" s="82"/>
      <c r="NLB1968" s="82"/>
      <c r="NLC1968" s="82"/>
      <c r="NLD1968" s="82"/>
      <c r="NLE1968" s="82"/>
      <c r="NLF1968" s="82"/>
      <c r="NLG1968" s="82"/>
      <c r="NLH1968" s="82"/>
      <c r="NLI1968" s="82"/>
      <c r="NLJ1968" s="82"/>
      <c r="NLK1968" s="82"/>
      <c r="NLL1968" s="82"/>
      <c r="NLM1968" s="82"/>
      <c r="NLN1968" s="82"/>
      <c r="NLO1968" s="82"/>
      <c r="NLP1968" s="82"/>
      <c r="NLQ1968" s="82"/>
      <c r="NLR1968" s="82"/>
      <c r="NLS1968" s="82"/>
      <c r="NLT1968" s="82"/>
      <c r="NLU1968" s="82"/>
      <c r="NLV1968" s="82"/>
      <c r="NLW1968" s="82"/>
      <c r="NLX1968" s="82"/>
      <c r="NLY1968" s="82"/>
      <c r="NLZ1968" s="82"/>
      <c r="NMA1968" s="82"/>
      <c r="NMB1968" s="82"/>
      <c r="NMC1968" s="82"/>
      <c r="NMD1968" s="82"/>
      <c r="NME1968" s="82"/>
      <c r="NMF1968" s="82"/>
      <c r="NMG1968" s="82"/>
      <c r="NMH1968" s="82"/>
      <c r="NMI1968" s="82"/>
      <c r="NMJ1968" s="82"/>
      <c r="NMK1968" s="82"/>
      <c r="NML1968" s="82"/>
      <c r="NMM1968" s="82"/>
      <c r="NMN1968" s="82"/>
      <c r="NMO1968" s="82"/>
      <c r="NMP1968" s="82"/>
      <c r="NMQ1968" s="82"/>
      <c r="NMR1968" s="82"/>
      <c r="NMS1968" s="82"/>
      <c r="NMT1968" s="82"/>
      <c r="NMU1968" s="82"/>
      <c r="NMV1968" s="82"/>
      <c r="NMW1968" s="82"/>
      <c r="NMX1968" s="82"/>
      <c r="NMY1968" s="82"/>
      <c r="NMZ1968" s="82"/>
      <c r="NNA1968" s="82"/>
      <c r="NNB1968" s="82"/>
      <c r="NNC1968" s="82"/>
      <c r="NND1968" s="82"/>
      <c r="NNE1968" s="82"/>
      <c r="NNF1968" s="82"/>
      <c r="NNG1968" s="82"/>
      <c r="NNH1968" s="82"/>
      <c r="NNI1968" s="82"/>
      <c r="NNJ1968" s="82"/>
      <c r="NNK1968" s="82"/>
      <c r="NNL1968" s="82"/>
      <c r="NNM1968" s="82"/>
      <c r="NNN1968" s="82"/>
      <c r="NNO1968" s="82"/>
      <c r="NNP1968" s="82"/>
      <c r="NNQ1968" s="82"/>
      <c r="NNR1968" s="82"/>
      <c r="NNS1968" s="82"/>
      <c r="NNT1968" s="82"/>
      <c r="NNU1968" s="82"/>
      <c r="NNV1968" s="82"/>
      <c r="NNW1968" s="82"/>
      <c r="NNX1968" s="82"/>
      <c r="NNY1968" s="82"/>
      <c r="NNZ1968" s="82"/>
      <c r="NOA1968" s="82"/>
      <c r="NOB1968" s="82"/>
      <c r="NOC1968" s="82"/>
      <c r="NOD1968" s="82"/>
      <c r="NOE1968" s="82"/>
      <c r="NOF1968" s="82"/>
      <c r="NOG1968" s="82"/>
      <c r="NOH1968" s="82"/>
      <c r="NOI1968" s="82"/>
      <c r="NOJ1968" s="82"/>
      <c r="NOK1968" s="82"/>
      <c r="NOL1968" s="82"/>
      <c r="NOM1968" s="82"/>
      <c r="NON1968" s="82"/>
      <c r="NOO1968" s="82"/>
      <c r="NOP1968" s="82"/>
      <c r="NOQ1968" s="82"/>
      <c r="NOR1968" s="82"/>
      <c r="NOS1968" s="82"/>
      <c r="NOT1968" s="82"/>
      <c r="NOU1968" s="82"/>
      <c r="NOV1968" s="82"/>
      <c r="NOW1968" s="82"/>
      <c r="NOX1968" s="82"/>
      <c r="NOY1968" s="82"/>
      <c r="NOZ1968" s="82"/>
      <c r="NPA1968" s="82"/>
      <c r="NPB1968" s="82"/>
      <c r="NPC1968" s="82"/>
      <c r="NPD1968" s="82"/>
      <c r="NPE1968" s="82"/>
      <c r="NPF1968" s="82"/>
      <c r="NPG1968" s="82"/>
      <c r="NPH1968" s="82"/>
      <c r="NPI1968" s="82"/>
      <c r="NPJ1968" s="82"/>
      <c r="NPK1968" s="82"/>
      <c r="NPL1968" s="82"/>
      <c r="NPM1968" s="82"/>
      <c r="NPN1968" s="82"/>
      <c r="NPO1968" s="82"/>
      <c r="NPP1968" s="82"/>
      <c r="NPQ1968" s="82"/>
      <c r="NPR1968" s="82"/>
      <c r="NPS1968" s="82"/>
      <c r="NPT1968" s="82"/>
      <c r="NPU1968" s="82"/>
      <c r="NPV1968" s="82"/>
      <c r="NPW1968" s="82"/>
      <c r="NPX1968" s="82"/>
      <c r="NPY1968" s="82"/>
      <c r="NPZ1968" s="82"/>
      <c r="NQA1968" s="82"/>
      <c r="NQB1968" s="82"/>
      <c r="NQC1968" s="82"/>
      <c r="NQD1968" s="82"/>
      <c r="NQE1968" s="82"/>
      <c r="NQF1968" s="82"/>
      <c r="NQG1968" s="82"/>
      <c r="NQH1968" s="82"/>
      <c r="NQI1968" s="82"/>
      <c r="NQJ1968" s="82"/>
      <c r="NQK1968" s="82"/>
      <c r="NQL1968" s="82"/>
      <c r="NQM1968" s="82"/>
      <c r="NQN1968" s="82"/>
      <c r="NQO1968" s="82"/>
      <c r="NQP1968" s="82"/>
      <c r="NQQ1968" s="82"/>
      <c r="NQR1968" s="82"/>
      <c r="NQS1968" s="82"/>
      <c r="NQT1968" s="82"/>
      <c r="NQU1968" s="82"/>
      <c r="NQV1968" s="82"/>
      <c r="NQW1968" s="82"/>
      <c r="NQX1968" s="82"/>
      <c r="NQY1968" s="82"/>
      <c r="NQZ1968" s="82"/>
      <c r="NRA1968" s="82"/>
      <c r="NRB1968" s="82"/>
      <c r="NRC1968" s="82"/>
      <c r="NRD1968" s="82"/>
      <c r="NRE1968" s="82"/>
      <c r="NRF1968" s="82"/>
      <c r="NRG1968" s="82"/>
      <c r="NRH1968" s="82"/>
      <c r="NRI1968" s="82"/>
      <c r="NRJ1968" s="82"/>
      <c r="NRK1968" s="82"/>
      <c r="NRL1968" s="82"/>
      <c r="NRM1968" s="82"/>
      <c r="NRN1968" s="82"/>
      <c r="NRO1968" s="82"/>
      <c r="NRP1968" s="82"/>
      <c r="NRQ1968" s="82"/>
      <c r="NRR1968" s="82"/>
      <c r="NRS1968" s="82"/>
      <c r="NRT1968" s="82"/>
      <c r="NRU1968" s="82"/>
      <c r="NRV1968" s="82"/>
      <c r="NRW1968" s="82"/>
      <c r="NRX1968" s="82"/>
      <c r="NRY1968" s="82"/>
      <c r="NRZ1968" s="82"/>
      <c r="NSA1968" s="82"/>
      <c r="NSB1968" s="82"/>
      <c r="NSC1968" s="82"/>
      <c r="NSD1968" s="82"/>
      <c r="NSE1968" s="82"/>
      <c r="NSF1968" s="82"/>
      <c r="NSG1968" s="82"/>
      <c r="NSH1968" s="82"/>
      <c r="NSI1968" s="82"/>
      <c r="NSJ1968" s="82"/>
      <c r="NSK1968" s="82"/>
      <c r="NSL1968" s="82"/>
      <c r="NSM1968" s="82"/>
      <c r="NSN1968" s="82"/>
      <c r="NSO1968" s="82"/>
      <c r="NSP1968" s="82"/>
      <c r="NSQ1968" s="82"/>
      <c r="NSR1968" s="82"/>
      <c r="NSS1968" s="82"/>
      <c r="NST1968" s="82"/>
      <c r="NSU1968" s="82"/>
      <c r="NSV1968" s="82"/>
      <c r="NSW1968" s="82"/>
      <c r="NSX1968" s="82"/>
      <c r="NSY1968" s="82"/>
      <c r="NSZ1968" s="82"/>
      <c r="NTA1968" s="82"/>
      <c r="NTB1968" s="82"/>
      <c r="NTC1968" s="82"/>
      <c r="NTD1968" s="82"/>
      <c r="NTE1968" s="82"/>
      <c r="NTF1968" s="82"/>
      <c r="NTG1968" s="82"/>
      <c r="NTH1968" s="82"/>
      <c r="NTI1968" s="82"/>
      <c r="NTJ1968" s="82"/>
      <c r="NTK1968" s="82"/>
      <c r="NTL1968" s="82"/>
      <c r="NTM1968" s="82"/>
      <c r="NTN1968" s="82"/>
      <c r="NTO1968" s="82"/>
      <c r="NTP1968" s="82"/>
      <c r="NTQ1968" s="82"/>
      <c r="NTR1968" s="82"/>
      <c r="NTS1968" s="82"/>
      <c r="NTT1968" s="82"/>
      <c r="NTU1968" s="82"/>
      <c r="NTV1968" s="82"/>
      <c r="NTW1968" s="82"/>
      <c r="NTX1968" s="82"/>
      <c r="NTY1968" s="82"/>
      <c r="NTZ1968" s="82"/>
      <c r="NUA1968" s="82"/>
      <c r="NUB1968" s="82"/>
      <c r="NUC1968" s="82"/>
      <c r="NUD1968" s="82"/>
      <c r="NUE1968" s="82"/>
      <c r="NUF1968" s="82"/>
      <c r="NUG1968" s="82"/>
      <c r="NUH1968" s="82"/>
      <c r="NUI1968" s="82"/>
      <c r="NUJ1968" s="82"/>
      <c r="NUK1968" s="82"/>
      <c r="NUL1968" s="82"/>
      <c r="NUM1968" s="82"/>
      <c r="NUN1968" s="82"/>
      <c r="NUO1968" s="82"/>
      <c r="NUP1968" s="82"/>
      <c r="NUQ1968" s="82"/>
      <c r="NUR1968" s="82"/>
      <c r="NUS1968" s="82"/>
      <c r="NUT1968" s="82"/>
      <c r="NUU1968" s="82"/>
      <c r="NUV1968" s="82"/>
      <c r="NUW1968" s="82"/>
      <c r="NUX1968" s="82"/>
      <c r="NUY1968" s="82"/>
      <c r="NUZ1968" s="82"/>
      <c r="NVA1968" s="82"/>
      <c r="NVB1968" s="82"/>
      <c r="NVC1968" s="82"/>
      <c r="NVD1968" s="82"/>
      <c r="NVE1968" s="82"/>
      <c r="NVF1968" s="82"/>
      <c r="NVG1968" s="82"/>
      <c r="NVH1968" s="82"/>
      <c r="NVI1968" s="82"/>
      <c r="NVJ1968" s="82"/>
      <c r="NVK1968" s="82"/>
      <c r="NVL1968" s="82"/>
      <c r="NVM1968" s="82"/>
      <c r="NVN1968" s="82"/>
      <c r="NVO1968" s="82"/>
      <c r="NVP1968" s="82"/>
      <c r="NVQ1968" s="82"/>
      <c r="NVR1968" s="82"/>
      <c r="NVS1968" s="82"/>
      <c r="NVT1968" s="82"/>
      <c r="NVU1968" s="82"/>
      <c r="NVV1968" s="82"/>
      <c r="NVW1968" s="82"/>
      <c r="NVX1968" s="82"/>
      <c r="NVY1968" s="82"/>
      <c r="NVZ1968" s="82"/>
      <c r="NWA1968" s="82"/>
      <c r="NWB1968" s="82"/>
      <c r="NWC1968" s="82"/>
      <c r="NWD1968" s="82"/>
      <c r="NWE1968" s="82"/>
      <c r="NWF1968" s="82"/>
      <c r="NWG1968" s="82"/>
      <c r="NWH1968" s="82"/>
      <c r="NWI1968" s="82"/>
      <c r="NWJ1968" s="82"/>
      <c r="NWK1968" s="82"/>
      <c r="NWL1968" s="82"/>
      <c r="NWM1968" s="82"/>
      <c r="NWN1968" s="82"/>
      <c r="NWO1968" s="82"/>
      <c r="NWP1968" s="82"/>
      <c r="NWQ1968" s="82"/>
      <c r="NWR1968" s="82"/>
      <c r="NWS1968" s="82"/>
      <c r="NWT1968" s="82"/>
      <c r="NWU1968" s="82"/>
      <c r="NWV1968" s="82"/>
      <c r="NWW1968" s="82"/>
      <c r="NWX1968" s="82"/>
      <c r="NWY1968" s="82"/>
      <c r="NWZ1968" s="82"/>
      <c r="NXA1968" s="82"/>
      <c r="NXB1968" s="82"/>
      <c r="NXC1968" s="82"/>
      <c r="NXD1968" s="82"/>
      <c r="NXE1968" s="82"/>
      <c r="NXF1968" s="82"/>
      <c r="NXG1968" s="82"/>
      <c r="NXH1968" s="82"/>
      <c r="NXI1968" s="82"/>
      <c r="NXJ1968" s="82"/>
      <c r="NXK1968" s="82"/>
      <c r="NXL1968" s="82"/>
      <c r="NXM1968" s="82"/>
      <c r="NXN1968" s="82"/>
      <c r="NXO1968" s="82"/>
      <c r="NXP1968" s="82"/>
      <c r="NXQ1968" s="82"/>
      <c r="NXR1968" s="82"/>
      <c r="NXS1968" s="82"/>
      <c r="NXT1968" s="82"/>
      <c r="NXU1968" s="82"/>
      <c r="NXV1968" s="82"/>
      <c r="NXW1968" s="82"/>
      <c r="NXX1968" s="82"/>
      <c r="NXY1968" s="82"/>
      <c r="NXZ1968" s="82"/>
      <c r="NYA1968" s="82"/>
      <c r="NYB1968" s="82"/>
      <c r="NYC1968" s="82"/>
      <c r="NYD1968" s="82"/>
      <c r="NYE1968" s="82"/>
      <c r="NYF1968" s="82"/>
      <c r="NYG1968" s="82"/>
      <c r="NYH1968" s="82"/>
      <c r="NYI1968" s="82"/>
      <c r="NYJ1968" s="82"/>
      <c r="NYK1968" s="82"/>
      <c r="NYL1968" s="82"/>
      <c r="NYM1968" s="82"/>
      <c r="NYN1968" s="82"/>
      <c r="NYO1968" s="82"/>
      <c r="NYP1968" s="82"/>
      <c r="NYQ1968" s="82"/>
      <c r="NYR1968" s="82"/>
      <c r="NYS1968" s="82"/>
      <c r="NYT1968" s="82"/>
      <c r="NYU1968" s="82"/>
      <c r="NYV1968" s="82"/>
      <c r="NYW1968" s="82"/>
      <c r="NYX1968" s="82"/>
      <c r="NYY1968" s="82"/>
      <c r="NYZ1968" s="82"/>
      <c r="NZA1968" s="82"/>
      <c r="NZB1968" s="82"/>
      <c r="NZC1968" s="82"/>
      <c r="NZD1968" s="82"/>
      <c r="NZE1968" s="82"/>
      <c r="NZF1968" s="82"/>
      <c r="NZG1968" s="82"/>
      <c r="NZH1968" s="82"/>
      <c r="NZI1968" s="82"/>
      <c r="NZJ1968" s="82"/>
      <c r="NZK1968" s="82"/>
      <c r="NZL1968" s="82"/>
      <c r="NZM1968" s="82"/>
      <c r="NZN1968" s="82"/>
      <c r="NZO1968" s="82"/>
      <c r="NZP1968" s="82"/>
      <c r="NZQ1968" s="82"/>
      <c r="NZR1968" s="82"/>
      <c r="NZS1968" s="82"/>
      <c r="NZT1968" s="82"/>
      <c r="NZU1968" s="82"/>
      <c r="NZV1968" s="82"/>
      <c r="NZW1968" s="82"/>
      <c r="NZX1968" s="82"/>
      <c r="NZY1968" s="82"/>
      <c r="NZZ1968" s="82"/>
      <c r="OAA1968" s="82"/>
      <c r="OAB1968" s="82"/>
      <c r="OAC1968" s="82"/>
      <c r="OAD1968" s="82"/>
      <c r="OAE1968" s="82"/>
      <c r="OAF1968" s="82"/>
      <c r="OAG1968" s="82"/>
      <c r="OAH1968" s="82"/>
      <c r="OAI1968" s="82"/>
      <c r="OAJ1968" s="82"/>
      <c r="OAK1968" s="82"/>
      <c r="OAL1968" s="82"/>
      <c r="OAM1968" s="82"/>
      <c r="OAN1968" s="82"/>
      <c r="OAO1968" s="82"/>
      <c r="OAP1968" s="82"/>
      <c r="OAQ1968" s="82"/>
      <c r="OAR1968" s="82"/>
      <c r="OAS1968" s="82"/>
      <c r="OAT1968" s="82"/>
      <c r="OAU1968" s="82"/>
      <c r="OAV1968" s="82"/>
      <c r="OAW1968" s="82"/>
      <c r="OAX1968" s="82"/>
      <c r="OAY1968" s="82"/>
      <c r="OAZ1968" s="82"/>
      <c r="OBA1968" s="82"/>
      <c r="OBB1968" s="82"/>
      <c r="OBC1968" s="82"/>
      <c r="OBD1968" s="82"/>
      <c r="OBE1968" s="82"/>
      <c r="OBF1968" s="82"/>
      <c r="OBG1968" s="82"/>
      <c r="OBH1968" s="82"/>
      <c r="OBI1968" s="82"/>
      <c r="OBJ1968" s="82"/>
      <c r="OBK1968" s="82"/>
      <c r="OBL1968" s="82"/>
      <c r="OBM1968" s="82"/>
      <c r="OBN1968" s="82"/>
      <c r="OBO1968" s="82"/>
      <c r="OBP1968" s="82"/>
      <c r="OBQ1968" s="82"/>
      <c r="OBR1968" s="82"/>
      <c r="OBS1968" s="82"/>
      <c r="OBT1968" s="82"/>
      <c r="OBU1968" s="82"/>
      <c r="OBV1968" s="82"/>
      <c r="OBW1968" s="82"/>
      <c r="OBX1968" s="82"/>
      <c r="OBY1968" s="82"/>
      <c r="OBZ1968" s="82"/>
      <c r="OCA1968" s="82"/>
      <c r="OCB1968" s="82"/>
      <c r="OCC1968" s="82"/>
      <c r="OCD1968" s="82"/>
      <c r="OCE1968" s="82"/>
      <c r="OCF1968" s="82"/>
      <c r="OCG1968" s="82"/>
      <c r="OCH1968" s="82"/>
      <c r="OCI1968" s="82"/>
      <c r="OCJ1968" s="82"/>
      <c r="OCK1968" s="82"/>
      <c r="OCL1968" s="82"/>
      <c r="OCM1968" s="82"/>
      <c r="OCN1968" s="82"/>
      <c r="OCO1968" s="82"/>
      <c r="OCP1968" s="82"/>
      <c r="OCQ1968" s="82"/>
      <c r="OCR1968" s="82"/>
      <c r="OCS1968" s="82"/>
      <c r="OCT1968" s="82"/>
      <c r="OCU1968" s="82"/>
      <c r="OCV1968" s="82"/>
      <c r="OCW1968" s="82"/>
      <c r="OCX1968" s="82"/>
      <c r="OCY1968" s="82"/>
      <c r="OCZ1968" s="82"/>
      <c r="ODA1968" s="82"/>
      <c r="ODB1968" s="82"/>
      <c r="ODC1968" s="82"/>
      <c r="ODD1968" s="82"/>
      <c r="ODE1968" s="82"/>
      <c r="ODF1968" s="82"/>
      <c r="ODG1968" s="82"/>
      <c r="ODH1968" s="82"/>
      <c r="ODI1968" s="82"/>
      <c r="ODJ1968" s="82"/>
      <c r="ODK1968" s="82"/>
      <c r="ODL1968" s="82"/>
      <c r="ODM1968" s="82"/>
      <c r="ODN1968" s="82"/>
      <c r="ODO1968" s="82"/>
      <c r="ODP1968" s="82"/>
      <c r="ODQ1968" s="82"/>
      <c r="ODR1968" s="82"/>
      <c r="ODS1968" s="82"/>
      <c r="ODT1968" s="82"/>
      <c r="ODU1968" s="82"/>
      <c r="ODV1968" s="82"/>
      <c r="ODW1968" s="82"/>
      <c r="ODX1968" s="82"/>
      <c r="ODY1968" s="82"/>
      <c r="ODZ1968" s="82"/>
      <c r="OEA1968" s="82"/>
      <c r="OEB1968" s="82"/>
      <c r="OEC1968" s="82"/>
      <c r="OED1968" s="82"/>
      <c r="OEE1968" s="82"/>
      <c r="OEF1968" s="82"/>
      <c r="OEG1968" s="82"/>
      <c r="OEH1968" s="82"/>
      <c r="OEI1968" s="82"/>
      <c r="OEJ1968" s="82"/>
      <c r="OEK1968" s="82"/>
      <c r="OEL1968" s="82"/>
      <c r="OEM1968" s="82"/>
      <c r="OEN1968" s="82"/>
      <c r="OEO1968" s="82"/>
      <c r="OEP1968" s="82"/>
      <c r="OEQ1968" s="82"/>
      <c r="OER1968" s="82"/>
      <c r="OES1968" s="82"/>
      <c r="OET1968" s="82"/>
      <c r="OEU1968" s="82"/>
      <c r="OEV1968" s="82"/>
      <c r="OEW1968" s="82"/>
      <c r="OEX1968" s="82"/>
      <c r="OEY1968" s="82"/>
      <c r="OEZ1968" s="82"/>
      <c r="OFA1968" s="82"/>
      <c r="OFB1968" s="82"/>
      <c r="OFC1968" s="82"/>
      <c r="OFD1968" s="82"/>
      <c r="OFE1968" s="82"/>
      <c r="OFF1968" s="82"/>
      <c r="OFG1968" s="82"/>
      <c r="OFH1968" s="82"/>
      <c r="OFI1968" s="82"/>
      <c r="OFJ1968" s="82"/>
      <c r="OFK1968" s="82"/>
      <c r="OFL1968" s="82"/>
      <c r="OFM1968" s="82"/>
      <c r="OFN1968" s="82"/>
      <c r="OFO1968" s="82"/>
      <c r="OFP1968" s="82"/>
      <c r="OFQ1968" s="82"/>
      <c r="OFR1968" s="82"/>
      <c r="OFS1968" s="82"/>
      <c r="OFT1968" s="82"/>
      <c r="OFU1968" s="82"/>
      <c r="OFV1968" s="82"/>
      <c r="OFW1968" s="82"/>
      <c r="OFX1968" s="82"/>
      <c r="OFY1968" s="82"/>
      <c r="OFZ1968" s="82"/>
      <c r="OGA1968" s="82"/>
      <c r="OGB1968" s="82"/>
      <c r="OGC1968" s="82"/>
      <c r="OGD1968" s="82"/>
      <c r="OGE1968" s="82"/>
      <c r="OGF1968" s="82"/>
      <c r="OGG1968" s="82"/>
      <c r="OGH1968" s="82"/>
      <c r="OGI1968" s="82"/>
      <c r="OGJ1968" s="82"/>
      <c r="OGK1968" s="82"/>
      <c r="OGL1968" s="82"/>
      <c r="OGM1968" s="82"/>
      <c r="OGN1968" s="82"/>
      <c r="OGO1968" s="82"/>
      <c r="OGP1968" s="82"/>
      <c r="OGQ1968" s="82"/>
      <c r="OGR1968" s="82"/>
      <c r="OGS1968" s="82"/>
      <c r="OGT1968" s="82"/>
      <c r="OGU1968" s="82"/>
      <c r="OGV1968" s="82"/>
      <c r="OGW1968" s="82"/>
      <c r="OGX1968" s="82"/>
      <c r="OGY1968" s="82"/>
      <c r="OGZ1968" s="82"/>
      <c r="OHA1968" s="82"/>
      <c r="OHB1968" s="82"/>
      <c r="OHC1968" s="82"/>
      <c r="OHD1968" s="82"/>
      <c r="OHE1968" s="82"/>
      <c r="OHF1968" s="82"/>
      <c r="OHG1968" s="82"/>
      <c r="OHH1968" s="82"/>
      <c r="OHI1968" s="82"/>
      <c r="OHJ1968" s="82"/>
      <c r="OHK1968" s="82"/>
      <c r="OHL1968" s="82"/>
      <c r="OHM1968" s="82"/>
      <c r="OHN1968" s="82"/>
      <c r="OHO1968" s="82"/>
      <c r="OHP1968" s="82"/>
      <c r="OHQ1968" s="82"/>
      <c r="OHR1968" s="82"/>
      <c r="OHS1968" s="82"/>
      <c r="OHT1968" s="82"/>
      <c r="OHU1968" s="82"/>
      <c r="OHV1968" s="82"/>
      <c r="OHW1968" s="82"/>
      <c r="OHX1968" s="82"/>
      <c r="OHY1968" s="82"/>
      <c r="OHZ1968" s="82"/>
      <c r="OIA1968" s="82"/>
      <c r="OIB1968" s="82"/>
      <c r="OIC1968" s="82"/>
      <c r="OID1968" s="82"/>
      <c r="OIE1968" s="82"/>
      <c r="OIF1968" s="82"/>
      <c r="OIG1968" s="82"/>
      <c r="OIH1968" s="82"/>
      <c r="OII1968" s="82"/>
      <c r="OIJ1968" s="82"/>
      <c r="OIK1968" s="82"/>
      <c r="OIL1968" s="82"/>
      <c r="OIM1968" s="82"/>
      <c r="OIN1968" s="82"/>
      <c r="OIO1968" s="82"/>
      <c r="OIP1968" s="82"/>
      <c r="OIQ1968" s="82"/>
      <c r="OIR1968" s="82"/>
      <c r="OIS1968" s="82"/>
      <c r="OIT1968" s="82"/>
      <c r="OIU1968" s="82"/>
      <c r="OIV1968" s="82"/>
      <c r="OIW1968" s="82"/>
      <c r="OIX1968" s="82"/>
      <c r="OIY1968" s="82"/>
      <c r="OIZ1968" s="82"/>
      <c r="OJA1968" s="82"/>
      <c r="OJB1968" s="82"/>
      <c r="OJC1968" s="82"/>
      <c r="OJD1968" s="82"/>
      <c r="OJE1968" s="82"/>
      <c r="OJF1968" s="82"/>
      <c r="OJG1968" s="82"/>
      <c r="OJH1968" s="82"/>
      <c r="OJI1968" s="82"/>
      <c r="OJJ1968" s="82"/>
      <c r="OJK1968" s="82"/>
      <c r="OJL1968" s="82"/>
      <c r="OJM1968" s="82"/>
      <c r="OJN1968" s="82"/>
      <c r="OJO1968" s="82"/>
      <c r="OJP1968" s="82"/>
      <c r="OJQ1968" s="82"/>
      <c r="OJR1968" s="82"/>
      <c r="OJS1968" s="82"/>
      <c r="OJT1968" s="82"/>
      <c r="OJU1968" s="82"/>
      <c r="OJV1968" s="82"/>
      <c r="OJW1968" s="82"/>
      <c r="OJX1968" s="82"/>
      <c r="OJY1968" s="82"/>
      <c r="OJZ1968" s="82"/>
      <c r="OKA1968" s="82"/>
      <c r="OKB1968" s="82"/>
      <c r="OKC1968" s="82"/>
      <c r="OKD1968" s="82"/>
      <c r="OKE1968" s="82"/>
      <c r="OKF1968" s="82"/>
      <c r="OKG1968" s="82"/>
      <c r="OKH1968" s="82"/>
      <c r="OKI1968" s="82"/>
      <c r="OKJ1968" s="82"/>
      <c r="OKK1968" s="82"/>
      <c r="OKL1968" s="82"/>
      <c r="OKM1968" s="82"/>
      <c r="OKN1968" s="82"/>
      <c r="OKO1968" s="82"/>
      <c r="OKP1968" s="82"/>
      <c r="OKQ1968" s="82"/>
      <c r="OKR1968" s="82"/>
      <c r="OKS1968" s="82"/>
      <c r="OKT1968" s="82"/>
      <c r="OKU1968" s="82"/>
      <c r="OKV1968" s="82"/>
      <c r="OKW1968" s="82"/>
      <c r="OKX1968" s="82"/>
      <c r="OKY1968" s="82"/>
      <c r="OKZ1968" s="82"/>
      <c r="OLA1968" s="82"/>
      <c r="OLB1968" s="82"/>
      <c r="OLC1968" s="82"/>
      <c r="OLD1968" s="82"/>
      <c r="OLE1968" s="82"/>
      <c r="OLF1968" s="82"/>
      <c r="OLG1968" s="82"/>
      <c r="OLH1968" s="82"/>
      <c r="OLI1968" s="82"/>
      <c r="OLJ1968" s="82"/>
      <c r="OLK1968" s="82"/>
      <c r="OLL1968" s="82"/>
      <c r="OLM1968" s="82"/>
      <c r="OLN1968" s="82"/>
      <c r="OLO1968" s="82"/>
      <c r="OLP1968" s="82"/>
      <c r="OLQ1968" s="82"/>
      <c r="OLR1968" s="82"/>
      <c r="OLS1968" s="82"/>
      <c r="OLT1968" s="82"/>
      <c r="OLU1968" s="82"/>
      <c r="OLV1968" s="82"/>
      <c r="OLW1968" s="82"/>
      <c r="OLX1968" s="82"/>
      <c r="OLY1968" s="82"/>
      <c r="OLZ1968" s="82"/>
      <c r="OMA1968" s="82"/>
      <c r="OMB1968" s="82"/>
      <c r="OMC1968" s="82"/>
      <c r="OMD1968" s="82"/>
      <c r="OME1968" s="82"/>
      <c r="OMF1968" s="82"/>
      <c r="OMG1968" s="82"/>
      <c r="OMH1968" s="82"/>
      <c r="OMI1968" s="82"/>
      <c r="OMJ1968" s="82"/>
      <c r="OMK1968" s="82"/>
      <c r="OML1968" s="82"/>
      <c r="OMM1968" s="82"/>
      <c r="OMN1968" s="82"/>
      <c r="OMO1968" s="82"/>
      <c r="OMP1968" s="82"/>
      <c r="OMQ1968" s="82"/>
      <c r="OMR1968" s="82"/>
      <c r="OMS1968" s="82"/>
      <c r="OMT1968" s="82"/>
      <c r="OMU1968" s="82"/>
      <c r="OMV1968" s="82"/>
      <c r="OMW1968" s="82"/>
      <c r="OMX1968" s="82"/>
      <c r="OMY1968" s="82"/>
      <c r="OMZ1968" s="82"/>
      <c r="ONA1968" s="82"/>
      <c r="ONB1968" s="82"/>
      <c r="ONC1968" s="82"/>
      <c r="OND1968" s="82"/>
      <c r="ONE1968" s="82"/>
      <c r="ONF1968" s="82"/>
      <c r="ONG1968" s="82"/>
      <c r="ONH1968" s="82"/>
      <c r="ONI1968" s="82"/>
      <c r="ONJ1968" s="82"/>
      <c r="ONK1968" s="82"/>
      <c r="ONL1968" s="82"/>
      <c r="ONM1968" s="82"/>
      <c r="ONN1968" s="82"/>
      <c r="ONO1968" s="82"/>
      <c r="ONP1968" s="82"/>
      <c r="ONQ1968" s="82"/>
      <c r="ONR1968" s="82"/>
      <c r="ONS1968" s="82"/>
      <c r="ONT1968" s="82"/>
      <c r="ONU1968" s="82"/>
      <c r="ONV1968" s="82"/>
      <c r="ONW1968" s="82"/>
      <c r="ONX1968" s="82"/>
      <c r="ONY1968" s="82"/>
      <c r="ONZ1968" s="82"/>
      <c r="OOA1968" s="82"/>
      <c r="OOB1968" s="82"/>
      <c r="OOC1968" s="82"/>
      <c r="OOD1968" s="82"/>
      <c r="OOE1968" s="82"/>
      <c r="OOF1968" s="82"/>
      <c r="OOG1968" s="82"/>
      <c r="OOH1968" s="82"/>
      <c r="OOI1968" s="82"/>
      <c r="OOJ1968" s="82"/>
      <c r="OOK1968" s="82"/>
      <c r="OOL1968" s="82"/>
      <c r="OOM1968" s="82"/>
      <c r="OON1968" s="82"/>
      <c r="OOO1968" s="82"/>
      <c r="OOP1968" s="82"/>
      <c r="OOQ1968" s="82"/>
      <c r="OOR1968" s="82"/>
      <c r="OOS1968" s="82"/>
      <c r="OOT1968" s="82"/>
      <c r="OOU1968" s="82"/>
      <c r="OOV1968" s="82"/>
      <c r="OOW1968" s="82"/>
      <c r="OOX1968" s="82"/>
      <c r="OOY1968" s="82"/>
      <c r="OOZ1968" s="82"/>
      <c r="OPA1968" s="82"/>
      <c r="OPB1968" s="82"/>
      <c r="OPC1968" s="82"/>
      <c r="OPD1968" s="82"/>
      <c r="OPE1968" s="82"/>
      <c r="OPF1968" s="82"/>
      <c r="OPG1968" s="82"/>
      <c r="OPH1968" s="82"/>
      <c r="OPI1968" s="82"/>
      <c r="OPJ1968" s="82"/>
      <c r="OPK1968" s="82"/>
      <c r="OPL1968" s="82"/>
      <c r="OPM1968" s="82"/>
      <c r="OPN1968" s="82"/>
      <c r="OPO1968" s="82"/>
      <c r="OPP1968" s="82"/>
      <c r="OPQ1968" s="82"/>
      <c r="OPR1968" s="82"/>
      <c r="OPS1968" s="82"/>
      <c r="OPT1968" s="82"/>
      <c r="OPU1968" s="82"/>
      <c r="OPV1968" s="82"/>
      <c r="OPW1968" s="82"/>
      <c r="OPX1968" s="82"/>
      <c r="OPY1968" s="82"/>
      <c r="OPZ1968" s="82"/>
      <c r="OQA1968" s="82"/>
      <c r="OQB1968" s="82"/>
      <c r="OQC1968" s="82"/>
      <c r="OQD1968" s="82"/>
      <c r="OQE1968" s="82"/>
      <c r="OQF1968" s="82"/>
      <c r="OQG1968" s="82"/>
      <c r="OQH1968" s="82"/>
      <c r="OQI1968" s="82"/>
      <c r="OQJ1968" s="82"/>
      <c r="OQK1968" s="82"/>
      <c r="OQL1968" s="82"/>
      <c r="OQM1968" s="82"/>
      <c r="OQN1968" s="82"/>
      <c r="OQO1968" s="82"/>
      <c r="OQP1968" s="82"/>
      <c r="OQQ1968" s="82"/>
      <c r="OQR1968" s="82"/>
      <c r="OQS1968" s="82"/>
      <c r="OQT1968" s="82"/>
      <c r="OQU1968" s="82"/>
      <c r="OQV1968" s="82"/>
      <c r="OQW1968" s="82"/>
      <c r="OQX1968" s="82"/>
      <c r="OQY1968" s="82"/>
      <c r="OQZ1968" s="82"/>
      <c r="ORA1968" s="82"/>
      <c r="ORB1968" s="82"/>
      <c r="ORC1968" s="82"/>
      <c r="ORD1968" s="82"/>
      <c r="ORE1968" s="82"/>
      <c r="ORF1968" s="82"/>
      <c r="ORG1968" s="82"/>
      <c r="ORH1968" s="82"/>
      <c r="ORI1968" s="82"/>
      <c r="ORJ1968" s="82"/>
      <c r="ORK1968" s="82"/>
      <c r="ORL1968" s="82"/>
      <c r="ORM1968" s="82"/>
      <c r="ORN1968" s="82"/>
      <c r="ORO1968" s="82"/>
      <c r="ORP1968" s="82"/>
      <c r="ORQ1968" s="82"/>
      <c r="ORR1968" s="82"/>
      <c r="ORS1968" s="82"/>
      <c r="ORT1968" s="82"/>
      <c r="ORU1968" s="82"/>
      <c r="ORV1968" s="82"/>
      <c r="ORW1968" s="82"/>
      <c r="ORX1968" s="82"/>
      <c r="ORY1968" s="82"/>
      <c r="ORZ1968" s="82"/>
      <c r="OSA1968" s="82"/>
      <c r="OSB1968" s="82"/>
      <c r="OSC1968" s="82"/>
      <c r="OSD1968" s="82"/>
      <c r="OSE1968" s="82"/>
      <c r="OSF1968" s="82"/>
      <c r="OSG1968" s="82"/>
      <c r="OSH1968" s="82"/>
      <c r="OSI1968" s="82"/>
      <c r="OSJ1968" s="82"/>
      <c r="OSK1968" s="82"/>
      <c r="OSL1968" s="82"/>
      <c r="OSM1968" s="82"/>
      <c r="OSN1968" s="82"/>
      <c r="OSO1968" s="82"/>
      <c r="OSP1968" s="82"/>
      <c r="OSQ1968" s="82"/>
      <c r="OSR1968" s="82"/>
      <c r="OSS1968" s="82"/>
      <c r="OST1968" s="82"/>
      <c r="OSU1968" s="82"/>
      <c r="OSV1968" s="82"/>
      <c r="OSW1968" s="82"/>
      <c r="OSX1968" s="82"/>
      <c r="OSY1968" s="82"/>
      <c r="OSZ1968" s="82"/>
      <c r="OTA1968" s="82"/>
      <c r="OTB1968" s="82"/>
      <c r="OTC1968" s="82"/>
      <c r="OTD1968" s="82"/>
      <c r="OTE1968" s="82"/>
      <c r="OTF1968" s="82"/>
      <c r="OTG1968" s="82"/>
      <c r="OTH1968" s="82"/>
      <c r="OTI1968" s="82"/>
      <c r="OTJ1968" s="82"/>
      <c r="OTK1968" s="82"/>
      <c r="OTL1968" s="82"/>
      <c r="OTM1968" s="82"/>
      <c r="OTN1968" s="82"/>
      <c r="OTO1968" s="82"/>
      <c r="OTP1968" s="82"/>
      <c r="OTQ1968" s="82"/>
      <c r="OTR1968" s="82"/>
      <c r="OTS1968" s="82"/>
      <c r="OTT1968" s="82"/>
      <c r="OTU1968" s="82"/>
      <c r="OTV1968" s="82"/>
      <c r="OTW1968" s="82"/>
      <c r="OTX1968" s="82"/>
      <c r="OTY1968" s="82"/>
      <c r="OTZ1968" s="82"/>
      <c r="OUA1968" s="82"/>
      <c r="OUB1968" s="82"/>
      <c r="OUC1968" s="82"/>
      <c r="OUD1968" s="82"/>
      <c r="OUE1968" s="82"/>
      <c r="OUF1968" s="82"/>
      <c r="OUG1968" s="82"/>
      <c r="OUH1968" s="82"/>
      <c r="OUI1968" s="82"/>
      <c r="OUJ1968" s="82"/>
      <c r="OUK1968" s="82"/>
      <c r="OUL1968" s="82"/>
      <c r="OUM1968" s="82"/>
      <c r="OUN1968" s="82"/>
      <c r="OUO1968" s="82"/>
      <c r="OUP1968" s="82"/>
      <c r="OUQ1968" s="82"/>
      <c r="OUR1968" s="82"/>
      <c r="OUS1968" s="82"/>
      <c r="OUT1968" s="82"/>
      <c r="OUU1968" s="82"/>
      <c r="OUV1968" s="82"/>
      <c r="OUW1968" s="82"/>
      <c r="OUX1968" s="82"/>
      <c r="OUY1968" s="82"/>
      <c r="OUZ1968" s="82"/>
      <c r="OVA1968" s="82"/>
      <c r="OVB1968" s="82"/>
      <c r="OVC1968" s="82"/>
      <c r="OVD1968" s="82"/>
      <c r="OVE1968" s="82"/>
      <c r="OVF1968" s="82"/>
      <c r="OVG1968" s="82"/>
      <c r="OVH1968" s="82"/>
      <c r="OVI1968" s="82"/>
      <c r="OVJ1968" s="82"/>
      <c r="OVK1968" s="82"/>
      <c r="OVL1968" s="82"/>
      <c r="OVM1968" s="82"/>
      <c r="OVN1968" s="82"/>
      <c r="OVO1968" s="82"/>
      <c r="OVP1968" s="82"/>
      <c r="OVQ1968" s="82"/>
      <c r="OVR1968" s="82"/>
      <c r="OVS1968" s="82"/>
      <c r="OVT1968" s="82"/>
      <c r="OVU1968" s="82"/>
      <c r="OVV1968" s="82"/>
      <c r="OVW1968" s="82"/>
      <c r="OVX1968" s="82"/>
      <c r="OVY1968" s="82"/>
      <c r="OVZ1968" s="82"/>
      <c r="OWA1968" s="82"/>
      <c r="OWB1968" s="82"/>
      <c r="OWC1968" s="82"/>
      <c r="OWD1968" s="82"/>
      <c r="OWE1968" s="82"/>
      <c r="OWF1968" s="82"/>
      <c r="OWG1968" s="82"/>
      <c r="OWH1968" s="82"/>
      <c r="OWI1968" s="82"/>
      <c r="OWJ1968" s="82"/>
      <c r="OWK1968" s="82"/>
      <c r="OWL1968" s="82"/>
      <c r="OWM1968" s="82"/>
      <c r="OWN1968" s="82"/>
      <c r="OWO1968" s="82"/>
      <c r="OWP1968" s="82"/>
      <c r="OWQ1968" s="82"/>
      <c r="OWR1968" s="82"/>
      <c r="OWS1968" s="82"/>
      <c r="OWT1968" s="82"/>
      <c r="OWU1968" s="82"/>
      <c r="OWV1968" s="82"/>
      <c r="OWW1968" s="82"/>
      <c r="OWX1968" s="82"/>
      <c r="OWY1968" s="82"/>
      <c r="OWZ1968" s="82"/>
      <c r="OXA1968" s="82"/>
      <c r="OXB1968" s="82"/>
      <c r="OXC1968" s="82"/>
      <c r="OXD1968" s="82"/>
      <c r="OXE1968" s="82"/>
      <c r="OXF1968" s="82"/>
      <c r="OXG1968" s="82"/>
      <c r="OXH1968" s="82"/>
      <c r="OXI1968" s="82"/>
      <c r="OXJ1968" s="82"/>
      <c r="OXK1968" s="82"/>
      <c r="OXL1968" s="82"/>
      <c r="OXM1968" s="82"/>
      <c r="OXN1968" s="82"/>
      <c r="OXO1968" s="82"/>
      <c r="OXP1968" s="82"/>
      <c r="OXQ1968" s="82"/>
      <c r="OXR1968" s="82"/>
      <c r="OXS1968" s="82"/>
      <c r="OXT1968" s="82"/>
      <c r="OXU1968" s="82"/>
      <c r="OXV1968" s="82"/>
      <c r="OXW1968" s="82"/>
      <c r="OXX1968" s="82"/>
      <c r="OXY1968" s="82"/>
      <c r="OXZ1968" s="82"/>
      <c r="OYA1968" s="82"/>
      <c r="OYB1968" s="82"/>
      <c r="OYC1968" s="82"/>
      <c r="OYD1968" s="82"/>
      <c r="OYE1968" s="82"/>
      <c r="OYF1968" s="82"/>
      <c r="OYG1968" s="82"/>
      <c r="OYH1968" s="82"/>
      <c r="OYI1968" s="82"/>
      <c r="OYJ1968" s="82"/>
      <c r="OYK1968" s="82"/>
      <c r="OYL1968" s="82"/>
      <c r="OYM1968" s="82"/>
      <c r="OYN1968" s="82"/>
      <c r="OYO1968" s="82"/>
      <c r="OYP1968" s="82"/>
      <c r="OYQ1968" s="82"/>
      <c r="OYR1968" s="82"/>
      <c r="OYS1968" s="82"/>
      <c r="OYT1968" s="82"/>
      <c r="OYU1968" s="82"/>
      <c r="OYV1968" s="82"/>
      <c r="OYW1968" s="82"/>
      <c r="OYX1968" s="82"/>
      <c r="OYY1968" s="82"/>
      <c r="OYZ1968" s="82"/>
      <c r="OZA1968" s="82"/>
      <c r="OZB1968" s="82"/>
      <c r="OZC1968" s="82"/>
      <c r="OZD1968" s="82"/>
      <c r="OZE1968" s="82"/>
      <c r="OZF1968" s="82"/>
      <c r="OZG1968" s="82"/>
      <c r="OZH1968" s="82"/>
      <c r="OZI1968" s="82"/>
      <c r="OZJ1968" s="82"/>
      <c r="OZK1968" s="82"/>
      <c r="OZL1968" s="82"/>
      <c r="OZM1968" s="82"/>
      <c r="OZN1968" s="82"/>
      <c r="OZO1968" s="82"/>
      <c r="OZP1968" s="82"/>
      <c r="OZQ1968" s="82"/>
      <c r="OZR1968" s="82"/>
      <c r="OZS1968" s="82"/>
      <c r="OZT1968" s="82"/>
      <c r="OZU1968" s="82"/>
      <c r="OZV1968" s="82"/>
      <c r="OZW1968" s="82"/>
      <c r="OZX1968" s="82"/>
      <c r="OZY1968" s="82"/>
      <c r="OZZ1968" s="82"/>
      <c r="PAA1968" s="82"/>
      <c r="PAB1968" s="82"/>
      <c r="PAC1968" s="82"/>
      <c r="PAD1968" s="82"/>
      <c r="PAE1968" s="82"/>
      <c r="PAF1968" s="82"/>
      <c r="PAG1968" s="82"/>
      <c r="PAH1968" s="82"/>
      <c r="PAI1968" s="82"/>
      <c r="PAJ1968" s="82"/>
      <c r="PAK1968" s="82"/>
      <c r="PAL1968" s="82"/>
      <c r="PAM1968" s="82"/>
      <c r="PAN1968" s="82"/>
      <c r="PAO1968" s="82"/>
      <c r="PAP1968" s="82"/>
      <c r="PAQ1968" s="82"/>
      <c r="PAR1968" s="82"/>
      <c r="PAS1968" s="82"/>
      <c r="PAT1968" s="82"/>
      <c r="PAU1968" s="82"/>
      <c r="PAV1968" s="82"/>
      <c r="PAW1968" s="82"/>
      <c r="PAX1968" s="82"/>
      <c r="PAY1968" s="82"/>
      <c r="PAZ1968" s="82"/>
      <c r="PBA1968" s="82"/>
      <c r="PBB1968" s="82"/>
      <c r="PBC1968" s="82"/>
      <c r="PBD1968" s="82"/>
      <c r="PBE1968" s="82"/>
      <c r="PBF1968" s="82"/>
      <c r="PBG1968" s="82"/>
      <c r="PBH1968" s="82"/>
      <c r="PBI1968" s="82"/>
      <c r="PBJ1968" s="82"/>
      <c r="PBK1968" s="82"/>
      <c r="PBL1968" s="82"/>
      <c r="PBM1968" s="82"/>
      <c r="PBN1968" s="82"/>
      <c r="PBO1968" s="82"/>
      <c r="PBP1968" s="82"/>
      <c r="PBQ1968" s="82"/>
      <c r="PBR1968" s="82"/>
      <c r="PBS1968" s="82"/>
      <c r="PBT1968" s="82"/>
      <c r="PBU1968" s="82"/>
      <c r="PBV1968" s="82"/>
      <c r="PBW1968" s="82"/>
      <c r="PBX1968" s="82"/>
      <c r="PBY1968" s="82"/>
      <c r="PBZ1968" s="82"/>
      <c r="PCA1968" s="82"/>
      <c r="PCB1968" s="82"/>
      <c r="PCC1968" s="82"/>
      <c r="PCD1968" s="82"/>
      <c r="PCE1968" s="82"/>
      <c r="PCF1968" s="82"/>
      <c r="PCG1968" s="82"/>
      <c r="PCH1968" s="82"/>
      <c r="PCI1968" s="82"/>
      <c r="PCJ1968" s="82"/>
      <c r="PCK1968" s="82"/>
      <c r="PCL1968" s="82"/>
      <c r="PCM1968" s="82"/>
      <c r="PCN1968" s="82"/>
      <c r="PCO1968" s="82"/>
      <c r="PCP1968" s="82"/>
      <c r="PCQ1968" s="82"/>
      <c r="PCR1968" s="82"/>
      <c r="PCS1968" s="82"/>
      <c r="PCT1968" s="82"/>
      <c r="PCU1968" s="82"/>
      <c r="PCV1968" s="82"/>
      <c r="PCW1968" s="82"/>
      <c r="PCX1968" s="82"/>
      <c r="PCY1968" s="82"/>
      <c r="PCZ1968" s="82"/>
      <c r="PDA1968" s="82"/>
      <c r="PDB1968" s="82"/>
      <c r="PDC1968" s="82"/>
      <c r="PDD1968" s="82"/>
      <c r="PDE1968" s="82"/>
      <c r="PDF1968" s="82"/>
      <c r="PDG1968" s="82"/>
      <c r="PDH1968" s="82"/>
      <c r="PDI1968" s="82"/>
      <c r="PDJ1968" s="82"/>
      <c r="PDK1968" s="82"/>
      <c r="PDL1968" s="82"/>
      <c r="PDM1968" s="82"/>
      <c r="PDN1968" s="82"/>
      <c r="PDO1968" s="82"/>
      <c r="PDP1968" s="82"/>
      <c r="PDQ1968" s="82"/>
      <c r="PDR1968" s="82"/>
      <c r="PDS1968" s="82"/>
      <c r="PDT1968" s="82"/>
      <c r="PDU1968" s="82"/>
      <c r="PDV1968" s="82"/>
      <c r="PDW1968" s="82"/>
      <c r="PDX1968" s="82"/>
      <c r="PDY1968" s="82"/>
      <c r="PDZ1968" s="82"/>
      <c r="PEA1968" s="82"/>
      <c r="PEB1968" s="82"/>
      <c r="PEC1968" s="82"/>
      <c r="PED1968" s="82"/>
      <c r="PEE1968" s="82"/>
      <c r="PEF1968" s="82"/>
      <c r="PEG1968" s="82"/>
      <c r="PEH1968" s="82"/>
      <c r="PEI1968" s="82"/>
      <c r="PEJ1968" s="82"/>
      <c r="PEK1968" s="82"/>
      <c r="PEL1968" s="82"/>
      <c r="PEM1968" s="82"/>
      <c r="PEN1968" s="82"/>
      <c r="PEO1968" s="82"/>
      <c r="PEP1968" s="82"/>
      <c r="PEQ1968" s="82"/>
      <c r="PER1968" s="82"/>
      <c r="PES1968" s="82"/>
      <c r="PET1968" s="82"/>
      <c r="PEU1968" s="82"/>
      <c r="PEV1968" s="82"/>
      <c r="PEW1968" s="82"/>
      <c r="PEX1968" s="82"/>
      <c r="PEY1968" s="82"/>
      <c r="PEZ1968" s="82"/>
      <c r="PFA1968" s="82"/>
      <c r="PFB1968" s="82"/>
      <c r="PFC1968" s="82"/>
      <c r="PFD1968" s="82"/>
      <c r="PFE1968" s="82"/>
      <c r="PFF1968" s="82"/>
      <c r="PFG1968" s="82"/>
      <c r="PFH1968" s="82"/>
      <c r="PFI1968" s="82"/>
      <c r="PFJ1968" s="82"/>
      <c r="PFK1968" s="82"/>
      <c r="PFL1968" s="82"/>
      <c r="PFM1968" s="82"/>
      <c r="PFN1968" s="82"/>
      <c r="PFO1968" s="82"/>
      <c r="PFP1968" s="82"/>
      <c r="PFQ1968" s="82"/>
      <c r="PFR1968" s="82"/>
      <c r="PFS1968" s="82"/>
      <c r="PFT1968" s="82"/>
      <c r="PFU1968" s="82"/>
      <c r="PFV1968" s="82"/>
      <c r="PFW1968" s="82"/>
      <c r="PFX1968" s="82"/>
      <c r="PFY1968" s="82"/>
      <c r="PFZ1968" s="82"/>
      <c r="PGA1968" s="82"/>
      <c r="PGB1968" s="82"/>
      <c r="PGC1968" s="82"/>
      <c r="PGD1968" s="82"/>
      <c r="PGE1968" s="82"/>
      <c r="PGF1968" s="82"/>
      <c r="PGG1968" s="82"/>
      <c r="PGH1968" s="82"/>
      <c r="PGI1968" s="82"/>
      <c r="PGJ1968" s="82"/>
      <c r="PGK1968" s="82"/>
      <c r="PGL1968" s="82"/>
      <c r="PGM1968" s="82"/>
      <c r="PGN1968" s="82"/>
      <c r="PGO1968" s="82"/>
      <c r="PGP1968" s="82"/>
      <c r="PGQ1968" s="82"/>
      <c r="PGR1968" s="82"/>
      <c r="PGS1968" s="82"/>
      <c r="PGT1968" s="82"/>
      <c r="PGU1968" s="82"/>
      <c r="PGV1968" s="82"/>
      <c r="PGW1968" s="82"/>
      <c r="PGX1968" s="82"/>
      <c r="PGY1968" s="82"/>
      <c r="PGZ1968" s="82"/>
      <c r="PHA1968" s="82"/>
      <c r="PHB1968" s="82"/>
      <c r="PHC1968" s="82"/>
      <c r="PHD1968" s="82"/>
      <c r="PHE1968" s="82"/>
      <c r="PHF1968" s="82"/>
      <c r="PHG1968" s="82"/>
      <c r="PHH1968" s="82"/>
      <c r="PHI1968" s="82"/>
      <c r="PHJ1968" s="82"/>
      <c r="PHK1968" s="82"/>
      <c r="PHL1968" s="82"/>
      <c r="PHM1968" s="82"/>
      <c r="PHN1968" s="82"/>
      <c r="PHO1968" s="82"/>
      <c r="PHP1968" s="82"/>
      <c r="PHQ1968" s="82"/>
      <c r="PHR1968" s="82"/>
      <c r="PHS1968" s="82"/>
      <c r="PHT1968" s="82"/>
      <c r="PHU1968" s="82"/>
      <c r="PHV1968" s="82"/>
      <c r="PHW1968" s="82"/>
      <c r="PHX1968" s="82"/>
      <c r="PHY1968" s="82"/>
      <c r="PHZ1968" s="82"/>
      <c r="PIA1968" s="82"/>
      <c r="PIB1968" s="82"/>
      <c r="PIC1968" s="82"/>
      <c r="PID1968" s="82"/>
      <c r="PIE1968" s="82"/>
      <c r="PIF1968" s="82"/>
      <c r="PIG1968" s="82"/>
      <c r="PIH1968" s="82"/>
      <c r="PII1968" s="82"/>
      <c r="PIJ1968" s="82"/>
      <c r="PIK1968" s="82"/>
      <c r="PIL1968" s="82"/>
      <c r="PIM1968" s="82"/>
      <c r="PIN1968" s="82"/>
      <c r="PIO1968" s="82"/>
      <c r="PIP1968" s="82"/>
      <c r="PIQ1968" s="82"/>
      <c r="PIR1968" s="82"/>
      <c r="PIS1968" s="82"/>
      <c r="PIT1968" s="82"/>
      <c r="PIU1968" s="82"/>
      <c r="PIV1968" s="82"/>
      <c r="PIW1968" s="82"/>
      <c r="PIX1968" s="82"/>
      <c r="PIY1968" s="82"/>
      <c r="PIZ1968" s="82"/>
      <c r="PJA1968" s="82"/>
      <c r="PJB1968" s="82"/>
      <c r="PJC1968" s="82"/>
      <c r="PJD1968" s="82"/>
      <c r="PJE1968" s="82"/>
      <c r="PJF1968" s="82"/>
      <c r="PJG1968" s="82"/>
      <c r="PJH1968" s="82"/>
      <c r="PJI1968" s="82"/>
      <c r="PJJ1968" s="82"/>
      <c r="PJK1968" s="82"/>
      <c r="PJL1968" s="82"/>
      <c r="PJM1968" s="82"/>
      <c r="PJN1968" s="82"/>
      <c r="PJO1968" s="82"/>
      <c r="PJP1968" s="82"/>
      <c r="PJQ1968" s="82"/>
      <c r="PJR1968" s="82"/>
      <c r="PJS1968" s="82"/>
      <c r="PJT1968" s="82"/>
      <c r="PJU1968" s="82"/>
      <c r="PJV1968" s="82"/>
      <c r="PJW1968" s="82"/>
      <c r="PJX1968" s="82"/>
      <c r="PJY1968" s="82"/>
      <c r="PJZ1968" s="82"/>
      <c r="PKA1968" s="82"/>
      <c r="PKB1968" s="82"/>
      <c r="PKC1968" s="82"/>
      <c r="PKD1968" s="82"/>
      <c r="PKE1968" s="82"/>
      <c r="PKF1968" s="82"/>
      <c r="PKG1968" s="82"/>
      <c r="PKH1968" s="82"/>
      <c r="PKI1968" s="82"/>
      <c r="PKJ1968" s="82"/>
      <c r="PKK1968" s="82"/>
      <c r="PKL1968" s="82"/>
      <c r="PKM1968" s="82"/>
      <c r="PKN1968" s="82"/>
      <c r="PKO1968" s="82"/>
      <c r="PKP1968" s="82"/>
      <c r="PKQ1968" s="82"/>
      <c r="PKR1968" s="82"/>
      <c r="PKS1968" s="82"/>
      <c r="PKT1968" s="82"/>
      <c r="PKU1968" s="82"/>
      <c r="PKV1968" s="82"/>
      <c r="PKW1968" s="82"/>
      <c r="PKX1968" s="82"/>
      <c r="PKY1968" s="82"/>
      <c r="PKZ1968" s="82"/>
      <c r="PLA1968" s="82"/>
      <c r="PLB1968" s="82"/>
      <c r="PLC1968" s="82"/>
      <c r="PLD1968" s="82"/>
      <c r="PLE1968" s="82"/>
      <c r="PLF1968" s="82"/>
      <c r="PLG1968" s="82"/>
      <c r="PLH1968" s="82"/>
      <c r="PLI1968" s="82"/>
      <c r="PLJ1968" s="82"/>
      <c r="PLK1968" s="82"/>
      <c r="PLL1968" s="82"/>
      <c r="PLM1968" s="82"/>
      <c r="PLN1968" s="82"/>
      <c r="PLO1968" s="82"/>
      <c r="PLP1968" s="82"/>
      <c r="PLQ1968" s="82"/>
      <c r="PLR1968" s="82"/>
      <c r="PLS1968" s="82"/>
      <c r="PLT1968" s="82"/>
      <c r="PLU1968" s="82"/>
      <c r="PLV1968" s="82"/>
      <c r="PLW1968" s="82"/>
      <c r="PLX1968" s="82"/>
      <c r="PLY1968" s="82"/>
      <c r="PLZ1968" s="82"/>
      <c r="PMA1968" s="82"/>
      <c r="PMB1968" s="82"/>
      <c r="PMC1968" s="82"/>
      <c r="PMD1968" s="82"/>
      <c r="PME1968" s="82"/>
      <c r="PMF1968" s="82"/>
      <c r="PMG1968" s="82"/>
      <c r="PMH1968" s="82"/>
      <c r="PMI1968" s="82"/>
      <c r="PMJ1968" s="82"/>
      <c r="PMK1968" s="82"/>
      <c r="PML1968" s="82"/>
      <c r="PMM1968" s="82"/>
      <c r="PMN1968" s="82"/>
      <c r="PMO1968" s="82"/>
      <c r="PMP1968" s="82"/>
      <c r="PMQ1968" s="82"/>
      <c r="PMR1968" s="82"/>
      <c r="PMS1968" s="82"/>
      <c r="PMT1968" s="82"/>
      <c r="PMU1968" s="82"/>
      <c r="PMV1968" s="82"/>
      <c r="PMW1968" s="82"/>
      <c r="PMX1968" s="82"/>
      <c r="PMY1968" s="82"/>
      <c r="PMZ1968" s="82"/>
      <c r="PNA1968" s="82"/>
      <c r="PNB1968" s="82"/>
      <c r="PNC1968" s="82"/>
      <c r="PND1968" s="82"/>
      <c r="PNE1968" s="82"/>
      <c r="PNF1968" s="82"/>
      <c r="PNG1968" s="82"/>
      <c r="PNH1968" s="82"/>
      <c r="PNI1968" s="82"/>
      <c r="PNJ1968" s="82"/>
      <c r="PNK1968" s="82"/>
      <c r="PNL1968" s="82"/>
      <c r="PNM1968" s="82"/>
      <c r="PNN1968" s="82"/>
      <c r="PNO1968" s="82"/>
      <c r="PNP1968" s="82"/>
      <c r="PNQ1968" s="82"/>
      <c r="PNR1968" s="82"/>
      <c r="PNS1968" s="82"/>
      <c r="PNT1968" s="82"/>
      <c r="PNU1968" s="82"/>
      <c r="PNV1968" s="82"/>
      <c r="PNW1968" s="82"/>
      <c r="PNX1968" s="82"/>
      <c r="PNY1968" s="82"/>
      <c r="PNZ1968" s="82"/>
      <c r="POA1968" s="82"/>
      <c r="POB1968" s="82"/>
      <c r="POC1968" s="82"/>
      <c r="POD1968" s="82"/>
      <c r="POE1968" s="82"/>
      <c r="POF1968" s="82"/>
      <c r="POG1968" s="82"/>
      <c r="POH1968" s="82"/>
      <c r="POI1968" s="82"/>
      <c r="POJ1968" s="82"/>
      <c r="POK1968" s="82"/>
      <c r="POL1968" s="82"/>
      <c r="POM1968" s="82"/>
      <c r="PON1968" s="82"/>
      <c r="POO1968" s="82"/>
      <c r="POP1968" s="82"/>
      <c r="POQ1968" s="82"/>
      <c r="POR1968" s="82"/>
      <c r="POS1968" s="82"/>
      <c r="POT1968" s="82"/>
      <c r="POU1968" s="82"/>
      <c r="POV1968" s="82"/>
      <c r="POW1968" s="82"/>
      <c r="POX1968" s="82"/>
      <c r="POY1968" s="82"/>
      <c r="POZ1968" s="82"/>
      <c r="PPA1968" s="82"/>
      <c r="PPB1968" s="82"/>
      <c r="PPC1968" s="82"/>
      <c r="PPD1968" s="82"/>
      <c r="PPE1968" s="82"/>
      <c r="PPF1968" s="82"/>
      <c r="PPG1968" s="82"/>
      <c r="PPH1968" s="82"/>
      <c r="PPI1968" s="82"/>
      <c r="PPJ1968" s="82"/>
      <c r="PPK1968" s="82"/>
      <c r="PPL1968" s="82"/>
      <c r="PPM1968" s="82"/>
      <c r="PPN1968" s="82"/>
      <c r="PPO1968" s="82"/>
      <c r="PPP1968" s="82"/>
      <c r="PPQ1968" s="82"/>
      <c r="PPR1968" s="82"/>
      <c r="PPS1968" s="82"/>
      <c r="PPT1968" s="82"/>
      <c r="PPU1968" s="82"/>
      <c r="PPV1968" s="82"/>
      <c r="PPW1968" s="82"/>
      <c r="PPX1968" s="82"/>
      <c r="PPY1968" s="82"/>
      <c r="PPZ1968" s="82"/>
      <c r="PQA1968" s="82"/>
      <c r="PQB1968" s="82"/>
      <c r="PQC1968" s="82"/>
      <c r="PQD1968" s="82"/>
      <c r="PQE1968" s="82"/>
      <c r="PQF1968" s="82"/>
      <c r="PQG1968" s="82"/>
      <c r="PQH1968" s="82"/>
      <c r="PQI1968" s="82"/>
      <c r="PQJ1968" s="82"/>
      <c r="PQK1968" s="82"/>
      <c r="PQL1968" s="82"/>
      <c r="PQM1968" s="82"/>
      <c r="PQN1968" s="82"/>
      <c r="PQO1968" s="82"/>
      <c r="PQP1968" s="82"/>
      <c r="PQQ1968" s="82"/>
      <c r="PQR1968" s="82"/>
      <c r="PQS1968" s="82"/>
      <c r="PQT1968" s="82"/>
      <c r="PQU1968" s="82"/>
      <c r="PQV1968" s="82"/>
      <c r="PQW1968" s="82"/>
      <c r="PQX1968" s="82"/>
      <c r="PQY1968" s="82"/>
      <c r="PQZ1968" s="82"/>
      <c r="PRA1968" s="82"/>
      <c r="PRB1968" s="82"/>
      <c r="PRC1968" s="82"/>
      <c r="PRD1968" s="82"/>
      <c r="PRE1968" s="82"/>
      <c r="PRF1968" s="82"/>
      <c r="PRG1968" s="82"/>
      <c r="PRH1968" s="82"/>
      <c r="PRI1968" s="82"/>
      <c r="PRJ1968" s="82"/>
      <c r="PRK1968" s="82"/>
      <c r="PRL1968" s="82"/>
      <c r="PRM1968" s="82"/>
      <c r="PRN1968" s="82"/>
      <c r="PRO1968" s="82"/>
      <c r="PRP1968" s="82"/>
      <c r="PRQ1968" s="82"/>
      <c r="PRR1968" s="82"/>
      <c r="PRS1968" s="82"/>
      <c r="PRT1968" s="82"/>
      <c r="PRU1968" s="82"/>
      <c r="PRV1968" s="82"/>
      <c r="PRW1968" s="82"/>
      <c r="PRX1968" s="82"/>
      <c r="PRY1968" s="82"/>
      <c r="PRZ1968" s="82"/>
      <c r="PSA1968" s="82"/>
      <c r="PSB1968" s="82"/>
      <c r="PSC1968" s="82"/>
      <c r="PSD1968" s="82"/>
      <c r="PSE1968" s="82"/>
      <c r="PSF1968" s="82"/>
      <c r="PSG1968" s="82"/>
      <c r="PSH1968" s="82"/>
      <c r="PSI1968" s="82"/>
      <c r="PSJ1968" s="82"/>
      <c r="PSK1968" s="82"/>
      <c r="PSL1968" s="82"/>
      <c r="PSM1968" s="82"/>
      <c r="PSN1968" s="82"/>
      <c r="PSO1968" s="82"/>
      <c r="PSP1968" s="82"/>
      <c r="PSQ1968" s="82"/>
      <c r="PSR1968" s="82"/>
      <c r="PSS1968" s="82"/>
      <c r="PST1968" s="82"/>
      <c r="PSU1968" s="82"/>
      <c r="PSV1968" s="82"/>
      <c r="PSW1968" s="82"/>
      <c r="PSX1968" s="82"/>
      <c r="PSY1968" s="82"/>
      <c r="PSZ1968" s="82"/>
      <c r="PTA1968" s="82"/>
      <c r="PTB1968" s="82"/>
      <c r="PTC1968" s="82"/>
      <c r="PTD1968" s="82"/>
      <c r="PTE1968" s="82"/>
      <c r="PTF1968" s="82"/>
      <c r="PTG1968" s="82"/>
      <c r="PTH1968" s="82"/>
      <c r="PTI1968" s="82"/>
      <c r="PTJ1968" s="82"/>
      <c r="PTK1968" s="82"/>
      <c r="PTL1968" s="82"/>
      <c r="PTM1968" s="82"/>
      <c r="PTN1968" s="82"/>
      <c r="PTO1968" s="82"/>
      <c r="PTP1968" s="82"/>
      <c r="PTQ1968" s="82"/>
      <c r="PTR1968" s="82"/>
      <c r="PTS1968" s="82"/>
      <c r="PTT1968" s="82"/>
      <c r="PTU1968" s="82"/>
      <c r="PTV1968" s="82"/>
      <c r="PTW1968" s="82"/>
      <c r="PTX1968" s="82"/>
      <c r="PTY1968" s="82"/>
      <c r="PTZ1968" s="82"/>
      <c r="PUA1968" s="82"/>
      <c r="PUB1968" s="82"/>
      <c r="PUC1968" s="82"/>
      <c r="PUD1968" s="82"/>
      <c r="PUE1968" s="82"/>
      <c r="PUF1968" s="82"/>
      <c r="PUG1968" s="82"/>
      <c r="PUH1968" s="82"/>
      <c r="PUI1968" s="82"/>
      <c r="PUJ1968" s="82"/>
      <c r="PUK1968" s="82"/>
      <c r="PUL1968" s="82"/>
      <c r="PUM1968" s="82"/>
      <c r="PUN1968" s="82"/>
      <c r="PUO1968" s="82"/>
      <c r="PUP1968" s="82"/>
      <c r="PUQ1968" s="82"/>
      <c r="PUR1968" s="82"/>
      <c r="PUS1968" s="82"/>
      <c r="PUT1968" s="82"/>
      <c r="PUU1968" s="82"/>
      <c r="PUV1968" s="82"/>
      <c r="PUW1968" s="82"/>
      <c r="PUX1968" s="82"/>
      <c r="PUY1968" s="82"/>
      <c r="PUZ1968" s="82"/>
      <c r="PVA1968" s="82"/>
      <c r="PVB1968" s="82"/>
      <c r="PVC1968" s="82"/>
      <c r="PVD1968" s="82"/>
      <c r="PVE1968" s="82"/>
      <c r="PVF1968" s="82"/>
      <c r="PVG1968" s="82"/>
      <c r="PVH1968" s="82"/>
      <c r="PVI1968" s="82"/>
      <c r="PVJ1968" s="82"/>
      <c r="PVK1968" s="82"/>
      <c r="PVL1968" s="82"/>
      <c r="PVM1968" s="82"/>
      <c r="PVN1968" s="82"/>
      <c r="PVO1968" s="82"/>
      <c r="PVP1968" s="82"/>
      <c r="PVQ1968" s="82"/>
      <c r="PVR1968" s="82"/>
      <c r="PVS1968" s="82"/>
      <c r="PVT1968" s="82"/>
      <c r="PVU1968" s="82"/>
      <c r="PVV1968" s="82"/>
      <c r="PVW1968" s="82"/>
      <c r="PVX1968" s="82"/>
      <c r="PVY1968" s="82"/>
      <c r="PVZ1968" s="82"/>
      <c r="PWA1968" s="82"/>
      <c r="PWB1968" s="82"/>
      <c r="PWC1968" s="82"/>
      <c r="PWD1968" s="82"/>
      <c r="PWE1968" s="82"/>
      <c r="PWF1968" s="82"/>
      <c r="PWG1968" s="82"/>
      <c r="PWH1968" s="82"/>
      <c r="PWI1968" s="82"/>
      <c r="PWJ1968" s="82"/>
      <c r="PWK1968" s="82"/>
      <c r="PWL1968" s="82"/>
      <c r="PWM1968" s="82"/>
      <c r="PWN1968" s="82"/>
      <c r="PWO1968" s="82"/>
      <c r="PWP1968" s="82"/>
      <c r="PWQ1968" s="82"/>
      <c r="PWR1968" s="82"/>
      <c r="PWS1968" s="82"/>
      <c r="PWT1968" s="82"/>
      <c r="PWU1968" s="82"/>
      <c r="PWV1968" s="82"/>
      <c r="PWW1968" s="82"/>
      <c r="PWX1968" s="82"/>
      <c r="PWY1968" s="82"/>
      <c r="PWZ1968" s="82"/>
      <c r="PXA1968" s="82"/>
      <c r="PXB1968" s="82"/>
      <c r="PXC1968" s="82"/>
      <c r="PXD1968" s="82"/>
      <c r="PXE1968" s="82"/>
      <c r="PXF1968" s="82"/>
      <c r="PXG1968" s="82"/>
      <c r="PXH1968" s="82"/>
      <c r="PXI1968" s="82"/>
      <c r="PXJ1968" s="82"/>
      <c r="PXK1968" s="82"/>
      <c r="PXL1968" s="82"/>
      <c r="PXM1968" s="82"/>
      <c r="PXN1968" s="82"/>
      <c r="PXO1968" s="82"/>
      <c r="PXP1968" s="82"/>
      <c r="PXQ1968" s="82"/>
      <c r="PXR1968" s="82"/>
      <c r="PXS1968" s="82"/>
      <c r="PXT1968" s="82"/>
      <c r="PXU1968" s="82"/>
      <c r="PXV1968" s="82"/>
      <c r="PXW1968" s="82"/>
      <c r="PXX1968" s="82"/>
      <c r="PXY1968" s="82"/>
      <c r="PXZ1968" s="82"/>
      <c r="PYA1968" s="82"/>
      <c r="PYB1968" s="82"/>
      <c r="PYC1968" s="82"/>
      <c r="PYD1968" s="82"/>
      <c r="PYE1968" s="82"/>
      <c r="PYF1968" s="82"/>
      <c r="PYG1968" s="82"/>
      <c r="PYH1968" s="82"/>
      <c r="PYI1968" s="82"/>
      <c r="PYJ1968" s="82"/>
      <c r="PYK1968" s="82"/>
      <c r="PYL1968" s="82"/>
      <c r="PYM1968" s="82"/>
      <c r="PYN1968" s="82"/>
      <c r="PYO1968" s="82"/>
      <c r="PYP1968" s="82"/>
      <c r="PYQ1968" s="82"/>
      <c r="PYR1968" s="82"/>
      <c r="PYS1968" s="82"/>
      <c r="PYT1968" s="82"/>
      <c r="PYU1968" s="82"/>
      <c r="PYV1968" s="82"/>
      <c r="PYW1968" s="82"/>
      <c r="PYX1968" s="82"/>
      <c r="PYY1968" s="82"/>
      <c r="PYZ1968" s="82"/>
      <c r="PZA1968" s="82"/>
      <c r="PZB1968" s="82"/>
      <c r="PZC1968" s="82"/>
      <c r="PZD1968" s="82"/>
      <c r="PZE1968" s="82"/>
      <c r="PZF1968" s="82"/>
      <c r="PZG1968" s="82"/>
      <c r="PZH1968" s="82"/>
      <c r="PZI1968" s="82"/>
      <c r="PZJ1968" s="82"/>
      <c r="PZK1968" s="82"/>
      <c r="PZL1968" s="82"/>
      <c r="PZM1968" s="82"/>
      <c r="PZN1968" s="82"/>
      <c r="PZO1968" s="82"/>
      <c r="PZP1968" s="82"/>
      <c r="PZQ1968" s="82"/>
      <c r="PZR1968" s="82"/>
      <c r="PZS1968" s="82"/>
      <c r="PZT1968" s="82"/>
      <c r="PZU1968" s="82"/>
      <c r="PZV1968" s="82"/>
      <c r="PZW1968" s="82"/>
      <c r="PZX1968" s="82"/>
      <c r="PZY1968" s="82"/>
      <c r="PZZ1968" s="82"/>
      <c r="QAA1968" s="82"/>
      <c r="QAB1968" s="82"/>
      <c r="QAC1968" s="82"/>
      <c r="QAD1968" s="82"/>
      <c r="QAE1968" s="82"/>
      <c r="QAF1968" s="82"/>
      <c r="QAG1968" s="82"/>
      <c r="QAH1968" s="82"/>
      <c r="QAI1968" s="82"/>
      <c r="QAJ1968" s="82"/>
      <c r="QAK1968" s="82"/>
      <c r="QAL1968" s="82"/>
      <c r="QAM1968" s="82"/>
      <c r="QAN1968" s="82"/>
      <c r="QAO1968" s="82"/>
      <c r="QAP1968" s="82"/>
      <c r="QAQ1968" s="82"/>
      <c r="QAR1968" s="82"/>
      <c r="QAS1968" s="82"/>
      <c r="QAT1968" s="82"/>
      <c r="QAU1968" s="82"/>
      <c r="QAV1968" s="82"/>
      <c r="QAW1968" s="82"/>
      <c r="QAX1968" s="82"/>
      <c r="QAY1968" s="82"/>
      <c r="QAZ1968" s="82"/>
      <c r="QBA1968" s="82"/>
      <c r="QBB1968" s="82"/>
      <c r="QBC1968" s="82"/>
      <c r="QBD1968" s="82"/>
      <c r="QBE1968" s="82"/>
      <c r="QBF1968" s="82"/>
      <c r="QBG1968" s="82"/>
      <c r="QBH1968" s="82"/>
      <c r="QBI1968" s="82"/>
      <c r="QBJ1968" s="82"/>
      <c r="QBK1968" s="82"/>
      <c r="QBL1968" s="82"/>
      <c r="QBM1968" s="82"/>
      <c r="QBN1968" s="82"/>
      <c r="QBO1968" s="82"/>
      <c r="QBP1968" s="82"/>
      <c r="QBQ1968" s="82"/>
      <c r="QBR1968" s="82"/>
      <c r="QBS1968" s="82"/>
      <c r="QBT1968" s="82"/>
      <c r="QBU1968" s="82"/>
      <c r="QBV1968" s="82"/>
      <c r="QBW1968" s="82"/>
      <c r="QBX1968" s="82"/>
      <c r="QBY1968" s="82"/>
      <c r="QBZ1968" s="82"/>
      <c r="QCA1968" s="82"/>
      <c r="QCB1968" s="82"/>
      <c r="QCC1968" s="82"/>
      <c r="QCD1968" s="82"/>
      <c r="QCE1968" s="82"/>
      <c r="QCF1968" s="82"/>
      <c r="QCG1968" s="82"/>
      <c r="QCH1968" s="82"/>
      <c r="QCI1968" s="82"/>
      <c r="QCJ1968" s="82"/>
      <c r="QCK1968" s="82"/>
      <c r="QCL1968" s="82"/>
      <c r="QCM1968" s="82"/>
      <c r="QCN1968" s="82"/>
      <c r="QCO1968" s="82"/>
      <c r="QCP1968" s="82"/>
      <c r="QCQ1968" s="82"/>
      <c r="QCR1968" s="82"/>
      <c r="QCS1968" s="82"/>
      <c r="QCT1968" s="82"/>
      <c r="QCU1968" s="82"/>
      <c r="QCV1968" s="82"/>
      <c r="QCW1968" s="82"/>
      <c r="QCX1968" s="82"/>
      <c r="QCY1968" s="82"/>
      <c r="QCZ1968" s="82"/>
      <c r="QDA1968" s="82"/>
      <c r="QDB1968" s="82"/>
      <c r="QDC1968" s="82"/>
      <c r="QDD1968" s="82"/>
      <c r="QDE1968" s="82"/>
      <c r="QDF1968" s="82"/>
      <c r="QDG1968" s="82"/>
      <c r="QDH1968" s="82"/>
      <c r="QDI1968" s="82"/>
      <c r="QDJ1968" s="82"/>
      <c r="QDK1968" s="82"/>
      <c r="QDL1968" s="82"/>
      <c r="QDM1968" s="82"/>
      <c r="QDN1968" s="82"/>
      <c r="QDO1968" s="82"/>
      <c r="QDP1968" s="82"/>
      <c r="QDQ1968" s="82"/>
      <c r="QDR1968" s="82"/>
      <c r="QDS1968" s="82"/>
      <c r="QDT1968" s="82"/>
      <c r="QDU1968" s="82"/>
      <c r="QDV1968" s="82"/>
      <c r="QDW1968" s="82"/>
      <c r="QDX1968" s="82"/>
      <c r="QDY1968" s="82"/>
      <c r="QDZ1968" s="82"/>
      <c r="QEA1968" s="82"/>
      <c r="QEB1968" s="82"/>
      <c r="QEC1968" s="82"/>
      <c r="QED1968" s="82"/>
      <c r="QEE1968" s="82"/>
      <c r="QEF1968" s="82"/>
      <c r="QEG1968" s="82"/>
      <c r="QEH1968" s="82"/>
      <c r="QEI1968" s="82"/>
      <c r="QEJ1968" s="82"/>
      <c r="QEK1968" s="82"/>
      <c r="QEL1968" s="82"/>
      <c r="QEM1968" s="82"/>
      <c r="QEN1968" s="82"/>
      <c r="QEO1968" s="82"/>
      <c r="QEP1968" s="82"/>
      <c r="QEQ1968" s="82"/>
      <c r="QER1968" s="82"/>
      <c r="QES1968" s="82"/>
      <c r="QET1968" s="82"/>
      <c r="QEU1968" s="82"/>
      <c r="QEV1968" s="82"/>
      <c r="QEW1968" s="82"/>
      <c r="QEX1968" s="82"/>
      <c r="QEY1968" s="82"/>
      <c r="QEZ1968" s="82"/>
      <c r="QFA1968" s="82"/>
      <c r="QFB1968" s="82"/>
      <c r="QFC1968" s="82"/>
      <c r="QFD1968" s="82"/>
      <c r="QFE1968" s="82"/>
      <c r="QFF1968" s="82"/>
      <c r="QFG1968" s="82"/>
      <c r="QFH1968" s="82"/>
      <c r="QFI1968" s="82"/>
      <c r="QFJ1968" s="82"/>
      <c r="QFK1968" s="82"/>
      <c r="QFL1968" s="82"/>
      <c r="QFM1968" s="82"/>
      <c r="QFN1968" s="82"/>
      <c r="QFO1968" s="82"/>
      <c r="QFP1968" s="82"/>
      <c r="QFQ1968" s="82"/>
      <c r="QFR1968" s="82"/>
      <c r="QFS1968" s="82"/>
      <c r="QFT1968" s="82"/>
      <c r="QFU1968" s="82"/>
      <c r="QFV1968" s="82"/>
      <c r="QFW1968" s="82"/>
      <c r="QFX1968" s="82"/>
      <c r="QFY1968" s="82"/>
      <c r="QFZ1968" s="82"/>
      <c r="QGA1968" s="82"/>
      <c r="QGB1968" s="82"/>
      <c r="QGC1968" s="82"/>
      <c r="QGD1968" s="82"/>
      <c r="QGE1968" s="82"/>
      <c r="QGF1968" s="82"/>
      <c r="QGG1968" s="82"/>
      <c r="QGH1968" s="82"/>
      <c r="QGI1968" s="82"/>
      <c r="QGJ1968" s="82"/>
      <c r="QGK1968" s="82"/>
      <c r="QGL1968" s="82"/>
      <c r="QGM1968" s="82"/>
      <c r="QGN1968" s="82"/>
      <c r="QGO1968" s="82"/>
      <c r="QGP1968" s="82"/>
      <c r="QGQ1968" s="82"/>
      <c r="QGR1968" s="82"/>
      <c r="QGS1968" s="82"/>
      <c r="QGT1968" s="82"/>
      <c r="QGU1968" s="82"/>
      <c r="QGV1968" s="82"/>
      <c r="QGW1968" s="82"/>
      <c r="QGX1968" s="82"/>
      <c r="QGY1968" s="82"/>
      <c r="QGZ1968" s="82"/>
      <c r="QHA1968" s="82"/>
      <c r="QHB1968" s="82"/>
      <c r="QHC1968" s="82"/>
      <c r="QHD1968" s="82"/>
      <c r="QHE1968" s="82"/>
      <c r="QHF1968" s="82"/>
      <c r="QHG1968" s="82"/>
      <c r="QHH1968" s="82"/>
      <c r="QHI1968" s="82"/>
      <c r="QHJ1968" s="82"/>
      <c r="QHK1968" s="82"/>
      <c r="QHL1968" s="82"/>
      <c r="QHM1968" s="82"/>
      <c r="QHN1968" s="82"/>
      <c r="QHO1968" s="82"/>
      <c r="QHP1968" s="82"/>
      <c r="QHQ1968" s="82"/>
      <c r="QHR1968" s="82"/>
      <c r="QHS1968" s="82"/>
      <c r="QHT1968" s="82"/>
      <c r="QHU1968" s="82"/>
      <c r="QHV1968" s="82"/>
      <c r="QHW1968" s="82"/>
      <c r="QHX1968" s="82"/>
      <c r="QHY1968" s="82"/>
      <c r="QHZ1968" s="82"/>
      <c r="QIA1968" s="82"/>
      <c r="QIB1968" s="82"/>
      <c r="QIC1968" s="82"/>
      <c r="QID1968" s="82"/>
      <c r="QIE1968" s="82"/>
      <c r="QIF1968" s="82"/>
      <c r="QIG1968" s="82"/>
      <c r="QIH1968" s="82"/>
      <c r="QII1968" s="82"/>
      <c r="QIJ1968" s="82"/>
      <c r="QIK1968" s="82"/>
      <c r="QIL1968" s="82"/>
      <c r="QIM1968" s="82"/>
      <c r="QIN1968" s="82"/>
      <c r="QIO1968" s="82"/>
      <c r="QIP1968" s="82"/>
      <c r="QIQ1968" s="82"/>
      <c r="QIR1968" s="82"/>
      <c r="QIS1968" s="82"/>
      <c r="QIT1968" s="82"/>
      <c r="QIU1968" s="82"/>
      <c r="QIV1968" s="82"/>
      <c r="QIW1968" s="82"/>
      <c r="QIX1968" s="82"/>
      <c r="QIY1968" s="82"/>
      <c r="QIZ1968" s="82"/>
      <c r="QJA1968" s="82"/>
      <c r="QJB1968" s="82"/>
      <c r="QJC1968" s="82"/>
      <c r="QJD1968" s="82"/>
      <c r="QJE1968" s="82"/>
      <c r="QJF1968" s="82"/>
      <c r="QJG1968" s="82"/>
      <c r="QJH1968" s="82"/>
      <c r="QJI1968" s="82"/>
      <c r="QJJ1968" s="82"/>
      <c r="QJK1968" s="82"/>
      <c r="QJL1968" s="82"/>
      <c r="QJM1968" s="82"/>
      <c r="QJN1968" s="82"/>
      <c r="QJO1968" s="82"/>
      <c r="QJP1968" s="82"/>
      <c r="QJQ1968" s="82"/>
      <c r="QJR1968" s="82"/>
      <c r="QJS1968" s="82"/>
      <c r="QJT1968" s="82"/>
      <c r="QJU1968" s="82"/>
      <c r="QJV1968" s="82"/>
      <c r="QJW1968" s="82"/>
      <c r="QJX1968" s="82"/>
      <c r="QJY1968" s="82"/>
      <c r="QJZ1968" s="82"/>
      <c r="QKA1968" s="82"/>
      <c r="QKB1968" s="82"/>
      <c r="QKC1968" s="82"/>
      <c r="QKD1968" s="82"/>
      <c r="QKE1968" s="82"/>
      <c r="QKF1968" s="82"/>
      <c r="QKG1968" s="82"/>
      <c r="QKH1968" s="82"/>
      <c r="QKI1968" s="82"/>
      <c r="QKJ1968" s="82"/>
      <c r="QKK1968" s="82"/>
      <c r="QKL1968" s="82"/>
      <c r="QKM1968" s="82"/>
      <c r="QKN1968" s="82"/>
      <c r="QKO1968" s="82"/>
      <c r="QKP1968" s="82"/>
      <c r="QKQ1968" s="82"/>
      <c r="QKR1968" s="82"/>
      <c r="QKS1968" s="82"/>
      <c r="QKT1968" s="82"/>
      <c r="QKU1968" s="82"/>
      <c r="QKV1968" s="82"/>
      <c r="QKW1968" s="82"/>
      <c r="QKX1968" s="82"/>
      <c r="QKY1968" s="82"/>
      <c r="QKZ1968" s="82"/>
      <c r="QLA1968" s="82"/>
      <c r="QLB1968" s="82"/>
      <c r="QLC1968" s="82"/>
      <c r="QLD1968" s="82"/>
      <c r="QLE1968" s="82"/>
      <c r="QLF1968" s="82"/>
      <c r="QLG1968" s="82"/>
      <c r="QLH1968" s="82"/>
      <c r="QLI1968" s="82"/>
      <c r="QLJ1968" s="82"/>
      <c r="QLK1968" s="82"/>
      <c r="QLL1968" s="82"/>
      <c r="QLM1968" s="82"/>
      <c r="QLN1968" s="82"/>
      <c r="QLO1968" s="82"/>
      <c r="QLP1968" s="82"/>
      <c r="QLQ1968" s="82"/>
      <c r="QLR1968" s="82"/>
      <c r="QLS1968" s="82"/>
      <c r="QLT1968" s="82"/>
      <c r="QLU1968" s="82"/>
      <c r="QLV1968" s="82"/>
      <c r="QLW1968" s="82"/>
      <c r="QLX1968" s="82"/>
      <c r="QLY1968" s="82"/>
      <c r="QLZ1968" s="82"/>
      <c r="QMA1968" s="82"/>
      <c r="QMB1968" s="82"/>
      <c r="QMC1968" s="82"/>
      <c r="QMD1968" s="82"/>
      <c r="QME1968" s="82"/>
      <c r="QMF1968" s="82"/>
      <c r="QMG1968" s="82"/>
      <c r="QMH1968" s="82"/>
      <c r="QMI1968" s="82"/>
      <c r="QMJ1968" s="82"/>
      <c r="QMK1968" s="82"/>
      <c r="QML1968" s="82"/>
      <c r="QMM1968" s="82"/>
      <c r="QMN1968" s="82"/>
      <c r="QMO1968" s="82"/>
      <c r="QMP1968" s="82"/>
      <c r="QMQ1968" s="82"/>
      <c r="QMR1968" s="82"/>
      <c r="QMS1968" s="82"/>
      <c r="QMT1968" s="82"/>
      <c r="QMU1968" s="82"/>
      <c r="QMV1968" s="82"/>
      <c r="QMW1968" s="82"/>
      <c r="QMX1968" s="82"/>
      <c r="QMY1968" s="82"/>
      <c r="QMZ1968" s="82"/>
      <c r="QNA1968" s="82"/>
      <c r="QNB1968" s="82"/>
      <c r="QNC1968" s="82"/>
      <c r="QND1968" s="82"/>
      <c r="QNE1968" s="82"/>
      <c r="QNF1968" s="82"/>
      <c r="QNG1968" s="82"/>
      <c r="QNH1968" s="82"/>
      <c r="QNI1968" s="82"/>
      <c r="QNJ1968" s="82"/>
      <c r="QNK1968" s="82"/>
      <c r="QNL1968" s="82"/>
      <c r="QNM1968" s="82"/>
      <c r="QNN1968" s="82"/>
      <c r="QNO1968" s="82"/>
      <c r="QNP1968" s="82"/>
      <c r="QNQ1968" s="82"/>
      <c r="QNR1968" s="82"/>
      <c r="QNS1968" s="82"/>
      <c r="QNT1968" s="82"/>
      <c r="QNU1968" s="82"/>
      <c r="QNV1968" s="82"/>
      <c r="QNW1968" s="82"/>
      <c r="QNX1968" s="82"/>
      <c r="QNY1968" s="82"/>
      <c r="QNZ1968" s="82"/>
      <c r="QOA1968" s="82"/>
      <c r="QOB1968" s="82"/>
      <c r="QOC1968" s="82"/>
      <c r="QOD1968" s="82"/>
      <c r="QOE1968" s="82"/>
      <c r="QOF1968" s="82"/>
      <c r="QOG1968" s="82"/>
      <c r="QOH1968" s="82"/>
      <c r="QOI1968" s="82"/>
      <c r="QOJ1968" s="82"/>
      <c r="QOK1968" s="82"/>
      <c r="QOL1968" s="82"/>
      <c r="QOM1968" s="82"/>
      <c r="QON1968" s="82"/>
      <c r="QOO1968" s="82"/>
      <c r="QOP1968" s="82"/>
      <c r="QOQ1968" s="82"/>
      <c r="QOR1968" s="82"/>
      <c r="QOS1968" s="82"/>
      <c r="QOT1968" s="82"/>
      <c r="QOU1968" s="82"/>
      <c r="QOV1968" s="82"/>
      <c r="QOW1968" s="82"/>
      <c r="QOX1968" s="82"/>
      <c r="QOY1968" s="82"/>
      <c r="QOZ1968" s="82"/>
      <c r="QPA1968" s="82"/>
      <c r="QPB1968" s="82"/>
      <c r="QPC1968" s="82"/>
      <c r="QPD1968" s="82"/>
      <c r="QPE1968" s="82"/>
      <c r="QPF1968" s="82"/>
      <c r="QPG1968" s="82"/>
      <c r="QPH1968" s="82"/>
      <c r="QPI1968" s="82"/>
      <c r="QPJ1968" s="82"/>
      <c r="QPK1968" s="82"/>
      <c r="QPL1968" s="82"/>
      <c r="QPM1968" s="82"/>
      <c r="QPN1968" s="82"/>
      <c r="QPO1968" s="82"/>
      <c r="QPP1968" s="82"/>
      <c r="QPQ1968" s="82"/>
      <c r="QPR1968" s="82"/>
      <c r="QPS1968" s="82"/>
      <c r="QPT1968" s="82"/>
      <c r="QPU1968" s="82"/>
      <c r="QPV1968" s="82"/>
      <c r="QPW1968" s="82"/>
      <c r="QPX1968" s="82"/>
      <c r="QPY1968" s="82"/>
      <c r="QPZ1968" s="82"/>
      <c r="QQA1968" s="82"/>
      <c r="QQB1968" s="82"/>
      <c r="QQC1968" s="82"/>
      <c r="QQD1968" s="82"/>
      <c r="QQE1968" s="82"/>
      <c r="QQF1968" s="82"/>
      <c r="QQG1968" s="82"/>
      <c r="QQH1968" s="82"/>
      <c r="QQI1968" s="82"/>
      <c r="QQJ1968" s="82"/>
      <c r="QQK1968" s="82"/>
      <c r="QQL1968" s="82"/>
      <c r="QQM1968" s="82"/>
      <c r="QQN1968" s="82"/>
      <c r="QQO1968" s="82"/>
      <c r="QQP1968" s="82"/>
      <c r="QQQ1968" s="82"/>
      <c r="QQR1968" s="82"/>
      <c r="QQS1968" s="82"/>
      <c r="QQT1968" s="82"/>
      <c r="QQU1968" s="82"/>
      <c r="QQV1968" s="82"/>
      <c r="QQW1968" s="82"/>
      <c r="QQX1968" s="82"/>
      <c r="QQY1968" s="82"/>
      <c r="QQZ1968" s="82"/>
      <c r="QRA1968" s="82"/>
      <c r="QRB1968" s="82"/>
      <c r="QRC1968" s="82"/>
      <c r="QRD1968" s="82"/>
      <c r="QRE1968" s="82"/>
      <c r="QRF1968" s="82"/>
      <c r="QRG1968" s="82"/>
      <c r="QRH1968" s="82"/>
      <c r="QRI1968" s="82"/>
      <c r="QRJ1968" s="82"/>
      <c r="QRK1968" s="82"/>
      <c r="QRL1968" s="82"/>
      <c r="QRM1968" s="82"/>
      <c r="QRN1968" s="82"/>
      <c r="QRO1968" s="82"/>
      <c r="QRP1968" s="82"/>
      <c r="QRQ1968" s="82"/>
      <c r="QRR1968" s="82"/>
      <c r="QRS1968" s="82"/>
      <c r="QRT1968" s="82"/>
      <c r="QRU1968" s="82"/>
      <c r="QRV1968" s="82"/>
      <c r="QRW1968" s="82"/>
      <c r="QRX1968" s="82"/>
      <c r="QRY1968" s="82"/>
      <c r="QRZ1968" s="82"/>
      <c r="QSA1968" s="82"/>
      <c r="QSB1968" s="82"/>
      <c r="QSC1968" s="82"/>
      <c r="QSD1968" s="82"/>
      <c r="QSE1968" s="82"/>
      <c r="QSF1968" s="82"/>
      <c r="QSG1968" s="82"/>
      <c r="QSH1968" s="82"/>
      <c r="QSI1968" s="82"/>
      <c r="QSJ1968" s="82"/>
      <c r="QSK1968" s="82"/>
      <c r="QSL1968" s="82"/>
      <c r="QSM1968" s="82"/>
      <c r="QSN1968" s="82"/>
      <c r="QSO1968" s="82"/>
      <c r="QSP1968" s="82"/>
      <c r="QSQ1968" s="82"/>
      <c r="QSR1968" s="82"/>
      <c r="QSS1968" s="82"/>
      <c r="QST1968" s="82"/>
      <c r="QSU1968" s="82"/>
      <c r="QSV1968" s="82"/>
      <c r="QSW1968" s="82"/>
      <c r="QSX1968" s="82"/>
      <c r="QSY1968" s="82"/>
      <c r="QSZ1968" s="82"/>
      <c r="QTA1968" s="82"/>
      <c r="QTB1968" s="82"/>
      <c r="QTC1968" s="82"/>
      <c r="QTD1968" s="82"/>
      <c r="QTE1968" s="82"/>
      <c r="QTF1968" s="82"/>
      <c r="QTG1968" s="82"/>
      <c r="QTH1968" s="82"/>
      <c r="QTI1968" s="82"/>
      <c r="QTJ1968" s="82"/>
      <c r="QTK1968" s="82"/>
      <c r="QTL1968" s="82"/>
      <c r="QTM1968" s="82"/>
      <c r="QTN1968" s="82"/>
      <c r="QTO1968" s="82"/>
      <c r="QTP1968" s="82"/>
      <c r="QTQ1968" s="82"/>
      <c r="QTR1968" s="82"/>
      <c r="QTS1968" s="82"/>
      <c r="QTT1968" s="82"/>
      <c r="QTU1968" s="82"/>
      <c r="QTV1968" s="82"/>
      <c r="QTW1968" s="82"/>
      <c r="QTX1968" s="82"/>
      <c r="QTY1968" s="82"/>
      <c r="QTZ1968" s="82"/>
      <c r="QUA1968" s="82"/>
      <c r="QUB1968" s="82"/>
      <c r="QUC1968" s="82"/>
      <c r="QUD1968" s="82"/>
      <c r="QUE1968" s="82"/>
      <c r="QUF1968" s="82"/>
      <c r="QUG1968" s="82"/>
      <c r="QUH1968" s="82"/>
      <c r="QUI1968" s="82"/>
      <c r="QUJ1968" s="82"/>
      <c r="QUK1968" s="82"/>
      <c r="QUL1968" s="82"/>
      <c r="QUM1968" s="82"/>
      <c r="QUN1968" s="82"/>
      <c r="QUO1968" s="82"/>
      <c r="QUP1968" s="82"/>
      <c r="QUQ1968" s="82"/>
      <c r="QUR1968" s="82"/>
      <c r="QUS1968" s="82"/>
      <c r="QUT1968" s="82"/>
      <c r="QUU1968" s="82"/>
      <c r="QUV1968" s="82"/>
      <c r="QUW1968" s="82"/>
      <c r="QUX1968" s="82"/>
      <c r="QUY1968" s="82"/>
      <c r="QUZ1968" s="82"/>
      <c r="QVA1968" s="82"/>
      <c r="QVB1968" s="82"/>
      <c r="QVC1968" s="82"/>
      <c r="QVD1968" s="82"/>
      <c r="QVE1968" s="82"/>
      <c r="QVF1968" s="82"/>
      <c r="QVG1968" s="82"/>
      <c r="QVH1968" s="82"/>
      <c r="QVI1968" s="82"/>
      <c r="QVJ1968" s="82"/>
      <c r="QVK1968" s="82"/>
      <c r="QVL1968" s="82"/>
      <c r="QVM1968" s="82"/>
      <c r="QVN1968" s="82"/>
      <c r="QVO1968" s="82"/>
      <c r="QVP1968" s="82"/>
      <c r="QVQ1968" s="82"/>
      <c r="QVR1968" s="82"/>
      <c r="QVS1968" s="82"/>
      <c r="QVT1968" s="82"/>
      <c r="QVU1968" s="82"/>
      <c r="QVV1968" s="82"/>
      <c r="QVW1968" s="82"/>
      <c r="QVX1968" s="82"/>
      <c r="QVY1968" s="82"/>
      <c r="QVZ1968" s="82"/>
      <c r="QWA1968" s="82"/>
      <c r="QWB1968" s="82"/>
      <c r="QWC1968" s="82"/>
      <c r="QWD1968" s="82"/>
      <c r="QWE1968" s="82"/>
      <c r="QWF1968" s="82"/>
      <c r="QWG1968" s="82"/>
      <c r="QWH1968" s="82"/>
      <c r="QWI1968" s="82"/>
      <c r="QWJ1968" s="82"/>
      <c r="QWK1968" s="82"/>
      <c r="QWL1968" s="82"/>
      <c r="QWM1968" s="82"/>
      <c r="QWN1968" s="82"/>
      <c r="QWO1968" s="82"/>
      <c r="QWP1968" s="82"/>
      <c r="QWQ1968" s="82"/>
      <c r="QWR1968" s="82"/>
      <c r="QWS1968" s="82"/>
      <c r="QWT1968" s="82"/>
      <c r="QWU1968" s="82"/>
      <c r="QWV1968" s="82"/>
      <c r="QWW1968" s="82"/>
      <c r="QWX1968" s="82"/>
      <c r="QWY1968" s="82"/>
      <c r="QWZ1968" s="82"/>
      <c r="QXA1968" s="82"/>
      <c r="QXB1968" s="82"/>
      <c r="QXC1968" s="82"/>
      <c r="QXD1968" s="82"/>
      <c r="QXE1968" s="82"/>
      <c r="QXF1968" s="82"/>
      <c r="QXG1968" s="82"/>
      <c r="QXH1968" s="82"/>
      <c r="QXI1968" s="82"/>
      <c r="QXJ1968" s="82"/>
      <c r="QXK1968" s="82"/>
      <c r="QXL1968" s="82"/>
      <c r="QXM1968" s="82"/>
      <c r="QXN1968" s="82"/>
      <c r="QXO1968" s="82"/>
      <c r="QXP1968" s="82"/>
      <c r="QXQ1968" s="82"/>
      <c r="QXR1968" s="82"/>
      <c r="QXS1968" s="82"/>
      <c r="QXT1968" s="82"/>
      <c r="QXU1968" s="82"/>
      <c r="QXV1968" s="82"/>
      <c r="QXW1968" s="82"/>
      <c r="QXX1968" s="82"/>
      <c r="QXY1968" s="82"/>
      <c r="QXZ1968" s="82"/>
      <c r="QYA1968" s="82"/>
      <c r="QYB1968" s="82"/>
      <c r="QYC1968" s="82"/>
      <c r="QYD1968" s="82"/>
      <c r="QYE1968" s="82"/>
      <c r="QYF1968" s="82"/>
      <c r="QYG1968" s="82"/>
      <c r="QYH1968" s="82"/>
      <c r="QYI1968" s="82"/>
      <c r="QYJ1968" s="82"/>
      <c r="QYK1968" s="82"/>
      <c r="QYL1968" s="82"/>
      <c r="QYM1968" s="82"/>
      <c r="QYN1968" s="82"/>
      <c r="QYO1968" s="82"/>
      <c r="QYP1968" s="82"/>
      <c r="QYQ1968" s="82"/>
      <c r="QYR1968" s="82"/>
      <c r="QYS1968" s="82"/>
      <c r="QYT1968" s="82"/>
      <c r="QYU1968" s="82"/>
      <c r="QYV1968" s="82"/>
      <c r="QYW1968" s="82"/>
      <c r="QYX1968" s="82"/>
      <c r="QYY1968" s="82"/>
      <c r="QYZ1968" s="82"/>
      <c r="QZA1968" s="82"/>
      <c r="QZB1968" s="82"/>
      <c r="QZC1968" s="82"/>
      <c r="QZD1968" s="82"/>
      <c r="QZE1968" s="82"/>
      <c r="QZF1968" s="82"/>
      <c r="QZG1968" s="82"/>
      <c r="QZH1968" s="82"/>
      <c r="QZI1968" s="82"/>
      <c r="QZJ1968" s="82"/>
      <c r="QZK1968" s="82"/>
      <c r="QZL1968" s="82"/>
      <c r="QZM1968" s="82"/>
      <c r="QZN1968" s="82"/>
      <c r="QZO1968" s="82"/>
      <c r="QZP1968" s="82"/>
      <c r="QZQ1968" s="82"/>
      <c r="QZR1968" s="82"/>
      <c r="QZS1968" s="82"/>
      <c r="QZT1968" s="82"/>
      <c r="QZU1968" s="82"/>
      <c r="QZV1968" s="82"/>
      <c r="QZW1968" s="82"/>
      <c r="QZX1968" s="82"/>
      <c r="QZY1968" s="82"/>
      <c r="QZZ1968" s="82"/>
      <c r="RAA1968" s="82"/>
      <c r="RAB1968" s="82"/>
      <c r="RAC1968" s="82"/>
      <c r="RAD1968" s="82"/>
      <c r="RAE1968" s="82"/>
      <c r="RAF1968" s="82"/>
      <c r="RAG1968" s="82"/>
      <c r="RAH1968" s="82"/>
      <c r="RAI1968" s="82"/>
      <c r="RAJ1968" s="82"/>
      <c r="RAK1968" s="82"/>
      <c r="RAL1968" s="82"/>
      <c r="RAM1968" s="82"/>
      <c r="RAN1968" s="82"/>
      <c r="RAO1968" s="82"/>
      <c r="RAP1968" s="82"/>
      <c r="RAQ1968" s="82"/>
      <c r="RAR1968" s="82"/>
      <c r="RAS1968" s="82"/>
      <c r="RAT1968" s="82"/>
      <c r="RAU1968" s="82"/>
      <c r="RAV1968" s="82"/>
      <c r="RAW1968" s="82"/>
      <c r="RAX1968" s="82"/>
      <c r="RAY1968" s="82"/>
      <c r="RAZ1968" s="82"/>
      <c r="RBA1968" s="82"/>
      <c r="RBB1968" s="82"/>
      <c r="RBC1968" s="82"/>
      <c r="RBD1968" s="82"/>
      <c r="RBE1968" s="82"/>
      <c r="RBF1968" s="82"/>
      <c r="RBG1968" s="82"/>
      <c r="RBH1968" s="82"/>
      <c r="RBI1968" s="82"/>
      <c r="RBJ1968" s="82"/>
      <c r="RBK1968" s="82"/>
      <c r="RBL1968" s="82"/>
      <c r="RBM1968" s="82"/>
      <c r="RBN1968" s="82"/>
      <c r="RBO1968" s="82"/>
      <c r="RBP1968" s="82"/>
      <c r="RBQ1968" s="82"/>
      <c r="RBR1968" s="82"/>
      <c r="RBS1968" s="82"/>
      <c r="RBT1968" s="82"/>
      <c r="RBU1968" s="82"/>
      <c r="RBV1968" s="82"/>
      <c r="RBW1968" s="82"/>
      <c r="RBX1968" s="82"/>
      <c r="RBY1968" s="82"/>
      <c r="RBZ1968" s="82"/>
      <c r="RCA1968" s="82"/>
      <c r="RCB1968" s="82"/>
      <c r="RCC1968" s="82"/>
      <c r="RCD1968" s="82"/>
      <c r="RCE1968" s="82"/>
      <c r="RCF1968" s="82"/>
      <c r="RCG1968" s="82"/>
      <c r="RCH1968" s="82"/>
      <c r="RCI1968" s="82"/>
      <c r="RCJ1968" s="82"/>
      <c r="RCK1968" s="82"/>
      <c r="RCL1968" s="82"/>
      <c r="RCM1968" s="82"/>
      <c r="RCN1968" s="82"/>
      <c r="RCO1968" s="82"/>
      <c r="RCP1968" s="82"/>
      <c r="RCQ1968" s="82"/>
      <c r="RCR1968" s="82"/>
      <c r="RCS1968" s="82"/>
      <c r="RCT1968" s="82"/>
      <c r="RCU1968" s="82"/>
      <c r="RCV1968" s="82"/>
      <c r="RCW1968" s="82"/>
      <c r="RCX1968" s="82"/>
      <c r="RCY1968" s="82"/>
      <c r="RCZ1968" s="82"/>
      <c r="RDA1968" s="82"/>
      <c r="RDB1968" s="82"/>
      <c r="RDC1968" s="82"/>
      <c r="RDD1968" s="82"/>
      <c r="RDE1968" s="82"/>
      <c r="RDF1968" s="82"/>
      <c r="RDG1968" s="82"/>
      <c r="RDH1968" s="82"/>
      <c r="RDI1968" s="82"/>
      <c r="RDJ1968" s="82"/>
      <c r="RDK1968" s="82"/>
      <c r="RDL1968" s="82"/>
      <c r="RDM1968" s="82"/>
      <c r="RDN1968" s="82"/>
      <c r="RDO1968" s="82"/>
      <c r="RDP1968" s="82"/>
      <c r="RDQ1968" s="82"/>
      <c r="RDR1968" s="82"/>
      <c r="RDS1968" s="82"/>
      <c r="RDT1968" s="82"/>
      <c r="RDU1968" s="82"/>
      <c r="RDV1968" s="82"/>
      <c r="RDW1968" s="82"/>
      <c r="RDX1968" s="82"/>
      <c r="RDY1968" s="82"/>
      <c r="RDZ1968" s="82"/>
      <c r="REA1968" s="82"/>
      <c r="REB1968" s="82"/>
      <c r="REC1968" s="82"/>
      <c r="RED1968" s="82"/>
      <c r="REE1968" s="82"/>
      <c r="REF1968" s="82"/>
      <c r="REG1968" s="82"/>
      <c r="REH1968" s="82"/>
      <c r="REI1968" s="82"/>
      <c r="REJ1968" s="82"/>
      <c r="REK1968" s="82"/>
      <c r="REL1968" s="82"/>
      <c r="REM1968" s="82"/>
      <c r="REN1968" s="82"/>
      <c r="REO1968" s="82"/>
      <c r="REP1968" s="82"/>
      <c r="REQ1968" s="82"/>
      <c r="RER1968" s="82"/>
      <c r="RES1968" s="82"/>
      <c r="RET1968" s="82"/>
      <c r="REU1968" s="82"/>
      <c r="REV1968" s="82"/>
      <c r="REW1968" s="82"/>
      <c r="REX1968" s="82"/>
      <c r="REY1968" s="82"/>
      <c r="REZ1968" s="82"/>
      <c r="RFA1968" s="82"/>
      <c r="RFB1968" s="82"/>
      <c r="RFC1968" s="82"/>
      <c r="RFD1968" s="82"/>
      <c r="RFE1968" s="82"/>
      <c r="RFF1968" s="82"/>
      <c r="RFG1968" s="82"/>
      <c r="RFH1968" s="82"/>
      <c r="RFI1968" s="82"/>
      <c r="RFJ1968" s="82"/>
      <c r="RFK1968" s="82"/>
      <c r="RFL1968" s="82"/>
      <c r="RFM1968" s="82"/>
      <c r="RFN1968" s="82"/>
      <c r="RFO1968" s="82"/>
      <c r="RFP1968" s="82"/>
      <c r="RFQ1968" s="82"/>
      <c r="RFR1968" s="82"/>
      <c r="RFS1968" s="82"/>
      <c r="RFT1968" s="82"/>
      <c r="RFU1968" s="82"/>
      <c r="RFV1968" s="82"/>
      <c r="RFW1968" s="82"/>
      <c r="RFX1968" s="82"/>
      <c r="RFY1968" s="82"/>
      <c r="RFZ1968" s="82"/>
      <c r="RGA1968" s="82"/>
      <c r="RGB1968" s="82"/>
      <c r="RGC1968" s="82"/>
      <c r="RGD1968" s="82"/>
      <c r="RGE1968" s="82"/>
      <c r="RGF1968" s="82"/>
      <c r="RGG1968" s="82"/>
      <c r="RGH1968" s="82"/>
      <c r="RGI1968" s="82"/>
      <c r="RGJ1968" s="82"/>
      <c r="RGK1968" s="82"/>
      <c r="RGL1968" s="82"/>
      <c r="RGM1968" s="82"/>
      <c r="RGN1968" s="82"/>
      <c r="RGO1968" s="82"/>
      <c r="RGP1968" s="82"/>
      <c r="RGQ1968" s="82"/>
      <c r="RGR1968" s="82"/>
      <c r="RGS1968" s="82"/>
      <c r="RGT1968" s="82"/>
      <c r="RGU1968" s="82"/>
      <c r="RGV1968" s="82"/>
      <c r="RGW1968" s="82"/>
      <c r="RGX1968" s="82"/>
      <c r="RGY1968" s="82"/>
      <c r="RGZ1968" s="82"/>
      <c r="RHA1968" s="82"/>
      <c r="RHB1968" s="82"/>
      <c r="RHC1968" s="82"/>
      <c r="RHD1968" s="82"/>
      <c r="RHE1968" s="82"/>
      <c r="RHF1968" s="82"/>
      <c r="RHG1968" s="82"/>
      <c r="RHH1968" s="82"/>
      <c r="RHI1968" s="82"/>
      <c r="RHJ1968" s="82"/>
      <c r="RHK1968" s="82"/>
      <c r="RHL1968" s="82"/>
      <c r="RHM1968" s="82"/>
      <c r="RHN1968" s="82"/>
      <c r="RHO1968" s="82"/>
      <c r="RHP1968" s="82"/>
      <c r="RHQ1968" s="82"/>
      <c r="RHR1968" s="82"/>
      <c r="RHS1968" s="82"/>
      <c r="RHT1968" s="82"/>
      <c r="RHU1968" s="82"/>
      <c r="RHV1968" s="82"/>
      <c r="RHW1968" s="82"/>
      <c r="RHX1968" s="82"/>
      <c r="RHY1968" s="82"/>
      <c r="RHZ1968" s="82"/>
      <c r="RIA1968" s="82"/>
      <c r="RIB1968" s="82"/>
      <c r="RIC1968" s="82"/>
      <c r="RID1968" s="82"/>
      <c r="RIE1968" s="82"/>
      <c r="RIF1968" s="82"/>
      <c r="RIG1968" s="82"/>
      <c r="RIH1968" s="82"/>
      <c r="RII1968" s="82"/>
      <c r="RIJ1968" s="82"/>
      <c r="RIK1968" s="82"/>
      <c r="RIL1968" s="82"/>
      <c r="RIM1968" s="82"/>
      <c r="RIN1968" s="82"/>
      <c r="RIO1968" s="82"/>
      <c r="RIP1968" s="82"/>
      <c r="RIQ1968" s="82"/>
      <c r="RIR1968" s="82"/>
      <c r="RIS1968" s="82"/>
      <c r="RIT1968" s="82"/>
      <c r="RIU1968" s="82"/>
      <c r="RIV1968" s="82"/>
      <c r="RIW1968" s="82"/>
      <c r="RIX1968" s="82"/>
      <c r="RIY1968" s="82"/>
      <c r="RIZ1968" s="82"/>
      <c r="RJA1968" s="82"/>
      <c r="RJB1968" s="82"/>
      <c r="RJC1968" s="82"/>
      <c r="RJD1968" s="82"/>
      <c r="RJE1968" s="82"/>
      <c r="RJF1968" s="82"/>
      <c r="RJG1968" s="82"/>
      <c r="RJH1968" s="82"/>
      <c r="RJI1968" s="82"/>
      <c r="RJJ1968" s="82"/>
      <c r="RJK1968" s="82"/>
      <c r="RJL1968" s="82"/>
      <c r="RJM1968" s="82"/>
      <c r="RJN1968" s="82"/>
      <c r="RJO1968" s="82"/>
      <c r="RJP1968" s="82"/>
      <c r="RJQ1968" s="82"/>
      <c r="RJR1968" s="82"/>
      <c r="RJS1968" s="82"/>
      <c r="RJT1968" s="82"/>
      <c r="RJU1968" s="82"/>
      <c r="RJV1968" s="82"/>
      <c r="RJW1968" s="82"/>
      <c r="RJX1968" s="82"/>
      <c r="RJY1968" s="82"/>
      <c r="RJZ1968" s="82"/>
      <c r="RKA1968" s="82"/>
      <c r="RKB1968" s="82"/>
      <c r="RKC1968" s="82"/>
      <c r="RKD1968" s="82"/>
      <c r="RKE1968" s="82"/>
      <c r="RKF1968" s="82"/>
      <c r="RKG1968" s="82"/>
      <c r="RKH1968" s="82"/>
      <c r="RKI1968" s="82"/>
      <c r="RKJ1968" s="82"/>
      <c r="RKK1968" s="82"/>
      <c r="RKL1968" s="82"/>
      <c r="RKM1968" s="82"/>
      <c r="RKN1968" s="82"/>
      <c r="RKO1968" s="82"/>
      <c r="RKP1968" s="82"/>
      <c r="RKQ1968" s="82"/>
      <c r="RKR1968" s="82"/>
      <c r="RKS1968" s="82"/>
      <c r="RKT1968" s="82"/>
      <c r="RKU1968" s="82"/>
      <c r="RKV1968" s="82"/>
      <c r="RKW1968" s="82"/>
      <c r="RKX1968" s="82"/>
      <c r="RKY1968" s="82"/>
      <c r="RKZ1968" s="82"/>
      <c r="RLA1968" s="82"/>
      <c r="RLB1968" s="82"/>
      <c r="RLC1968" s="82"/>
      <c r="RLD1968" s="82"/>
      <c r="RLE1968" s="82"/>
      <c r="RLF1968" s="82"/>
      <c r="RLG1968" s="82"/>
      <c r="RLH1968" s="82"/>
      <c r="RLI1968" s="82"/>
      <c r="RLJ1968" s="82"/>
      <c r="RLK1968" s="82"/>
      <c r="RLL1968" s="82"/>
      <c r="RLM1968" s="82"/>
      <c r="RLN1968" s="82"/>
      <c r="RLO1968" s="82"/>
      <c r="RLP1968" s="82"/>
      <c r="RLQ1968" s="82"/>
      <c r="RLR1968" s="82"/>
      <c r="RLS1968" s="82"/>
      <c r="RLT1968" s="82"/>
      <c r="RLU1968" s="82"/>
      <c r="RLV1968" s="82"/>
      <c r="RLW1968" s="82"/>
      <c r="RLX1968" s="82"/>
      <c r="RLY1968" s="82"/>
      <c r="RLZ1968" s="82"/>
      <c r="RMA1968" s="82"/>
      <c r="RMB1968" s="82"/>
      <c r="RMC1968" s="82"/>
      <c r="RMD1968" s="82"/>
      <c r="RME1968" s="82"/>
      <c r="RMF1968" s="82"/>
      <c r="RMG1968" s="82"/>
      <c r="RMH1968" s="82"/>
      <c r="RMI1968" s="82"/>
      <c r="RMJ1968" s="82"/>
      <c r="RMK1968" s="82"/>
      <c r="RML1968" s="82"/>
      <c r="RMM1968" s="82"/>
      <c r="RMN1968" s="82"/>
      <c r="RMO1968" s="82"/>
      <c r="RMP1968" s="82"/>
      <c r="RMQ1968" s="82"/>
      <c r="RMR1968" s="82"/>
      <c r="RMS1968" s="82"/>
      <c r="RMT1968" s="82"/>
      <c r="RMU1968" s="82"/>
      <c r="RMV1968" s="82"/>
      <c r="RMW1968" s="82"/>
      <c r="RMX1968" s="82"/>
      <c r="RMY1968" s="82"/>
      <c r="RMZ1968" s="82"/>
      <c r="RNA1968" s="82"/>
      <c r="RNB1968" s="82"/>
      <c r="RNC1968" s="82"/>
      <c r="RND1968" s="82"/>
      <c r="RNE1968" s="82"/>
      <c r="RNF1968" s="82"/>
      <c r="RNG1968" s="82"/>
      <c r="RNH1968" s="82"/>
      <c r="RNI1968" s="82"/>
      <c r="RNJ1968" s="82"/>
      <c r="RNK1968" s="82"/>
      <c r="RNL1968" s="82"/>
      <c r="RNM1968" s="82"/>
      <c r="RNN1968" s="82"/>
      <c r="RNO1968" s="82"/>
      <c r="RNP1968" s="82"/>
      <c r="RNQ1968" s="82"/>
      <c r="RNR1968" s="82"/>
      <c r="RNS1968" s="82"/>
      <c r="RNT1968" s="82"/>
      <c r="RNU1968" s="82"/>
      <c r="RNV1968" s="82"/>
      <c r="RNW1968" s="82"/>
      <c r="RNX1968" s="82"/>
      <c r="RNY1968" s="82"/>
      <c r="RNZ1968" s="82"/>
      <c r="ROA1968" s="82"/>
      <c r="ROB1968" s="82"/>
      <c r="ROC1968" s="82"/>
      <c r="ROD1968" s="82"/>
      <c r="ROE1968" s="82"/>
      <c r="ROF1968" s="82"/>
      <c r="ROG1968" s="82"/>
      <c r="ROH1968" s="82"/>
      <c r="ROI1968" s="82"/>
      <c r="ROJ1968" s="82"/>
      <c r="ROK1968" s="82"/>
      <c r="ROL1968" s="82"/>
      <c r="ROM1968" s="82"/>
      <c r="RON1968" s="82"/>
      <c r="ROO1968" s="82"/>
      <c r="ROP1968" s="82"/>
      <c r="ROQ1968" s="82"/>
      <c r="ROR1968" s="82"/>
      <c r="ROS1968" s="82"/>
      <c r="ROT1968" s="82"/>
      <c r="ROU1968" s="82"/>
      <c r="ROV1968" s="82"/>
      <c r="ROW1968" s="82"/>
      <c r="ROX1968" s="82"/>
      <c r="ROY1968" s="82"/>
      <c r="ROZ1968" s="82"/>
      <c r="RPA1968" s="82"/>
      <c r="RPB1968" s="82"/>
      <c r="RPC1968" s="82"/>
      <c r="RPD1968" s="82"/>
      <c r="RPE1968" s="82"/>
      <c r="RPF1968" s="82"/>
      <c r="RPG1968" s="82"/>
      <c r="RPH1968" s="82"/>
      <c r="RPI1968" s="82"/>
      <c r="RPJ1968" s="82"/>
      <c r="RPK1968" s="82"/>
      <c r="RPL1968" s="82"/>
      <c r="RPM1968" s="82"/>
      <c r="RPN1968" s="82"/>
      <c r="RPO1968" s="82"/>
      <c r="RPP1968" s="82"/>
      <c r="RPQ1968" s="82"/>
      <c r="RPR1968" s="82"/>
      <c r="RPS1968" s="82"/>
      <c r="RPT1968" s="82"/>
      <c r="RPU1968" s="82"/>
      <c r="RPV1968" s="82"/>
      <c r="RPW1968" s="82"/>
      <c r="RPX1968" s="82"/>
      <c r="RPY1968" s="82"/>
      <c r="RPZ1968" s="82"/>
      <c r="RQA1968" s="82"/>
      <c r="RQB1968" s="82"/>
      <c r="RQC1968" s="82"/>
      <c r="RQD1968" s="82"/>
      <c r="RQE1968" s="82"/>
      <c r="RQF1968" s="82"/>
      <c r="RQG1968" s="82"/>
      <c r="RQH1968" s="82"/>
      <c r="RQI1968" s="82"/>
      <c r="RQJ1968" s="82"/>
      <c r="RQK1968" s="82"/>
      <c r="RQL1968" s="82"/>
      <c r="RQM1968" s="82"/>
      <c r="RQN1968" s="82"/>
      <c r="RQO1968" s="82"/>
      <c r="RQP1968" s="82"/>
      <c r="RQQ1968" s="82"/>
      <c r="RQR1968" s="82"/>
      <c r="RQS1968" s="82"/>
      <c r="RQT1968" s="82"/>
      <c r="RQU1968" s="82"/>
      <c r="RQV1968" s="82"/>
      <c r="RQW1968" s="82"/>
      <c r="RQX1968" s="82"/>
      <c r="RQY1968" s="82"/>
      <c r="RQZ1968" s="82"/>
      <c r="RRA1968" s="82"/>
      <c r="RRB1968" s="82"/>
      <c r="RRC1968" s="82"/>
      <c r="RRD1968" s="82"/>
      <c r="RRE1968" s="82"/>
      <c r="RRF1968" s="82"/>
      <c r="RRG1968" s="82"/>
      <c r="RRH1968" s="82"/>
      <c r="RRI1968" s="82"/>
      <c r="RRJ1968" s="82"/>
      <c r="RRK1968" s="82"/>
      <c r="RRL1968" s="82"/>
      <c r="RRM1968" s="82"/>
      <c r="RRN1968" s="82"/>
      <c r="RRO1968" s="82"/>
      <c r="RRP1968" s="82"/>
      <c r="RRQ1968" s="82"/>
      <c r="RRR1968" s="82"/>
      <c r="RRS1968" s="82"/>
      <c r="RRT1968" s="82"/>
      <c r="RRU1968" s="82"/>
      <c r="RRV1968" s="82"/>
      <c r="RRW1968" s="82"/>
      <c r="RRX1968" s="82"/>
      <c r="RRY1968" s="82"/>
      <c r="RRZ1968" s="82"/>
      <c r="RSA1968" s="82"/>
      <c r="RSB1968" s="82"/>
      <c r="RSC1968" s="82"/>
      <c r="RSD1968" s="82"/>
      <c r="RSE1968" s="82"/>
      <c r="RSF1968" s="82"/>
      <c r="RSG1968" s="82"/>
      <c r="RSH1968" s="82"/>
      <c r="RSI1968" s="82"/>
      <c r="RSJ1968" s="82"/>
      <c r="RSK1968" s="82"/>
      <c r="RSL1968" s="82"/>
      <c r="RSM1968" s="82"/>
      <c r="RSN1968" s="82"/>
      <c r="RSO1968" s="82"/>
      <c r="RSP1968" s="82"/>
      <c r="RSQ1968" s="82"/>
      <c r="RSR1968" s="82"/>
      <c r="RSS1968" s="82"/>
      <c r="RST1968" s="82"/>
      <c r="RSU1968" s="82"/>
      <c r="RSV1968" s="82"/>
      <c r="RSW1968" s="82"/>
      <c r="RSX1968" s="82"/>
      <c r="RSY1968" s="82"/>
      <c r="RSZ1968" s="82"/>
      <c r="RTA1968" s="82"/>
      <c r="RTB1968" s="82"/>
      <c r="RTC1968" s="82"/>
      <c r="RTD1968" s="82"/>
      <c r="RTE1968" s="82"/>
      <c r="RTF1968" s="82"/>
      <c r="RTG1968" s="82"/>
      <c r="RTH1968" s="82"/>
      <c r="RTI1968" s="82"/>
      <c r="RTJ1968" s="82"/>
      <c r="RTK1968" s="82"/>
      <c r="RTL1968" s="82"/>
      <c r="RTM1968" s="82"/>
      <c r="RTN1968" s="82"/>
      <c r="RTO1968" s="82"/>
      <c r="RTP1968" s="82"/>
      <c r="RTQ1968" s="82"/>
      <c r="RTR1968" s="82"/>
      <c r="RTS1968" s="82"/>
      <c r="RTT1968" s="82"/>
      <c r="RTU1968" s="82"/>
      <c r="RTV1968" s="82"/>
      <c r="RTW1968" s="82"/>
      <c r="RTX1968" s="82"/>
      <c r="RTY1968" s="82"/>
      <c r="RTZ1968" s="82"/>
      <c r="RUA1968" s="82"/>
      <c r="RUB1968" s="82"/>
      <c r="RUC1968" s="82"/>
      <c r="RUD1968" s="82"/>
      <c r="RUE1968" s="82"/>
      <c r="RUF1968" s="82"/>
      <c r="RUG1968" s="82"/>
      <c r="RUH1968" s="82"/>
      <c r="RUI1968" s="82"/>
      <c r="RUJ1968" s="82"/>
      <c r="RUK1968" s="82"/>
      <c r="RUL1968" s="82"/>
      <c r="RUM1968" s="82"/>
      <c r="RUN1968" s="82"/>
      <c r="RUO1968" s="82"/>
      <c r="RUP1968" s="82"/>
      <c r="RUQ1968" s="82"/>
      <c r="RUR1968" s="82"/>
      <c r="RUS1968" s="82"/>
      <c r="RUT1968" s="82"/>
      <c r="RUU1968" s="82"/>
      <c r="RUV1968" s="82"/>
      <c r="RUW1968" s="82"/>
      <c r="RUX1968" s="82"/>
      <c r="RUY1968" s="82"/>
      <c r="RUZ1968" s="82"/>
      <c r="RVA1968" s="82"/>
      <c r="RVB1968" s="82"/>
      <c r="RVC1968" s="82"/>
      <c r="RVD1968" s="82"/>
      <c r="RVE1968" s="82"/>
      <c r="RVF1968" s="82"/>
      <c r="RVG1968" s="82"/>
      <c r="RVH1968" s="82"/>
      <c r="RVI1968" s="82"/>
      <c r="RVJ1968" s="82"/>
      <c r="RVK1968" s="82"/>
      <c r="RVL1968" s="82"/>
      <c r="RVM1968" s="82"/>
      <c r="RVN1968" s="82"/>
      <c r="RVO1968" s="82"/>
      <c r="RVP1968" s="82"/>
      <c r="RVQ1968" s="82"/>
      <c r="RVR1968" s="82"/>
      <c r="RVS1968" s="82"/>
      <c r="RVT1968" s="82"/>
      <c r="RVU1968" s="82"/>
      <c r="RVV1968" s="82"/>
      <c r="RVW1968" s="82"/>
      <c r="RVX1968" s="82"/>
      <c r="RVY1968" s="82"/>
      <c r="RVZ1968" s="82"/>
      <c r="RWA1968" s="82"/>
      <c r="RWB1968" s="82"/>
      <c r="RWC1968" s="82"/>
      <c r="RWD1968" s="82"/>
      <c r="RWE1968" s="82"/>
      <c r="RWF1968" s="82"/>
      <c r="RWG1968" s="82"/>
      <c r="RWH1968" s="82"/>
      <c r="RWI1968" s="82"/>
      <c r="RWJ1968" s="82"/>
      <c r="RWK1968" s="82"/>
      <c r="RWL1968" s="82"/>
      <c r="RWM1968" s="82"/>
      <c r="RWN1968" s="82"/>
      <c r="RWO1968" s="82"/>
      <c r="RWP1968" s="82"/>
      <c r="RWQ1968" s="82"/>
      <c r="RWR1968" s="82"/>
      <c r="RWS1968" s="82"/>
      <c r="RWT1968" s="82"/>
      <c r="RWU1968" s="82"/>
      <c r="RWV1968" s="82"/>
      <c r="RWW1968" s="82"/>
      <c r="RWX1968" s="82"/>
      <c r="RWY1968" s="82"/>
      <c r="RWZ1968" s="82"/>
      <c r="RXA1968" s="82"/>
      <c r="RXB1968" s="82"/>
      <c r="RXC1968" s="82"/>
      <c r="RXD1968" s="82"/>
      <c r="RXE1968" s="82"/>
      <c r="RXF1968" s="82"/>
      <c r="RXG1968" s="82"/>
      <c r="RXH1968" s="82"/>
      <c r="RXI1968" s="82"/>
      <c r="RXJ1968" s="82"/>
      <c r="RXK1968" s="82"/>
      <c r="RXL1968" s="82"/>
      <c r="RXM1968" s="82"/>
      <c r="RXN1968" s="82"/>
      <c r="RXO1968" s="82"/>
      <c r="RXP1968" s="82"/>
      <c r="RXQ1968" s="82"/>
      <c r="RXR1968" s="82"/>
      <c r="RXS1968" s="82"/>
      <c r="RXT1968" s="82"/>
      <c r="RXU1968" s="82"/>
      <c r="RXV1968" s="82"/>
      <c r="RXW1968" s="82"/>
      <c r="RXX1968" s="82"/>
      <c r="RXY1968" s="82"/>
      <c r="RXZ1968" s="82"/>
      <c r="RYA1968" s="82"/>
      <c r="RYB1968" s="82"/>
      <c r="RYC1968" s="82"/>
      <c r="RYD1968" s="82"/>
      <c r="RYE1968" s="82"/>
      <c r="RYF1968" s="82"/>
      <c r="RYG1968" s="82"/>
      <c r="RYH1968" s="82"/>
      <c r="RYI1968" s="82"/>
      <c r="RYJ1968" s="82"/>
      <c r="RYK1968" s="82"/>
      <c r="RYL1968" s="82"/>
      <c r="RYM1968" s="82"/>
      <c r="RYN1968" s="82"/>
      <c r="RYO1968" s="82"/>
      <c r="RYP1968" s="82"/>
      <c r="RYQ1968" s="82"/>
      <c r="RYR1968" s="82"/>
      <c r="RYS1968" s="82"/>
      <c r="RYT1968" s="82"/>
      <c r="RYU1968" s="82"/>
      <c r="RYV1968" s="82"/>
      <c r="RYW1968" s="82"/>
      <c r="RYX1968" s="82"/>
      <c r="RYY1968" s="82"/>
      <c r="RYZ1968" s="82"/>
      <c r="RZA1968" s="82"/>
      <c r="RZB1968" s="82"/>
      <c r="RZC1968" s="82"/>
      <c r="RZD1968" s="82"/>
      <c r="RZE1968" s="82"/>
      <c r="RZF1968" s="82"/>
      <c r="RZG1968" s="82"/>
      <c r="RZH1968" s="82"/>
      <c r="RZI1968" s="82"/>
      <c r="RZJ1968" s="82"/>
      <c r="RZK1968" s="82"/>
      <c r="RZL1968" s="82"/>
      <c r="RZM1968" s="82"/>
      <c r="RZN1968" s="82"/>
      <c r="RZO1968" s="82"/>
      <c r="RZP1968" s="82"/>
      <c r="RZQ1968" s="82"/>
      <c r="RZR1968" s="82"/>
      <c r="RZS1968" s="82"/>
      <c r="RZT1968" s="82"/>
      <c r="RZU1968" s="82"/>
      <c r="RZV1968" s="82"/>
      <c r="RZW1968" s="82"/>
      <c r="RZX1968" s="82"/>
      <c r="RZY1968" s="82"/>
      <c r="RZZ1968" s="82"/>
      <c r="SAA1968" s="82"/>
      <c r="SAB1968" s="82"/>
      <c r="SAC1968" s="82"/>
      <c r="SAD1968" s="82"/>
      <c r="SAE1968" s="82"/>
      <c r="SAF1968" s="82"/>
      <c r="SAG1968" s="82"/>
      <c r="SAH1968" s="82"/>
      <c r="SAI1968" s="82"/>
      <c r="SAJ1968" s="82"/>
      <c r="SAK1968" s="82"/>
      <c r="SAL1968" s="82"/>
      <c r="SAM1968" s="82"/>
      <c r="SAN1968" s="82"/>
      <c r="SAO1968" s="82"/>
      <c r="SAP1968" s="82"/>
      <c r="SAQ1968" s="82"/>
      <c r="SAR1968" s="82"/>
      <c r="SAS1968" s="82"/>
      <c r="SAT1968" s="82"/>
      <c r="SAU1968" s="82"/>
      <c r="SAV1968" s="82"/>
      <c r="SAW1968" s="82"/>
      <c r="SAX1968" s="82"/>
      <c r="SAY1968" s="82"/>
      <c r="SAZ1968" s="82"/>
      <c r="SBA1968" s="82"/>
      <c r="SBB1968" s="82"/>
      <c r="SBC1968" s="82"/>
      <c r="SBD1968" s="82"/>
      <c r="SBE1968" s="82"/>
      <c r="SBF1968" s="82"/>
      <c r="SBG1968" s="82"/>
      <c r="SBH1968" s="82"/>
      <c r="SBI1968" s="82"/>
      <c r="SBJ1968" s="82"/>
      <c r="SBK1968" s="82"/>
      <c r="SBL1968" s="82"/>
      <c r="SBM1968" s="82"/>
      <c r="SBN1968" s="82"/>
      <c r="SBO1968" s="82"/>
      <c r="SBP1968" s="82"/>
      <c r="SBQ1968" s="82"/>
      <c r="SBR1968" s="82"/>
      <c r="SBS1968" s="82"/>
      <c r="SBT1968" s="82"/>
      <c r="SBU1968" s="82"/>
      <c r="SBV1968" s="82"/>
      <c r="SBW1968" s="82"/>
      <c r="SBX1968" s="82"/>
      <c r="SBY1968" s="82"/>
      <c r="SBZ1968" s="82"/>
      <c r="SCA1968" s="82"/>
      <c r="SCB1968" s="82"/>
      <c r="SCC1968" s="82"/>
      <c r="SCD1968" s="82"/>
      <c r="SCE1968" s="82"/>
      <c r="SCF1968" s="82"/>
      <c r="SCG1968" s="82"/>
      <c r="SCH1968" s="82"/>
      <c r="SCI1968" s="82"/>
      <c r="SCJ1968" s="82"/>
      <c r="SCK1968" s="82"/>
      <c r="SCL1968" s="82"/>
      <c r="SCM1968" s="82"/>
      <c r="SCN1968" s="82"/>
      <c r="SCO1968" s="82"/>
      <c r="SCP1968" s="82"/>
      <c r="SCQ1968" s="82"/>
      <c r="SCR1968" s="82"/>
      <c r="SCS1968" s="82"/>
      <c r="SCT1968" s="82"/>
      <c r="SCU1968" s="82"/>
      <c r="SCV1968" s="82"/>
      <c r="SCW1968" s="82"/>
      <c r="SCX1968" s="82"/>
      <c r="SCY1968" s="82"/>
      <c r="SCZ1968" s="82"/>
      <c r="SDA1968" s="82"/>
      <c r="SDB1968" s="82"/>
      <c r="SDC1968" s="82"/>
      <c r="SDD1968" s="82"/>
      <c r="SDE1968" s="82"/>
      <c r="SDF1968" s="82"/>
      <c r="SDG1968" s="82"/>
      <c r="SDH1968" s="82"/>
      <c r="SDI1968" s="82"/>
      <c r="SDJ1968" s="82"/>
      <c r="SDK1968" s="82"/>
      <c r="SDL1968" s="82"/>
      <c r="SDM1968" s="82"/>
      <c r="SDN1968" s="82"/>
      <c r="SDO1968" s="82"/>
      <c r="SDP1968" s="82"/>
      <c r="SDQ1968" s="82"/>
      <c r="SDR1968" s="82"/>
      <c r="SDS1968" s="82"/>
      <c r="SDT1968" s="82"/>
      <c r="SDU1968" s="82"/>
      <c r="SDV1968" s="82"/>
      <c r="SDW1968" s="82"/>
      <c r="SDX1968" s="82"/>
      <c r="SDY1968" s="82"/>
      <c r="SDZ1968" s="82"/>
      <c r="SEA1968" s="82"/>
      <c r="SEB1968" s="82"/>
      <c r="SEC1968" s="82"/>
      <c r="SED1968" s="82"/>
      <c r="SEE1968" s="82"/>
      <c r="SEF1968" s="82"/>
      <c r="SEG1968" s="82"/>
      <c r="SEH1968" s="82"/>
      <c r="SEI1968" s="82"/>
      <c r="SEJ1968" s="82"/>
      <c r="SEK1968" s="82"/>
      <c r="SEL1968" s="82"/>
      <c r="SEM1968" s="82"/>
      <c r="SEN1968" s="82"/>
      <c r="SEO1968" s="82"/>
      <c r="SEP1968" s="82"/>
      <c r="SEQ1968" s="82"/>
      <c r="SER1968" s="82"/>
      <c r="SES1968" s="82"/>
      <c r="SET1968" s="82"/>
      <c r="SEU1968" s="82"/>
      <c r="SEV1968" s="82"/>
      <c r="SEW1968" s="82"/>
      <c r="SEX1968" s="82"/>
      <c r="SEY1968" s="82"/>
      <c r="SEZ1968" s="82"/>
      <c r="SFA1968" s="82"/>
      <c r="SFB1968" s="82"/>
      <c r="SFC1968" s="82"/>
      <c r="SFD1968" s="82"/>
      <c r="SFE1968" s="82"/>
      <c r="SFF1968" s="82"/>
      <c r="SFG1968" s="82"/>
      <c r="SFH1968" s="82"/>
      <c r="SFI1968" s="82"/>
      <c r="SFJ1968" s="82"/>
      <c r="SFK1968" s="82"/>
      <c r="SFL1968" s="82"/>
      <c r="SFM1968" s="82"/>
      <c r="SFN1968" s="82"/>
      <c r="SFO1968" s="82"/>
      <c r="SFP1968" s="82"/>
      <c r="SFQ1968" s="82"/>
      <c r="SFR1968" s="82"/>
      <c r="SFS1968" s="82"/>
      <c r="SFT1968" s="82"/>
      <c r="SFU1968" s="82"/>
      <c r="SFV1968" s="82"/>
      <c r="SFW1968" s="82"/>
      <c r="SFX1968" s="82"/>
      <c r="SFY1968" s="82"/>
      <c r="SFZ1968" s="82"/>
      <c r="SGA1968" s="82"/>
      <c r="SGB1968" s="82"/>
      <c r="SGC1968" s="82"/>
      <c r="SGD1968" s="82"/>
      <c r="SGE1968" s="82"/>
      <c r="SGF1968" s="82"/>
      <c r="SGG1968" s="82"/>
      <c r="SGH1968" s="82"/>
      <c r="SGI1968" s="82"/>
      <c r="SGJ1968" s="82"/>
      <c r="SGK1968" s="82"/>
      <c r="SGL1968" s="82"/>
      <c r="SGM1968" s="82"/>
      <c r="SGN1968" s="82"/>
      <c r="SGO1968" s="82"/>
      <c r="SGP1968" s="82"/>
      <c r="SGQ1968" s="82"/>
      <c r="SGR1968" s="82"/>
      <c r="SGS1968" s="82"/>
      <c r="SGT1968" s="82"/>
      <c r="SGU1968" s="82"/>
      <c r="SGV1968" s="82"/>
      <c r="SGW1968" s="82"/>
      <c r="SGX1968" s="82"/>
      <c r="SGY1968" s="82"/>
      <c r="SGZ1968" s="82"/>
      <c r="SHA1968" s="82"/>
      <c r="SHB1968" s="82"/>
      <c r="SHC1968" s="82"/>
      <c r="SHD1968" s="82"/>
      <c r="SHE1968" s="82"/>
      <c r="SHF1968" s="82"/>
      <c r="SHG1968" s="82"/>
      <c r="SHH1968" s="82"/>
      <c r="SHI1968" s="82"/>
      <c r="SHJ1968" s="82"/>
      <c r="SHK1968" s="82"/>
      <c r="SHL1968" s="82"/>
      <c r="SHM1968" s="82"/>
      <c r="SHN1968" s="82"/>
      <c r="SHO1968" s="82"/>
      <c r="SHP1968" s="82"/>
      <c r="SHQ1968" s="82"/>
      <c r="SHR1968" s="82"/>
      <c r="SHS1968" s="82"/>
      <c r="SHT1968" s="82"/>
      <c r="SHU1968" s="82"/>
      <c r="SHV1968" s="82"/>
      <c r="SHW1968" s="82"/>
      <c r="SHX1968" s="82"/>
      <c r="SHY1968" s="82"/>
      <c r="SHZ1968" s="82"/>
      <c r="SIA1968" s="82"/>
      <c r="SIB1968" s="82"/>
      <c r="SIC1968" s="82"/>
      <c r="SID1968" s="82"/>
      <c r="SIE1968" s="82"/>
      <c r="SIF1968" s="82"/>
      <c r="SIG1968" s="82"/>
      <c r="SIH1968" s="82"/>
      <c r="SII1968" s="82"/>
      <c r="SIJ1968" s="82"/>
      <c r="SIK1968" s="82"/>
      <c r="SIL1968" s="82"/>
      <c r="SIM1968" s="82"/>
      <c r="SIN1968" s="82"/>
      <c r="SIO1968" s="82"/>
      <c r="SIP1968" s="82"/>
      <c r="SIQ1968" s="82"/>
      <c r="SIR1968" s="82"/>
      <c r="SIS1968" s="82"/>
      <c r="SIT1968" s="82"/>
      <c r="SIU1968" s="82"/>
      <c r="SIV1968" s="82"/>
      <c r="SIW1968" s="82"/>
      <c r="SIX1968" s="82"/>
      <c r="SIY1968" s="82"/>
      <c r="SIZ1968" s="82"/>
      <c r="SJA1968" s="82"/>
      <c r="SJB1968" s="82"/>
      <c r="SJC1968" s="82"/>
      <c r="SJD1968" s="82"/>
      <c r="SJE1968" s="82"/>
      <c r="SJF1968" s="82"/>
      <c r="SJG1968" s="82"/>
      <c r="SJH1968" s="82"/>
      <c r="SJI1968" s="82"/>
      <c r="SJJ1968" s="82"/>
      <c r="SJK1968" s="82"/>
      <c r="SJL1968" s="82"/>
      <c r="SJM1968" s="82"/>
      <c r="SJN1968" s="82"/>
      <c r="SJO1968" s="82"/>
      <c r="SJP1968" s="82"/>
      <c r="SJQ1968" s="82"/>
      <c r="SJR1968" s="82"/>
      <c r="SJS1968" s="82"/>
      <c r="SJT1968" s="82"/>
      <c r="SJU1968" s="82"/>
      <c r="SJV1968" s="82"/>
      <c r="SJW1968" s="82"/>
      <c r="SJX1968" s="82"/>
      <c r="SJY1968" s="82"/>
      <c r="SJZ1968" s="82"/>
      <c r="SKA1968" s="82"/>
      <c r="SKB1968" s="82"/>
      <c r="SKC1968" s="82"/>
      <c r="SKD1968" s="82"/>
      <c r="SKE1968" s="82"/>
      <c r="SKF1968" s="82"/>
      <c r="SKG1968" s="82"/>
      <c r="SKH1968" s="82"/>
      <c r="SKI1968" s="82"/>
      <c r="SKJ1968" s="82"/>
      <c r="SKK1968" s="82"/>
      <c r="SKL1968" s="82"/>
      <c r="SKM1968" s="82"/>
      <c r="SKN1968" s="82"/>
      <c r="SKO1968" s="82"/>
      <c r="SKP1968" s="82"/>
      <c r="SKQ1968" s="82"/>
      <c r="SKR1968" s="82"/>
      <c r="SKS1968" s="82"/>
      <c r="SKT1968" s="82"/>
      <c r="SKU1968" s="82"/>
      <c r="SKV1968" s="82"/>
      <c r="SKW1968" s="82"/>
      <c r="SKX1968" s="82"/>
      <c r="SKY1968" s="82"/>
      <c r="SKZ1968" s="82"/>
      <c r="SLA1968" s="82"/>
      <c r="SLB1968" s="82"/>
      <c r="SLC1968" s="82"/>
      <c r="SLD1968" s="82"/>
      <c r="SLE1968" s="82"/>
      <c r="SLF1968" s="82"/>
      <c r="SLG1968" s="82"/>
      <c r="SLH1968" s="82"/>
      <c r="SLI1968" s="82"/>
      <c r="SLJ1968" s="82"/>
      <c r="SLK1968" s="82"/>
      <c r="SLL1968" s="82"/>
      <c r="SLM1968" s="82"/>
      <c r="SLN1968" s="82"/>
      <c r="SLO1968" s="82"/>
      <c r="SLP1968" s="82"/>
      <c r="SLQ1968" s="82"/>
      <c r="SLR1968" s="82"/>
      <c r="SLS1968" s="82"/>
      <c r="SLT1968" s="82"/>
      <c r="SLU1968" s="82"/>
      <c r="SLV1968" s="82"/>
      <c r="SLW1968" s="82"/>
      <c r="SLX1968" s="82"/>
      <c r="SLY1968" s="82"/>
      <c r="SLZ1968" s="82"/>
      <c r="SMA1968" s="82"/>
      <c r="SMB1968" s="82"/>
      <c r="SMC1968" s="82"/>
      <c r="SMD1968" s="82"/>
      <c r="SME1968" s="82"/>
      <c r="SMF1968" s="82"/>
      <c r="SMG1968" s="82"/>
      <c r="SMH1968" s="82"/>
      <c r="SMI1968" s="82"/>
      <c r="SMJ1968" s="82"/>
      <c r="SMK1968" s="82"/>
      <c r="SML1968" s="82"/>
      <c r="SMM1968" s="82"/>
      <c r="SMN1968" s="82"/>
      <c r="SMO1968" s="82"/>
      <c r="SMP1968" s="82"/>
      <c r="SMQ1968" s="82"/>
      <c r="SMR1968" s="82"/>
      <c r="SMS1968" s="82"/>
      <c r="SMT1968" s="82"/>
      <c r="SMU1968" s="82"/>
      <c r="SMV1968" s="82"/>
      <c r="SMW1968" s="82"/>
      <c r="SMX1968" s="82"/>
      <c r="SMY1968" s="82"/>
      <c r="SMZ1968" s="82"/>
      <c r="SNA1968" s="82"/>
      <c r="SNB1968" s="82"/>
      <c r="SNC1968" s="82"/>
      <c r="SND1968" s="82"/>
      <c r="SNE1968" s="82"/>
      <c r="SNF1968" s="82"/>
      <c r="SNG1968" s="82"/>
      <c r="SNH1968" s="82"/>
      <c r="SNI1968" s="82"/>
      <c r="SNJ1968" s="82"/>
      <c r="SNK1968" s="82"/>
      <c r="SNL1968" s="82"/>
      <c r="SNM1968" s="82"/>
      <c r="SNN1968" s="82"/>
      <c r="SNO1968" s="82"/>
      <c r="SNP1968" s="82"/>
      <c r="SNQ1968" s="82"/>
      <c r="SNR1968" s="82"/>
      <c r="SNS1968" s="82"/>
      <c r="SNT1968" s="82"/>
      <c r="SNU1968" s="82"/>
      <c r="SNV1968" s="82"/>
      <c r="SNW1968" s="82"/>
      <c r="SNX1968" s="82"/>
      <c r="SNY1968" s="82"/>
      <c r="SNZ1968" s="82"/>
      <c r="SOA1968" s="82"/>
      <c r="SOB1968" s="82"/>
      <c r="SOC1968" s="82"/>
      <c r="SOD1968" s="82"/>
      <c r="SOE1968" s="82"/>
      <c r="SOF1968" s="82"/>
      <c r="SOG1968" s="82"/>
      <c r="SOH1968" s="82"/>
      <c r="SOI1968" s="82"/>
      <c r="SOJ1968" s="82"/>
      <c r="SOK1968" s="82"/>
      <c r="SOL1968" s="82"/>
      <c r="SOM1968" s="82"/>
      <c r="SON1968" s="82"/>
      <c r="SOO1968" s="82"/>
      <c r="SOP1968" s="82"/>
      <c r="SOQ1968" s="82"/>
      <c r="SOR1968" s="82"/>
      <c r="SOS1968" s="82"/>
      <c r="SOT1968" s="82"/>
      <c r="SOU1968" s="82"/>
      <c r="SOV1968" s="82"/>
      <c r="SOW1968" s="82"/>
      <c r="SOX1968" s="82"/>
      <c r="SOY1968" s="82"/>
      <c r="SOZ1968" s="82"/>
      <c r="SPA1968" s="82"/>
      <c r="SPB1968" s="82"/>
      <c r="SPC1968" s="82"/>
      <c r="SPD1968" s="82"/>
      <c r="SPE1968" s="82"/>
      <c r="SPF1968" s="82"/>
      <c r="SPG1968" s="82"/>
      <c r="SPH1968" s="82"/>
      <c r="SPI1968" s="82"/>
      <c r="SPJ1968" s="82"/>
      <c r="SPK1968" s="82"/>
      <c r="SPL1968" s="82"/>
      <c r="SPM1968" s="82"/>
      <c r="SPN1968" s="82"/>
      <c r="SPO1968" s="82"/>
      <c r="SPP1968" s="82"/>
      <c r="SPQ1968" s="82"/>
      <c r="SPR1968" s="82"/>
      <c r="SPS1968" s="82"/>
      <c r="SPT1968" s="82"/>
      <c r="SPU1968" s="82"/>
      <c r="SPV1968" s="82"/>
      <c r="SPW1968" s="82"/>
      <c r="SPX1968" s="82"/>
      <c r="SPY1968" s="82"/>
      <c r="SPZ1968" s="82"/>
      <c r="SQA1968" s="82"/>
      <c r="SQB1968" s="82"/>
      <c r="SQC1968" s="82"/>
      <c r="SQD1968" s="82"/>
      <c r="SQE1968" s="82"/>
      <c r="SQF1968" s="82"/>
      <c r="SQG1968" s="82"/>
      <c r="SQH1968" s="82"/>
      <c r="SQI1968" s="82"/>
      <c r="SQJ1968" s="82"/>
      <c r="SQK1968" s="82"/>
      <c r="SQL1968" s="82"/>
      <c r="SQM1968" s="82"/>
      <c r="SQN1968" s="82"/>
      <c r="SQO1968" s="82"/>
      <c r="SQP1968" s="82"/>
      <c r="SQQ1968" s="82"/>
      <c r="SQR1968" s="82"/>
      <c r="SQS1968" s="82"/>
      <c r="SQT1968" s="82"/>
      <c r="SQU1968" s="82"/>
      <c r="SQV1968" s="82"/>
      <c r="SQW1968" s="82"/>
      <c r="SQX1968" s="82"/>
      <c r="SQY1968" s="82"/>
      <c r="SQZ1968" s="82"/>
      <c r="SRA1968" s="82"/>
      <c r="SRB1968" s="82"/>
      <c r="SRC1968" s="82"/>
      <c r="SRD1968" s="82"/>
      <c r="SRE1968" s="82"/>
      <c r="SRF1968" s="82"/>
      <c r="SRG1968" s="82"/>
      <c r="SRH1968" s="82"/>
      <c r="SRI1968" s="82"/>
      <c r="SRJ1968" s="82"/>
      <c r="SRK1968" s="82"/>
      <c r="SRL1968" s="82"/>
      <c r="SRM1968" s="82"/>
      <c r="SRN1968" s="82"/>
      <c r="SRO1968" s="82"/>
      <c r="SRP1968" s="82"/>
      <c r="SRQ1968" s="82"/>
      <c r="SRR1968" s="82"/>
      <c r="SRS1968" s="82"/>
      <c r="SRT1968" s="82"/>
      <c r="SRU1968" s="82"/>
      <c r="SRV1968" s="82"/>
      <c r="SRW1968" s="82"/>
      <c r="SRX1968" s="82"/>
      <c r="SRY1968" s="82"/>
      <c r="SRZ1968" s="82"/>
      <c r="SSA1968" s="82"/>
      <c r="SSB1968" s="82"/>
      <c r="SSC1968" s="82"/>
      <c r="SSD1968" s="82"/>
      <c r="SSE1968" s="82"/>
      <c r="SSF1968" s="82"/>
      <c r="SSG1968" s="82"/>
      <c r="SSH1968" s="82"/>
      <c r="SSI1968" s="82"/>
      <c r="SSJ1968" s="82"/>
      <c r="SSK1968" s="82"/>
      <c r="SSL1968" s="82"/>
      <c r="SSM1968" s="82"/>
      <c r="SSN1968" s="82"/>
      <c r="SSO1968" s="82"/>
      <c r="SSP1968" s="82"/>
      <c r="SSQ1968" s="82"/>
      <c r="SSR1968" s="82"/>
      <c r="SSS1968" s="82"/>
      <c r="SST1968" s="82"/>
      <c r="SSU1968" s="82"/>
      <c r="SSV1968" s="82"/>
      <c r="SSW1968" s="82"/>
      <c r="SSX1968" s="82"/>
      <c r="SSY1968" s="82"/>
      <c r="SSZ1968" s="82"/>
      <c r="STA1968" s="82"/>
      <c r="STB1968" s="82"/>
      <c r="STC1968" s="82"/>
      <c r="STD1968" s="82"/>
      <c r="STE1968" s="82"/>
      <c r="STF1968" s="82"/>
      <c r="STG1968" s="82"/>
      <c r="STH1968" s="82"/>
      <c r="STI1968" s="82"/>
      <c r="STJ1968" s="82"/>
      <c r="STK1968" s="82"/>
      <c r="STL1968" s="82"/>
      <c r="STM1968" s="82"/>
      <c r="STN1968" s="82"/>
      <c r="STO1968" s="82"/>
      <c r="STP1968" s="82"/>
      <c r="STQ1968" s="82"/>
      <c r="STR1968" s="82"/>
      <c r="STS1968" s="82"/>
      <c r="STT1968" s="82"/>
      <c r="STU1968" s="82"/>
      <c r="STV1968" s="82"/>
      <c r="STW1968" s="82"/>
      <c r="STX1968" s="82"/>
      <c r="STY1968" s="82"/>
      <c r="STZ1968" s="82"/>
      <c r="SUA1968" s="82"/>
      <c r="SUB1968" s="82"/>
      <c r="SUC1968" s="82"/>
      <c r="SUD1968" s="82"/>
      <c r="SUE1968" s="82"/>
      <c r="SUF1968" s="82"/>
      <c r="SUG1968" s="82"/>
      <c r="SUH1968" s="82"/>
      <c r="SUI1968" s="82"/>
      <c r="SUJ1968" s="82"/>
      <c r="SUK1968" s="82"/>
      <c r="SUL1968" s="82"/>
      <c r="SUM1968" s="82"/>
      <c r="SUN1968" s="82"/>
      <c r="SUO1968" s="82"/>
      <c r="SUP1968" s="82"/>
      <c r="SUQ1968" s="82"/>
      <c r="SUR1968" s="82"/>
      <c r="SUS1968" s="82"/>
      <c r="SUT1968" s="82"/>
      <c r="SUU1968" s="82"/>
      <c r="SUV1968" s="82"/>
      <c r="SUW1968" s="82"/>
      <c r="SUX1968" s="82"/>
      <c r="SUY1968" s="82"/>
      <c r="SUZ1968" s="82"/>
      <c r="SVA1968" s="82"/>
      <c r="SVB1968" s="82"/>
      <c r="SVC1968" s="82"/>
      <c r="SVD1968" s="82"/>
      <c r="SVE1968" s="82"/>
      <c r="SVF1968" s="82"/>
      <c r="SVG1968" s="82"/>
      <c r="SVH1968" s="82"/>
      <c r="SVI1968" s="82"/>
      <c r="SVJ1968" s="82"/>
      <c r="SVK1968" s="82"/>
      <c r="SVL1968" s="82"/>
      <c r="SVM1968" s="82"/>
      <c r="SVN1968" s="82"/>
      <c r="SVO1968" s="82"/>
      <c r="SVP1968" s="82"/>
      <c r="SVQ1968" s="82"/>
      <c r="SVR1968" s="82"/>
      <c r="SVS1968" s="82"/>
      <c r="SVT1968" s="82"/>
      <c r="SVU1968" s="82"/>
      <c r="SVV1968" s="82"/>
      <c r="SVW1968" s="82"/>
      <c r="SVX1968" s="82"/>
      <c r="SVY1968" s="82"/>
      <c r="SVZ1968" s="82"/>
      <c r="SWA1968" s="82"/>
      <c r="SWB1968" s="82"/>
      <c r="SWC1968" s="82"/>
      <c r="SWD1968" s="82"/>
      <c r="SWE1968" s="82"/>
      <c r="SWF1968" s="82"/>
      <c r="SWG1968" s="82"/>
      <c r="SWH1968" s="82"/>
      <c r="SWI1968" s="82"/>
      <c r="SWJ1968" s="82"/>
      <c r="SWK1968" s="82"/>
      <c r="SWL1968" s="82"/>
      <c r="SWM1968" s="82"/>
      <c r="SWN1968" s="82"/>
      <c r="SWO1968" s="82"/>
      <c r="SWP1968" s="82"/>
      <c r="SWQ1968" s="82"/>
      <c r="SWR1968" s="82"/>
      <c r="SWS1968" s="82"/>
      <c r="SWT1968" s="82"/>
      <c r="SWU1968" s="82"/>
      <c r="SWV1968" s="82"/>
      <c r="SWW1968" s="82"/>
      <c r="SWX1968" s="82"/>
      <c r="SWY1968" s="82"/>
      <c r="SWZ1968" s="82"/>
      <c r="SXA1968" s="82"/>
      <c r="SXB1968" s="82"/>
      <c r="SXC1968" s="82"/>
      <c r="SXD1968" s="82"/>
      <c r="SXE1968" s="82"/>
      <c r="SXF1968" s="82"/>
      <c r="SXG1968" s="82"/>
      <c r="SXH1968" s="82"/>
      <c r="SXI1968" s="82"/>
      <c r="SXJ1968" s="82"/>
      <c r="SXK1968" s="82"/>
      <c r="SXL1968" s="82"/>
      <c r="SXM1968" s="82"/>
      <c r="SXN1968" s="82"/>
      <c r="SXO1968" s="82"/>
      <c r="SXP1968" s="82"/>
      <c r="SXQ1968" s="82"/>
      <c r="SXR1968" s="82"/>
      <c r="SXS1968" s="82"/>
      <c r="SXT1968" s="82"/>
      <c r="SXU1968" s="82"/>
      <c r="SXV1968" s="82"/>
      <c r="SXW1968" s="82"/>
      <c r="SXX1968" s="82"/>
      <c r="SXY1968" s="82"/>
      <c r="SXZ1968" s="82"/>
      <c r="SYA1968" s="82"/>
      <c r="SYB1968" s="82"/>
      <c r="SYC1968" s="82"/>
      <c r="SYD1968" s="82"/>
      <c r="SYE1968" s="82"/>
      <c r="SYF1968" s="82"/>
      <c r="SYG1968" s="82"/>
      <c r="SYH1968" s="82"/>
      <c r="SYI1968" s="82"/>
      <c r="SYJ1968" s="82"/>
      <c r="SYK1968" s="82"/>
      <c r="SYL1968" s="82"/>
      <c r="SYM1968" s="82"/>
      <c r="SYN1968" s="82"/>
      <c r="SYO1968" s="82"/>
      <c r="SYP1968" s="82"/>
      <c r="SYQ1968" s="82"/>
      <c r="SYR1968" s="82"/>
      <c r="SYS1968" s="82"/>
      <c r="SYT1968" s="82"/>
      <c r="SYU1968" s="82"/>
      <c r="SYV1968" s="82"/>
      <c r="SYW1968" s="82"/>
      <c r="SYX1968" s="82"/>
      <c r="SYY1968" s="82"/>
      <c r="SYZ1968" s="82"/>
      <c r="SZA1968" s="82"/>
      <c r="SZB1968" s="82"/>
      <c r="SZC1968" s="82"/>
      <c r="SZD1968" s="82"/>
      <c r="SZE1968" s="82"/>
      <c r="SZF1968" s="82"/>
      <c r="SZG1968" s="82"/>
      <c r="SZH1968" s="82"/>
      <c r="SZI1968" s="82"/>
      <c r="SZJ1968" s="82"/>
      <c r="SZK1968" s="82"/>
      <c r="SZL1968" s="82"/>
      <c r="SZM1968" s="82"/>
      <c r="SZN1968" s="82"/>
      <c r="SZO1968" s="82"/>
      <c r="SZP1968" s="82"/>
      <c r="SZQ1968" s="82"/>
      <c r="SZR1968" s="82"/>
      <c r="SZS1968" s="82"/>
      <c r="SZT1968" s="82"/>
      <c r="SZU1968" s="82"/>
      <c r="SZV1968" s="82"/>
      <c r="SZW1968" s="82"/>
      <c r="SZX1968" s="82"/>
      <c r="SZY1968" s="82"/>
      <c r="SZZ1968" s="82"/>
      <c r="TAA1968" s="82"/>
      <c r="TAB1968" s="82"/>
      <c r="TAC1968" s="82"/>
      <c r="TAD1968" s="82"/>
      <c r="TAE1968" s="82"/>
      <c r="TAF1968" s="82"/>
      <c r="TAG1968" s="82"/>
      <c r="TAH1968" s="82"/>
      <c r="TAI1968" s="82"/>
      <c r="TAJ1968" s="82"/>
      <c r="TAK1968" s="82"/>
      <c r="TAL1968" s="82"/>
      <c r="TAM1968" s="82"/>
      <c r="TAN1968" s="82"/>
      <c r="TAO1968" s="82"/>
      <c r="TAP1968" s="82"/>
      <c r="TAQ1968" s="82"/>
      <c r="TAR1968" s="82"/>
      <c r="TAS1968" s="82"/>
      <c r="TAT1968" s="82"/>
      <c r="TAU1968" s="82"/>
      <c r="TAV1968" s="82"/>
      <c r="TAW1968" s="82"/>
      <c r="TAX1968" s="82"/>
      <c r="TAY1968" s="82"/>
      <c r="TAZ1968" s="82"/>
      <c r="TBA1968" s="82"/>
      <c r="TBB1968" s="82"/>
      <c r="TBC1968" s="82"/>
      <c r="TBD1968" s="82"/>
      <c r="TBE1968" s="82"/>
      <c r="TBF1968" s="82"/>
      <c r="TBG1968" s="82"/>
      <c r="TBH1968" s="82"/>
      <c r="TBI1968" s="82"/>
      <c r="TBJ1968" s="82"/>
      <c r="TBK1968" s="82"/>
      <c r="TBL1968" s="82"/>
      <c r="TBM1968" s="82"/>
      <c r="TBN1968" s="82"/>
      <c r="TBO1968" s="82"/>
      <c r="TBP1968" s="82"/>
      <c r="TBQ1968" s="82"/>
      <c r="TBR1968" s="82"/>
      <c r="TBS1968" s="82"/>
      <c r="TBT1968" s="82"/>
      <c r="TBU1968" s="82"/>
      <c r="TBV1968" s="82"/>
      <c r="TBW1968" s="82"/>
      <c r="TBX1968" s="82"/>
      <c r="TBY1968" s="82"/>
      <c r="TBZ1968" s="82"/>
      <c r="TCA1968" s="82"/>
      <c r="TCB1968" s="82"/>
      <c r="TCC1968" s="82"/>
      <c r="TCD1968" s="82"/>
      <c r="TCE1968" s="82"/>
      <c r="TCF1968" s="82"/>
      <c r="TCG1968" s="82"/>
      <c r="TCH1968" s="82"/>
      <c r="TCI1968" s="82"/>
      <c r="TCJ1968" s="82"/>
      <c r="TCK1968" s="82"/>
      <c r="TCL1968" s="82"/>
      <c r="TCM1968" s="82"/>
      <c r="TCN1968" s="82"/>
      <c r="TCO1968" s="82"/>
      <c r="TCP1968" s="82"/>
      <c r="TCQ1968" s="82"/>
      <c r="TCR1968" s="82"/>
      <c r="TCS1968" s="82"/>
      <c r="TCT1968" s="82"/>
      <c r="TCU1968" s="82"/>
      <c r="TCV1968" s="82"/>
      <c r="TCW1968" s="82"/>
      <c r="TCX1968" s="82"/>
      <c r="TCY1968" s="82"/>
      <c r="TCZ1968" s="82"/>
      <c r="TDA1968" s="82"/>
      <c r="TDB1968" s="82"/>
      <c r="TDC1968" s="82"/>
      <c r="TDD1968" s="82"/>
      <c r="TDE1968" s="82"/>
      <c r="TDF1968" s="82"/>
      <c r="TDG1968" s="82"/>
      <c r="TDH1968" s="82"/>
      <c r="TDI1968" s="82"/>
      <c r="TDJ1968" s="82"/>
      <c r="TDK1968" s="82"/>
      <c r="TDL1968" s="82"/>
      <c r="TDM1968" s="82"/>
      <c r="TDN1968" s="82"/>
      <c r="TDO1968" s="82"/>
      <c r="TDP1968" s="82"/>
      <c r="TDQ1968" s="82"/>
      <c r="TDR1968" s="82"/>
      <c r="TDS1968" s="82"/>
      <c r="TDT1968" s="82"/>
      <c r="TDU1968" s="82"/>
      <c r="TDV1968" s="82"/>
      <c r="TDW1968" s="82"/>
      <c r="TDX1968" s="82"/>
      <c r="TDY1968" s="82"/>
      <c r="TDZ1968" s="82"/>
      <c r="TEA1968" s="82"/>
      <c r="TEB1968" s="82"/>
      <c r="TEC1968" s="82"/>
      <c r="TED1968" s="82"/>
      <c r="TEE1968" s="82"/>
      <c r="TEF1968" s="82"/>
      <c r="TEG1968" s="82"/>
      <c r="TEH1968" s="82"/>
      <c r="TEI1968" s="82"/>
      <c r="TEJ1968" s="82"/>
      <c r="TEK1968" s="82"/>
      <c r="TEL1968" s="82"/>
      <c r="TEM1968" s="82"/>
      <c r="TEN1968" s="82"/>
      <c r="TEO1968" s="82"/>
      <c r="TEP1968" s="82"/>
      <c r="TEQ1968" s="82"/>
      <c r="TER1968" s="82"/>
      <c r="TES1968" s="82"/>
      <c r="TET1968" s="82"/>
      <c r="TEU1968" s="82"/>
      <c r="TEV1968" s="82"/>
      <c r="TEW1968" s="82"/>
      <c r="TEX1968" s="82"/>
      <c r="TEY1968" s="82"/>
      <c r="TEZ1968" s="82"/>
      <c r="TFA1968" s="82"/>
      <c r="TFB1968" s="82"/>
      <c r="TFC1968" s="82"/>
      <c r="TFD1968" s="82"/>
      <c r="TFE1968" s="82"/>
      <c r="TFF1968" s="82"/>
      <c r="TFG1968" s="82"/>
      <c r="TFH1968" s="82"/>
      <c r="TFI1968" s="82"/>
      <c r="TFJ1968" s="82"/>
      <c r="TFK1968" s="82"/>
      <c r="TFL1968" s="82"/>
      <c r="TFM1968" s="82"/>
      <c r="TFN1968" s="82"/>
      <c r="TFO1968" s="82"/>
      <c r="TFP1968" s="82"/>
      <c r="TFQ1968" s="82"/>
      <c r="TFR1968" s="82"/>
      <c r="TFS1968" s="82"/>
      <c r="TFT1968" s="82"/>
      <c r="TFU1968" s="82"/>
      <c r="TFV1968" s="82"/>
      <c r="TFW1968" s="82"/>
      <c r="TFX1968" s="82"/>
      <c r="TFY1968" s="82"/>
      <c r="TFZ1968" s="82"/>
      <c r="TGA1968" s="82"/>
      <c r="TGB1968" s="82"/>
      <c r="TGC1968" s="82"/>
      <c r="TGD1968" s="82"/>
      <c r="TGE1968" s="82"/>
      <c r="TGF1968" s="82"/>
      <c r="TGG1968" s="82"/>
      <c r="TGH1968" s="82"/>
      <c r="TGI1968" s="82"/>
      <c r="TGJ1968" s="82"/>
      <c r="TGK1968" s="82"/>
      <c r="TGL1968" s="82"/>
      <c r="TGM1968" s="82"/>
      <c r="TGN1968" s="82"/>
      <c r="TGO1968" s="82"/>
      <c r="TGP1968" s="82"/>
      <c r="TGQ1968" s="82"/>
      <c r="TGR1968" s="82"/>
      <c r="TGS1968" s="82"/>
      <c r="TGT1968" s="82"/>
      <c r="TGU1968" s="82"/>
      <c r="TGV1968" s="82"/>
      <c r="TGW1968" s="82"/>
      <c r="TGX1968" s="82"/>
      <c r="TGY1968" s="82"/>
      <c r="TGZ1968" s="82"/>
      <c r="THA1968" s="82"/>
      <c r="THB1968" s="82"/>
      <c r="THC1968" s="82"/>
      <c r="THD1968" s="82"/>
      <c r="THE1968" s="82"/>
      <c r="THF1968" s="82"/>
      <c r="THG1968" s="82"/>
      <c r="THH1968" s="82"/>
      <c r="THI1968" s="82"/>
      <c r="THJ1968" s="82"/>
      <c r="THK1968" s="82"/>
      <c r="THL1968" s="82"/>
      <c r="THM1968" s="82"/>
      <c r="THN1968" s="82"/>
      <c r="THO1968" s="82"/>
      <c r="THP1968" s="82"/>
      <c r="THQ1968" s="82"/>
      <c r="THR1968" s="82"/>
      <c r="THS1968" s="82"/>
      <c r="THT1968" s="82"/>
      <c r="THU1968" s="82"/>
      <c r="THV1968" s="82"/>
      <c r="THW1968" s="82"/>
      <c r="THX1968" s="82"/>
      <c r="THY1968" s="82"/>
      <c r="THZ1968" s="82"/>
      <c r="TIA1968" s="82"/>
      <c r="TIB1968" s="82"/>
      <c r="TIC1968" s="82"/>
      <c r="TID1968" s="82"/>
      <c r="TIE1968" s="82"/>
      <c r="TIF1968" s="82"/>
      <c r="TIG1968" s="82"/>
      <c r="TIH1968" s="82"/>
      <c r="TII1968" s="82"/>
      <c r="TIJ1968" s="82"/>
      <c r="TIK1968" s="82"/>
      <c r="TIL1968" s="82"/>
      <c r="TIM1968" s="82"/>
      <c r="TIN1968" s="82"/>
      <c r="TIO1968" s="82"/>
      <c r="TIP1968" s="82"/>
      <c r="TIQ1968" s="82"/>
      <c r="TIR1968" s="82"/>
      <c r="TIS1968" s="82"/>
      <c r="TIT1968" s="82"/>
      <c r="TIU1968" s="82"/>
      <c r="TIV1968" s="82"/>
      <c r="TIW1968" s="82"/>
      <c r="TIX1968" s="82"/>
      <c r="TIY1968" s="82"/>
      <c r="TIZ1968" s="82"/>
      <c r="TJA1968" s="82"/>
      <c r="TJB1968" s="82"/>
      <c r="TJC1968" s="82"/>
      <c r="TJD1968" s="82"/>
      <c r="TJE1968" s="82"/>
      <c r="TJF1968" s="82"/>
      <c r="TJG1968" s="82"/>
      <c r="TJH1968" s="82"/>
      <c r="TJI1968" s="82"/>
      <c r="TJJ1968" s="82"/>
      <c r="TJK1968" s="82"/>
      <c r="TJL1968" s="82"/>
      <c r="TJM1968" s="82"/>
      <c r="TJN1968" s="82"/>
      <c r="TJO1968" s="82"/>
      <c r="TJP1968" s="82"/>
      <c r="TJQ1968" s="82"/>
      <c r="TJR1968" s="82"/>
      <c r="TJS1968" s="82"/>
      <c r="TJT1968" s="82"/>
      <c r="TJU1968" s="82"/>
      <c r="TJV1968" s="82"/>
      <c r="TJW1968" s="82"/>
      <c r="TJX1968" s="82"/>
      <c r="TJY1968" s="82"/>
      <c r="TJZ1968" s="82"/>
      <c r="TKA1968" s="82"/>
      <c r="TKB1968" s="82"/>
      <c r="TKC1968" s="82"/>
      <c r="TKD1968" s="82"/>
      <c r="TKE1968" s="82"/>
      <c r="TKF1968" s="82"/>
      <c r="TKG1968" s="82"/>
      <c r="TKH1968" s="82"/>
      <c r="TKI1968" s="82"/>
      <c r="TKJ1968" s="82"/>
      <c r="TKK1968" s="82"/>
      <c r="TKL1968" s="82"/>
      <c r="TKM1968" s="82"/>
      <c r="TKN1968" s="82"/>
      <c r="TKO1968" s="82"/>
      <c r="TKP1968" s="82"/>
      <c r="TKQ1968" s="82"/>
      <c r="TKR1968" s="82"/>
      <c r="TKS1968" s="82"/>
      <c r="TKT1968" s="82"/>
      <c r="TKU1968" s="82"/>
      <c r="TKV1968" s="82"/>
      <c r="TKW1968" s="82"/>
      <c r="TKX1968" s="82"/>
      <c r="TKY1968" s="82"/>
      <c r="TKZ1968" s="82"/>
      <c r="TLA1968" s="82"/>
      <c r="TLB1968" s="82"/>
      <c r="TLC1968" s="82"/>
      <c r="TLD1968" s="82"/>
      <c r="TLE1968" s="82"/>
      <c r="TLF1968" s="82"/>
      <c r="TLG1968" s="82"/>
      <c r="TLH1968" s="82"/>
      <c r="TLI1968" s="82"/>
      <c r="TLJ1968" s="82"/>
      <c r="TLK1968" s="82"/>
      <c r="TLL1968" s="82"/>
      <c r="TLM1968" s="82"/>
      <c r="TLN1968" s="82"/>
      <c r="TLO1968" s="82"/>
      <c r="TLP1968" s="82"/>
      <c r="TLQ1968" s="82"/>
      <c r="TLR1968" s="82"/>
      <c r="TLS1968" s="82"/>
      <c r="TLT1968" s="82"/>
      <c r="TLU1968" s="82"/>
      <c r="TLV1968" s="82"/>
      <c r="TLW1968" s="82"/>
      <c r="TLX1968" s="82"/>
      <c r="TLY1968" s="82"/>
      <c r="TLZ1968" s="82"/>
      <c r="TMA1968" s="82"/>
      <c r="TMB1968" s="82"/>
      <c r="TMC1968" s="82"/>
      <c r="TMD1968" s="82"/>
      <c r="TME1968" s="82"/>
      <c r="TMF1968" s="82"/>
      <c r="TMG1968" s="82"/>
      <c r="TMH1968" s="82"/>
      <c r="TMI1968" s="82"/>
      <c r="TMJ1968" s="82"/>
      <c r="TMK1968" s="82"/>
      <c r="TML1968" s="82"/>
      <c r="TMM1968" s="82"/>
      <c r="TMN1968" s="82"/>
      <c r="TMO1968" s="82"/>
      <c r="TMP1968" s="82"/>
      <c r="TMQ1968" s="82"/>
      <c r="TMR1968" s="82"/>
      <c r="TMS1968" s="82"/>
      <c r="TMT1968" s="82"/>
      <c r="TMU1968" s="82"/>
      <c r="TMV1968" s="82"/>
      <c r="TMW1968" s="82"/>
      <c r="TMX1968" s="82"/>
      <c r="TMY1968" s="82"/>
      <c r="TMZ1968" s="82"/>
      <c r="TNA1968" s="82"/>
      <c r="TNB1968" s="82"/>
      <c r="TNC1968" s="82"/>
      <c r="TND1968" s="82"/>
      <c r="TNE1968" s="82"/>
      <c r="TNF1968" s="82"/>
      <c r="TNG1968" s="82"/>
      <c r="TNH1968" s="82"/>
      <c r="TNI1968" s="82"/>
      <c r="TNJ1968" s="82"/>
      <c r="TNK1968" s="82"/>
      <c r="TNL1968" s="82"/>
      <c r="TNM1968" s="82"/>
      <c r="TNN1968" s="82"/>
      <c r="TNO1968" s="82"/>
      <c r="TNP1968" s="82"/>
      <c r="TNQ1968" s="82"/>
      <c r="TNR1968" s="82"/>
      <c r="TNS1968" s="82"/>
      <c r="TNT1968" s="82"/>
      <c r="TNU1968" s="82"/>
      <c r="TNV1968" s="82"/>
      <c r="TNW1968" s="82"/>
      <c r="TNX1968" s="82"/>
      <c r="TNY1968" s="82"/>
      <c r="TNZ1968" s="82"/>
      <c r="TOA1968" s="82"/>
      <c r="TOB1968" s="82"/>
      <c r="TOC1968" s="82"/>
      <c r="TOD1968" s="82"/>
      <c r="TOE1968" s="82"/>
      <c r="TOF1968" s="82"/>
      <c r="TOG1968" s="82"/>
      <c r="TOH1968" s="82"/>
      <c r="TOI1968" s="82"/>
      <c r="TOJ1968" s="82"/>
      <c r="TOK1968" s="82"/>
      <c r="TOL1968" s="82"/>
      <c r="TOM1968" s="82"/>
      <c r="TON1968" s="82"/>
      <c r="TOO1968" s="82"/>
      <c r="TOP1968" s="82"/>
      <c r="TOQ1968" s="82"/>
      <c r="TOR1968" s="82"/>
      <c r="TOS1968" s="82"/>
      <c r="TOT1968" s="82"/>
      <c r="TOU1968" s="82"/>
      <c r="TOV1968" s="82"/>
      <c r="TOW1968" s="82"/>
      <c r="TOX1968" s="82"/>
      <c r="TOY1968" s="82"/>
      <c r="TOZ1968" s="82"/>
      <c r="TPA1968" s="82"/>
      <c r="TPB1968" s="82"/>
      <c r="TPC1968" s="82"/>
      <c r="TPD1968" s="82"/>
      <c r="TPE1968" s="82"/>
      <c r="TPF1968" s="82"/>
      <c r="TPG1968" s="82"/>
      <c r="TPH1968" s="82"/>
      <c r="TPI1968" s="82"/>
      <c r="TPJ1968" s="82"/>
      <c r="TPK1968" s="82"/>
      <c r="TPL1968" s="82"/>
      <c r="TPM1968" s="82"/>
      <c r="TPN1968" s="82"/>
      <c r="TPO1968" s="82"/>
      <c r="TPP1968" s="82"/>
      <c r="TPQ1968" s="82"/>
      <c r="TPR1968" s="82"/>
      <c r="TPS1968" s="82"/>
      <c r="TPT1968" s="82"/>
      <c r="TPU1968" s="82"/>
      <c r="TPV1968" s="82"/>
      <c r="TPW1968" s="82"/>
      <c r="TPX1968" s="82"/>
      <c r="TPY1968" s="82"/>
      <c r="TPZ1968" s="82"/>
      <c r="TQA1968" s="82"/>
      <c r="TQB1968" s="82"/>
      <c r="TQC1968" s="82"/>
      <c r="TQD1968" s="82"/>
      <c r="TQE1968" s="82"/>
      <c r="TQF1968" s="82"/>
      <c r="TQG1968" s="82"/>
      <c r="TQH1968" s="82"/>
      <c r="TQI1968" s="82"/>
      <c r="TQJ1968" s="82"/>
      <c r="TQK1968" s="82"/>
      <c r="TQL1968" s="82"/>
      <c r="TQM1968" s="82"/>
      <c r="TQN1968" s="82"/>
      <c r="TQO1968" s="82"/>
      <c r="TQP1968" s="82"/>
      <c r="TQQ1968" s="82"/>
      <c r="TQR1968" s="82"/>
      <c r="TQS1968" s="82"/>
      <c r="TQT1968" s="82"/>
      <c r="TQU1968" s="82"/>
      <c r="TQV1968" s="82"/>
      <c r="TQW1968" s="82"/>
      <c r="TQX1968" s="82"/>
      <c r="TQY1968" s="82"/>
      <c r="TQZ1968" s="82"/>
      <c r="TRA1968" s="82"/>
      <c r="TRB1968" s="82"/>
      <c r="TRC1968" s="82"/>
      <c r="TRD1968" s="82"/>
      <c r="TRE1968" s="82"/>
      <c r="TRF1968" s="82"/>
      <c r="TRG1968" s="82"/>
      <c r="TRH1968" s="82"/>
      <c r="TRI1968" s="82"/>
      <c r="TRJ1968" s="82"/>
      <c r="TRK1968" s="82"/>
      <c r="TRL1968" s="82"/>
      <c r="TRM1968" s="82"/>
      <c r="TRN1968" s="82"/>
      <c r="TRO1968" s="82"/>
      <c r="TRP1968" s="82"/>
      <c r="TRQ1968" s="82"/>
      <c r="TRR1968" s="82"/>
      <c r="TRS1968" s="82"/>
      <c r="TRT1968" s="82"/>
      <c r="TRU1968" s="82"/>
      <c r="TRV1968" s="82"/>
      <c r="TRW1968" s="82"/>
      <c r="TRX1968" s="82"/>
      <c r="TRY1968" s="82"/>
      <c r="TRZ1968" s="82"/>
      <c r="TSA1968" s="82"/>
      <c r="TSB1968" s="82"/>
      <c r="TSC1968" s="82"/>
      <c r="TSD1968" s="82"/>
      <c r="TSE1968" s="82"/>
      <c r="TSF1968" s="82"/>
      <c r="TSG1968" s="82"/>
      <c r="TSH1968" s="82"/>
      <c r="TSI1968" s="82"/>
      <c r="TSJ1968" s="82"/>
      <c r="TSK1968" s="82"/>
      <c r="TSL1968" s="82"/>
      <c r="TSM1968" s="82"/>
      <c r="TSN1968" s="82"/>
      <c r="TSO1968" s="82"/>
      <c r="TSP1968" s="82"/>
      <c r="TSQ1968" s="82"/>
      <c r="TSR1968" s="82"/>
      <c r="TSS1968" s="82"/>
      <c r="TST1968" s="82"/>
      <c r="TSU1968" s="82"/>
      <c r="TSV1968" s="82"/>
      <c r="TSW1968" s="82"/>
      <c r="TSX1968" s="82"/>
      <c r="TSY1968" s="82"/>
      <c r="TSZ1968" s="82"/>
      <c r="TTA1968" s="82"/>
      <c r="TTB1968" s="82"/>
      <c r="TTC1968" s="82"/>
      <c r="TTD1968" s="82"/>
      <c r="TTE1968" s="82"/>
      <c r="TTF1968" s="82"/>
      <c r="TTG1968" s="82"/>
      <c r="TTH1968" s="82"/>
      <c r="TTI1968" s="82"/>
      <c r="TTJ1968" s="82"/>
      <c r="TTK1968" s="82"/>
      <c r="TTL1968" s="82"/>
      <c r="TTM1968" s="82"/>
      <c r="TTN1968" s="82"/>
      <c r="TTO1968" s="82"/>
      <c r="TTP1968" s="82"/>
      <c r="TTQ1968" s="82"/>
      <c r="TTR1968" s="82"/>
      <c r="TTS1968" s="82"/>
      <c r="TTT1968" s="82"/>
      <c r="TTU1968" s="82"/>
      <c r="TTV1968" s="82"/>
      <c r="TTW1968" s="82"/>
      <c r="TTX1968" s="82"/>
      <c r="TTY1968" s="82"/>
      <c r="TTZ1968" s="82"/>
      <c r="TUA1968" s="82"/>
      <c r="TUB1968" s="82"/>
      <c r="TUC1968" s="82"/>
      <c r="TUD1968" s="82"/>
      <c r="TUE1968" s="82"/>
      <c r="TUF1968" s="82"/>
      <c r="TUG1968" s="82"/>
      <c r="TUH1968" s="82"/>
      <c r="TUI1968" s="82"/>
      <c r="TUJ1968" s="82"/>
      <c r="TUK1968" s="82"/>
      <c r="TUL1968" s="82"/>
      <c r="TUM1968" s="82"/>
      <c r="TUN1968" s="82"/>
      <c r="TUO1968" s="82"/>
      <c r="TUP1968" s="82"/>
      <c r="TUQ1968" s="82"/>
      <c r="TUR1968" s="82"/>
      <c r="TUS1968" s="82"/>
      <c r="TUT1968" s="82"/>
      <c r="TUU1968" s="82"/>
      <c r="TUV1968" s="82"/>
      <c r="TUW1968" s="82"/>
      <c r="TUX1968" s="82"/>
      <c r="TUY1968" s="82"/>
      <c r="TUZ1968" s="82"/>
      <c r="TVA1968" s="82"/>
      <c r="TVB1968" s="82"/>
      <c r="TVC1968" s="82"/>
      <c r="TVD1968" s="82"/>
      <c r="TVE1968" s="82"/>
      <c r="TVF1968" s="82"/>
      <c r="TVG1968" s="82"/>
      <c r="TVH1968" s="82"/>
      <c r="TVI1968" s="82"/>
      <c r="TVJ1968" s="82"/>
      <c r="TVK1968" s="82"/>
      <c r="TVL1968" s="82"/>
      <c r="TVM1968" s="82"/>
      <c r="TVN1968" s="82"/>
      <c r="TVO1968" s="82"/>
      <c r="TVP1968" s="82"/>
      <c r="TVQ1968" s="82"/>
      <c r="TVR1968" s="82"/>
      <c r="TVS1968" s="82"/>
      <c r="TVT1968" s="82"/>
      <c r="TVU1968" s="82"/>
      <c r="TVV1968" s="82"/>
      <c r="TVW1968" s="82"/>
      <c r="TVX1968" s="82"/>
      <c r="TVY1968" s="82"/>
      <c r="TVZ1968" s="82"/>
      <c r="TWA1968" s="82"/>
      <c r="TWB1968" s="82"/>
      <c r="TWC1968" s="82"/>
      <c r="TWD1968" s="82"/>
      <c r="TWE1968" s="82"/>
      <c r="TWF1968" s="82"/>
      <c r="TWG1968" s="82"/>
      <c r="TWH1968" s="82"/>
      <c r="TWI1968" s="82"/>
      <c r="TWJ1968" s="82"/>
      <c r="TWK1968" s="82"/>
      <c r="TWL1968" s="82"/>
      <c r="TWM1968" s="82"/>
      <c r="TWN1968" s="82"/>
      <c r="TWO1968" s="82"/>
      <c r="TWP1968" s="82"/>
      <c r="TWQ1968" s="82"/>
      <c r="TWR1968" s="82"/>
      <c r="TWS1968" s="82"/>
      <c r="TWT1968" s="82"/>
      <c r="TWU1968" s="82"/>
      <c r="TWV1968" s="82"/>
      <c r="TWW1968" s="82"/>
      <c r="TWX1968" s="82"/>
      <c r="TWY1968" s="82"/>
      <c r="TWZ1968" s="82"/>
      <c r="TXA1968" s="82"/>
      <c r="TXB1968" s="82"/>
      <c r="TXC1968" s="82"/>
      <c r="TXD1968" s="82"/>
      <c r="TXE1968" s="82"/>
      <c r="TXF1968" s="82"/>
      <c r="TXG1968" s="82"/>
      <c r="TXH1968" s="82"/>
      <c r="TXI1968" s="82"/>
      <c r="TXJ1968" s="82"/>
      <c r="TXK1968" s="82"/>
      <c r="TXL1968" s="82"/>
      <c r="TXM1968" s="82"/>
      <c r="TXN1968" s="82"/>
      <c r="TXO1968" s="82"/>
      <c r="TXP1968" s="82"/>
      <c r="TXQ1968" s="82"/>
      <c r="TXR1968" s="82"/>
      <c r="TXS1968" s="82"/>
      <c r="TXT1968" s="82"/>
      <c r="TXU1968" s="82"/>
      <c r="TXV1968" s="82"/>
      <c r="TXW1968" s="82"/>
      <c r="TXX1968" s="82"/>
      <c r="TXY1968" s="82"/>
      <c r="TXZ1968" s="82"/>
      <c r="TYA1968" s="82"/>
      <c r="TYB1968" s="82"/>
      <c r="TYC1968" s="82"/>
      <c r="TYD1968" s="82"/>
      <c r="TYE1968" s="82"/>
      <c r="TYF1968" s="82"/>
      <c r="TYG1968" s="82"/>
      <c r="TYH1968" s="82"/>
      <c r="TYI1968" s="82"/>
      <c r="TYJ1968" s="82"/>
      <c r="TYK1968" s="82"/>
      <c r="TYL1968" s="82"/>
      <c r="TYM1968" s="82"/>
      <c r="TYN1968" s="82"/>
      <c r="TYO1968" s="82"/>
      <c r="TYP1968" s="82"/>
      <c r="TYQ1968" s="82"/>
      <c r="TYR1968" s="82"/>
      <c r="TYS1968" s="82"/>
      <c r="TYT1968" s="82"/>
      <c r="TYU1968" s="82"/>
      <c r="TYV1968" s="82"/>
      <c r="TYW1968" s="82"/>
      <c r="TYX1968" s="82"/>
      <c r="TYY1968" s="82"/>
      <c r="TYZ1968" s="82"/>
      <c r="TZA1968" s="82"/>
      <c r="TZB1968" s="82"/>
      <c r="TZC1968" s="82"/>
      <c r="TZD1968" s="82"/>
      <c r="TZE1968" s="82"/>
      <c r="TZF1968" s="82"/>
      <c r="TZG1968" s="82"/>
      <c r="TZH1968" s="82"/>
      <c r="TZI1968" s="82"/>
      <c r="TZJ1968" s="82"/>
      <c r="TZK1968" s="82"/>
      <c r="TZL1968" s="82"/>
      <c r="TZM1968" s="82"/>
      <c r="TZN1968" s="82"/>
      <c r="TZO1968" s="82"/>
      <c r="TZP1968" s="82"/>
      <c r="TZQ1968" s="82"/>
      <c r="TZR1968" s="82"/>
      <c r="TZS1968" s="82"/>
      <c r="TZT1968" s="82"/>
      <c r="TZU1968" s="82"/>
      <c r="TZV1968" s="82"/>
      <c r="TZW1968" s="82"/>
      <c r="TZX1968" s="82"/>
      <c r="TZY1968" s="82"/>
      <c r="TZZ1968" s="82"/>
      <c r="UAA1968" s="82"/>
      <c r="UAB1968" s="82"/>
      <c r="UAC1968" s="82"/>
      <c r="UAD1968" s="82"/>
      <c r="UAE1968" s="82"/>
      <c r="UAF1968" s="82"/>
      <c r="UAG1968" s="82"/>
      <c r="UAH1968" s="82"/>
      <c r="UAI1968" s="82"/>
      <c r="UAJ1968" s="82"/>
      <c r="UAK1968" s="82"/>
      <c r="UAL1968" s="82"/>
      <c r="UAM1968" s="82"/>
      <c r="UAN1968" s="82"/>
      <c r="UAO1968" s="82"/>
      <c r="UAP1968" s="82"/>
      <c r="UAQ1968" s="82"/>
      <c r="UAR1968" s="82"/>
      <c r="UAS1968" s="82"/>
      <c r="UAT1968" s="82"/>
      <c r="UAU1968" s="82"/>
      <c r="UAV1968" s="82"/>
      <c r="UAW1968" s="82"/>
      <c r="UAX1968" s="82"/>
      <c r="UAY1968" s="82"/>
      <c r="UAZ1968" s="82"/>
      <c r="UBA1968" s="82"/>
      <c r="UBB1968" s="82"/>
      <c r="UBC1968" s="82"/>
      <c r="UBD1968" s="82"/>
      <c r="UBE1968" s="82"/>
      <c r="UBF1968" s="82"/>
      <c r="UBG1968" s="82"/>
      <c r="UBH1968" s="82"/>
      <c r="UBI1968" s="82"/>
      <c r="UBJ1968" s="82"/>
      <c r="UBK1968" s="82"/>
      <c r="UBL1968" s="82"/>
      <c r="UBM1968" s="82"/>
      <c r="UBN1968" s="82"/>
      <c r="UBO1968" s="82"/>
      <c r="UBP1968" s="82"/>
      <c r="UBQ1968" s="82"/>
      <c r="UBR1968" s="82"/>
      <c r="UBS1968" s="82"/>
      <c r="UBT1968" s="82"/>
      <c r="UBU1968" s="82"/>
      <c r="UBV1968" s="82"/>
      <c r="UBW1968" s="82"/>
      <c r="UBX1968" s="82"/>
      <c r="UBY1968" s="82"/>
      <c r="UBZ1968" s="82"/>
      <c r="UCA1968" s="82"/>
      <c r="UCB1968" s="82"/>
      <c r="UCC1968" s="82"/>
      <c r="UCD1968" s="82"/>
      <c r="UCE1968" s="82"/>
      <c r="UCF1968" s="82"/>
      <c r="UCG1968" s="82"/>
      <c r="UCH1968" s="82"/>
      <c r="UCI1968" s="82"/>
      <c r="UCJ1968" s="82"/>
      <c r="UCK1968" s="82"/>
      <c r="UCL1968" s="82"/>
      <c r="UCM1968" s="82"/>
      <c r="UCN1968" s="82"/>
      <c r="UCO1968" s="82"/>
      <c r="UCP1968" s="82"/>
      <c r="UCQ1968" s="82"/>
      <c r="UCR1968" s="82"/>
      <c r="UCS1968" s="82"/>
      <c r="UCT1968" s="82"/>
      <c r="UCU1968" s="82"/>
      <c r="UCV1968" s="82"/>
      <c r="UCW1968" s="82"/>
      <c r="UCX1968" s="82"/>
      <c r="UCY1968" s="82"/>
      <c r="UCZ1968" s="82"/>
      <c r="UDA1968" s="82"/>
      <c r="UDB1968" s="82"/>
      <c r="UDC1968" s="82"/>
      <c r="UDD1968" s="82"/>
      <c r="UDE1968" s="82"/>
      <c r="UDF1968" s="82"/>
      <c r="UDG1968" s="82"/>
      <c r="UDH1968" s="82"/>
      <c r="UDI1968" s="82"/>
      <c r="UDJ1968" s="82"/>
      <c r="UDK1968" s="82"/>
      <c r="UDL1968" s="82"/>
      <c r="UDM1968" s="82"/>
      <c r="UDN1968" s="82"/>
      <c r="UDO1968" s="82"/>
      <c r="UDP1968" s="82"/>
      <c r="UDQ1968" s="82"/>
      <c r="UDR1968" s="82"/>
      <c r="UDS1968" s="82"/>
      <c r="UDT1968" s="82"/>
      <c r="UDU1968" s="82"/>
      <c r="UDV1968" s="82"/>
      <c r="UDW1968" s="82"/>
      <c r="UDX1968" s="82"/>
      <c r="UDY1968" s="82"/>
      <c r="UDZ1968" s="82"/>
      <c r="UEA1968" s="82"/>
      <c r="UEB1968" s="82"/>
      <c r="UEC1968" s="82"/>
      <c r="UED1968" s="82"/>
      <c r="UEE1968" s="82"/>
      <c r="UEF1968" s="82"/>
      <c r="UEG1968" s="82"/>
      <c r="UEH1968" s="82"/>
      <c r="UEI1968" s="82"/>
      <c r="UEJ1968" s="82"/>
      <c r="UEK1968" s="82"/>
      <c r="UEL1968" s="82"/>
      <c r="UEM1968" s="82"/>
      <c r="UEN1968" s="82"/>
      <c r="UEO1968" s="82"/>
      <c r="UEP1968" s="82"/>
      <c r="UEQ1968" s="82"/>
      <c r="UER1968" s="82"/>
      <c r="UES1968" s="82"/>
      <c r="UET1968" s="82"/>
      <c r="UEU1968" s="82"/>
      <c r="UEV1968" s="82"/>
      <c r="UEW1968" s="82"/>
      <c r="UEX1968" s="82"/>
      <c r="UEY1968" s="82"/>
      <c r="UEZ1968" s="82"/>
      <c r="UFA1968" s="82"/>
      <c r="UFB1968" s="82"/>
      <c r="UFC1968" s="82"/>
      <c r="UFD1968" s="82"/>
      <c r="UFE1968" s="82"/>
      <c r="UFF1968" s="82"/>
      <c r="UFG1968" s="82"/>
      <c r="UFH1968" s="82"/>
      <c r="UFI1968" s="82"/>
      <c r="UFJ1968" s="82"/>
      <c r="UFK1968" s="82"/>
      <c r="UFL1968" s="82"/>
      <c r="UFM1968" s="82"/>
      <c r="UFN1968" s="82"/>
      <c r="UFO1968" s="82"/>
      <c r="UFP1968" s="82"/>
      <c r="UFQ1968" s="82"/>
      <c r="UFR1968" s="82"/>
      <c r="UFS1968" s="82"/>
      <c r="UFT1968" s="82"/>
      <c r="UFU1968" s="82"/>
      <c r="UFV1968" s="82"/>
      <c r="UFW1968" s="82"/>
      <c r="UFX1968" s="82"/>
      <c r="UFY1968" s="82"/>
      <c r="UFZ1968" s="82"/>
      <c r="UGA1968" s="82"/>
      <c r="UGB1968" s="82"/>
      <c r="UGC1968" s="82"/>
      <c r="UGD1968" s="82"/>
      <c r="UGE1968" s="82"/>
      <c r="UGF1968" s="82"/>
      <c r="UGG1968" s="82"/>
      <c r="UGH1968" s="82"/>
      <c r="UGI1968" s="82"/>
      <c r="UGJ1968" s="82"/>
      <c r="UGK1968" s="82"/>
      <c r="UGL1968" s="82"/>
      <c r="UGM1968" s="82"/>
      <c r="UGN1968" s="82"/>
      <c r="UGO1968" s="82"/>
      <c r="UGP1968" s="82"/>
      <c r="UGQ1968" s="82"/>
      <c r="UGR1968" s="82"/>
      <c r="UGS1968" s="82"/>
      <c r="UGT1968" s="82"/>
      <c r="UGU1968" s="82"/>
      <c r="UGV1968" s="82"/>
      <c r="UGW1968" s="82"/>
      <c r="UGX1968" s="82"/>
      <c r="UGY1968" s="82"/>
      <c r="UGZ1968" s="82"/>
      <c r="UHA1968" s="82"/>
      <c r="UHB1968" s="82"/>
      <c r="UHC1968" s="82"/>
      <c r="UHD1968" s="82"/>
      <c r="UHE1968" s="82"/>
      <c r="UHF1968" s="82"/>
      <c r="UHG1968" s="82"/>
      <c r="UHH1968" s="82"/>
      <c r="UHI1968" s="82"/>
      <c r="UHJ1968" s="82"/>
      <c r="UHK1968" s="82"/>
      <c r="UHL1968" s="82"/>
      <c r="UHM1968" s="82"/>
      <c r="UHN1968" s="82"/>
      <c r="UHO1968" s="82"/>
      <c r="UHP1968" s="82"/>
      <c r="UHQ1968" s="82"/>
      <c r="UHR1968" s="82"/>
      <c r="UHS1968" s="82"/>
      <c r="UHT1968" s="82"/>
      <c r="UHU1968" s="82"/>
      <c r="UHV1968" s="82"/>
      <c r="UHW1968" s="82"/>
      <c r="UHX1968" s="82"/>
      <c r="UHY1968" s="82"/>
      <c r="UHZ1968" s="82"/>
      <c r="UIA1968" s="82"/>
      <c r="UIB1968" s="82"/>
      <c r="UIC1968" s="82"/>
      <c r="UID1968" s="82"/>
      <c r="UIE1968" s="82"/>
      <c r="UIF1968" s="82"/>
      <c r="UIG1968" s="82"/>
      <c r="UIH1968" s="82"/>
      <c r="UII1968" s="82"/>
      <c r="UIJ1968" s="82"/>
      <c r="UIK1968" s="82"/>
      <c r="UIL1968" s="82"/>
      <c r="UIM1968" s="82"/>
      <c r="UIN1968" s="82"/>
      <c r="UIO1968" s="82"/>
      <c r="UIP1968" s="82"/>
      <c r="UIQ1968" s="82"/>
      <c r="UIR1968" s="82"/>
      <c r="UIS1968" s="82"/>
      <c r="UIT1968" s="82"/>
      <c r="UIU1968" s="82"/>
      <c r="UIV1968" s="82"/>
      <c r="UIW1968" s="82"/>
      <c r="UIX1968" s="82"/>
      <c r="UIY1968" s="82"/>
      <c r="UIZ1968" s="82"/>
      <c r="UJA1968" s="82"/>
      <c r="UJB1968" s="82"/>
      <c r="UJC1968" s="82"/>
      <c r="UJD1968" s="82"/>
      <c r="UJE1968" s="82"/>
      <c r="UJF1968" s="82"/>
      <c r="UJG1968" s="82"/>
      <c r="UJH1968" s="82"/>
      <c r="UJI1968" s="82"/>
      <c r="UJJ1968" s="82"/>
      <c r="UJK1968" s="82"/>
      <c r="UJL1968" s="82"/>
      <c r="UJM1968" s="82"/>
      <c r="UJN1968" s="82"/>
      <c r="UJO1968" s="82"/>
      <c r="UJP1968" s="82"/>
      <c r="UJQ1968" s="82"/>
      <c r="UJR1968" s="82"/>
      <c r="UJS1968" s="82"/>
      <c r="UJT1968" s="82"/>
      <c r="UJU1968" s="82"/>
      <c r="UJV1968" s="82"/>
      <c r="UJW1968" s="82"/>
      <c r="UJX1968" s="82"/>
      <c r="UJY1968" s="82"/>
      <c r="UJZ1968" s="82"/>
      <c r="UKA1968" s="82"/>
      <c r="UKB1968" s="82"/>
      <c r="UKC1968" s="82"/>
      <c r="UKD1968" s="82"/>
      <c r="UKE1968" s="82"/>
      <c r="UKF1968" s="82"/>
      <c r="UKG1968" s="82"/>
      <c r="UKH1968" s="82"/>
      <c r="UKI1968" s="82"/>
      <c r="UKJ1968" s="82"/>
      <c r="UKK1968" s="82"/>
      <c r="UKL1968" s="82"/>
      <c r="UKM1968" s="82"/>
      <c r="UKN1968" s="82"/>
      <c r="UKO1968" s="82"/>
      <c r="UKP1968" s="82"/>
      <c r="UKQ1968" s="82"/>
      <c r="UKR1968" s="82"/>
      <c r="UKS1968" s="82"/>
      <c r="UKT1968" s="82"/>
      <c r="UKU1968" s="82"/>
      <c r="UKV1968" s="82"/>
      <c r="UKW1968" s="82"/>
      <c r="UKX1968" s="82"/>
      <c r="UKY1968" s="82"/>
      <c r="UKZ1968" s="82"/>
      <c r="ULA1968" s="82"/>
      <c r="ULB1968" s="82"/>
      <c r="ULC1968" s="82"/>
      <c r="ULD1968" s="82"/>
      <c r="ULE1968" s="82"/>
      <c r="ULF1968" s="82"/>
      <c r="ULG1968" s="82"/>
      <c r="ULH1968" s="82"/>
      <c r="ULI1968" s="82"/>
      <c r="ULJ1968" s="82"/>
      <c r="ULK1968" s="82"/>
      <c r="ULL1968" s="82"/>
      <c r="ULM1968" s="82"/>
      <c r="ULN1968" s="82"/>
      <c r="ULO1968" s="82"/>
      <c r="ULP1968" s="82"/>
      <c r="ULQ1968" s="82"/>
      <c r="ULR1968" s="82"/>
      <c r="ULS1968" s="82"/>
      <c r="ULT1968" s="82"/>
      <c r="ULU1968" s="82"/>
      <c r="ULV1968" s="82"/>
      <c r="ULW1968" s="82"/>
      <c r="ULX1968" s="82"/>
      <c r="ULY1968" s="82"/>
      <c r="ULZ1968" s="82"/>
      <c r="UMA1968" s="82"/>
      <c r="UMB1968" s="82"/>
      <c r="UMC1968" s="82"/>
      <c r="UMD1968" s="82"/>
      <c r="UME1968" s="82"/>
      <c r="UMF1968" s="82"/>
      <c r="UMG1968" s="82"/>
      <c r="UMH1968" s="82"/>
      <c r="UMI1968" s="82"/>
      <c r="UMJ1968" s="82"/>
      <c r="UMK1968" s="82"/>
      <c r="UML1968" s="82"/>
      <c r="UMM1968" s="82"/>
      <c r="UMN1968" s="82"/>
      <c r="UMO1968" s="82"/>
      <c r="UMP1968" s="82"/>
      <c r="UMQ1968" s="82"/>
      <c r="UMR1968" s="82"/>
      <c r="UMS1968" s="82"/>
      <c r="UMT1968" s="82"/>
      <c r="UMU1968" s="82"/>
      <c r="UMV1968" s="82"/>
      <c r="UMW1968" s="82"/>
      <c r="UMX1968" s="82"/>
      <c r="UMY1968" s="82"/>
      <c r="UMZ1968" s="82"/>
      <c r="UNA1968" s="82"/>
      <c r="UNB1968" s="82"/>
      <c r="UNC1968" s="82"/>
      <c r="UND1968" s="82"/>
      <c r="UNE1968" s="82"/>
      <c r="UNF1968" s="82"/>
      <c r="UNG1968" s="82"/>
      <c r="UNH1968" s="82"/>
      <c r="UNI1968" s="82"/>
      <c r="UNJ1968" s="82"/>
      <c r="UNK1968" s="82"/>
      <c r="UNL1968" s="82"/>
      <c r="UNM1968" s="82"/>
      <c r="UNN1968" s="82"/>
      <c r="UNO1968" s="82"/>
      <c r="UNP1968" s="82"/>
      <c r="UNQ1968" s="82"/>
      <c r="UNR1968" s="82"/>
      <c r="UNS1968" s="82"/>
      <c r="UNT1968" s="82"/>
      <c r="UNU1968" s="82"/>
      <c r="UNV1968" s="82"/>
      <c r="UNW1968" s="82"/>
      <c r="UNX1968" s="82"/>
      <c r="UNY1968" s="82"/>
      <c r="UNZ1968" s="82"/>
      <c r="UOA1968" s="82"/>
      <c r="UOB1968" s="82"/>
      <c r="UOC1968" s="82"/>
      <c r="UOD1968" s="82"/>
      <c r="UOE1968" s="82"/>
      <c r="UOF1968" s="82"/>
      <c r="UOG1968" s="82"/>
      <c r="UOH1968" s="82"/>
      <c r="UOI1968" s="82"/>
      <c r="UOJ1968" s="82"/>
      <c r="UOK1968" s="82"/>
      <c r="UOL1968" s="82"/>
      <c r="UOM1968" s="82"/>
      <c r="UON1968" s="82"/>
      <c r="UOO1968" s="82"/>
      <c r="UOP1968" s="82"/>
      <c r="UOQ1968" s="82"/>
      <c r="UOR1968" s="82"/>
      <c r="UOS1968" s="82"/>
      <c r="UOT1968" s="82"/>
      <c r="UOU1968" s="82"/>
      <c r="UOV1968" s="82"/>
      <c r="UOW1968" s="82"/>
      <c r="UOX1968" s="82"/>
      <c r="UOY1968" s="82"/>
      <c r="UOZ1968" s="82"/>
      <c r="UPA1968" s="82"/>
      <c r="UPB1968" s="82"/>
      <c r="UPC1968" s="82"/>
      <c r="UPD1968" s="82"/>
      <c r="UPE1968" s="82"/>
      <c r="UPF1968" s="82"/>
      <c r="UPG1968" s="82"/>
      <c r="UPH1968" s="82"/>
      <c r="UPI1968" s="82"/>
      <c r="UPJ1968" s="82"/>
      <c r="UPK1968" s="82"/>
      <c r="UPL1968" s="82"/>
      <c r="UPM1968" s="82"/>
      <c r="UPN1968" s="82"/>
      <c r="UPO1968" s="82"/>
      <c r="UPP1968" s="82"/>
      <c r="UPQ1968" s="82"/>
      <c r="UPR1968" s="82"/>
      <c r="UPS1968" s="82"/>
      <c r="UPT1968" s="82"/>
      <c r="UPU1968" s="82"/>
      <c r="UPV1968" s="82"/>
      <c r="UPW1968" s="82"/>
      <c r="UPX1968" s="82"/>
      <c r="UPY1968" s="82"/>
      <c r="UPZ1968" s="82"/>
      <c r="UQA1968" s="82"/>
      <c r="UQB1968" s="82"/>
      <c r="UQC1968" s="82"/>
      <c r="UQD1968" s="82"/>
      <c r="UQE1968" s="82"/>
      <c r="UQF1968" s="82"/>
      <c r="UQG1968" s="82"/>
      <c r="UQH1968" s="82"/>
      <c r="UQI1968" s="82"/>
      <c r="UQJ1968" s="82"/>
      <c r="UQK1968" s="82"/>
      <c r="UQL1968" s="82"/>
      <c r="UQM1968" s="82"/>
      <c r="UQN1968" s="82"/>
      <c r="UQO1968" s="82"/>
      <c r="UQP1968" s="82"/>
      <c r="UQQ1968" s="82"/>
      <c r="UQR1968" s="82"/>
      <c r="UQS1968" s="82"/>
      <c r="UQT1968" s="82"/>
      <c r="UQU1968" s="82"/>
      <c r="UQV1968" s="82"/>
      <c r="UQW1968" s="82"/>
      <c r="UQX1968" s="82"/>
      <c r="UQY1968" s="82"/>
      <c r="UQZ1968" s="82"/>
      <c r="URA1968" s="82"/>
      <c r="URB1968" s="82"/>
      <c r="URC1968" s="82"/>
      <c r="URD1968" s="82"/>
      <c r="URE1968" s="82"/>
      <c r="URF1968" s="82"/>
      <c r="URG1968" s="82"/>
      <c r="URH1968" s="82"/>
      <c r="URI1968" s="82"/>
      <c r="URJ1968" s="82"/>
      <c r="URK1968" s="82"/>
      <c r="URL1968" s="82"/>
      <c r="URM1968" s="82"/>
      <c r="URN1968" s="82"/>
      <c r="URO1968" s="82"/>
      <c r="URP1968" s="82"/>
      <c r="URQ1968" s="82"/>
      <c r="URR1968" s="82"/>
      <c r="URS1968" s="82"/>
      <c r="URT1968" s="82"/>
      <c r="URU1968" s="82"/>
      <c r="URV1968" s="82"/>
      <c r="URW1968" s="82"/>
      <c r="URX1968" s="82"/>
      <c r="URY1968" s="82"/>
      <c r="URZ1968" s="82"/>
      <c r="USA1968" s="82"/>
      <c r="USB1968" s="82"/>
      <c r="USC1968" s="82"/>
      <c r="USD1968" s="82"/>
      <c r="USE1968" s="82"/>
      <c r="USF1968" s="82"/>
      <c r="USG1968" s="82"/>
      <c r="USH1968" s="82"/>
      <c r="USI1968" s="82"/>
      <c r="USJ1968" s="82"/>
      <c r="USK1968" s="82"/>
      <c r="USL1968" s="82"/>
      <c r="USM1968" s="82"/>
      <c r="USN1968" s="82"/>
      <c r="USO1968" s="82"/>
      <c r="USP1968" s="82"/>
      <c r="USQ1968" s="82"/>
      <c r="USR1968" s="82"/>
      <c r="USS1968" s="82"/>
      <c r="UST1968" s="82"/>
      <c r="USU1968" s="82"/>
      <c r="USV1968" s="82"/>
      <c r="USW1968" s="82"/>
      <c r="USX1968" s="82"/>
      <c r="USY1968" s="82"/>
      <c r="USZ1968" s="82"/>
      <c r="UTA1968" s="82"/>
      <c r="UTB1968" s="82"/>
      <c r="UTC1968" s="82"/>
      <c r="UTD1968" s="82"/>
      <c r="UTE1968" s="82"/>
      <c r="UTF1968" s="82"/>
      <c r="UTG1968" s="82"/>
      <c r="UTH1968" s="82"/>
      <c r="UTI1968" s="82"/>
      <c r="UTJ1968" s="82"/>
      <c r="UTK1968" s="82"/>
      <c r="UTL1968" s="82"/>
      <c r="UTM1968" s="82"/>
      <c r="UTN1968" s="82"/>
      <c r="UTO1968" s="82"/>
      <c r="UTP1968" s="82"/>
      <c r="UTQ1968" s="82"/>
      <c r="UTR1968" s="82"/>
      <c r="UTS1968" s="82"/>
      <c r="UTT1968" s="82"/>
      <c r="UTU1968" s="82"/>
      <c r="UTV1968" s="82"/>
      <c r="UTW1968" s="82"/>
      <c r="UTX1968" s="82"/>
      <c r="UTY1968" s="82"/>
      <c r="UTZ1968" s="82"/>
      <c r="UUA1968" s="82"/>
      <c r="UUB1968" s="82"/>
      <c r="UUC1968" s="82"/>
      <c r="UUD1968" s="82"/>
      <c r="UUE1968" s="82"/>
      <c r="UUF1968" s="82"/>
      <c r="UUG1968" s="82"/>
      <c r="UUH1968" s="82"/>
      <c r="UUI1968" s="82"/>
      <c r="UUJ1968" s="82"/>
      <c r="UUK1968" s="82"/>
      <c r="UUL1968" s="82"/>
      <c r="UUM1968" s="82"/>
      <c r="UUN1968" s="82"/>
      <c r="UUO1968" s="82"/>
      <c r="UUP1968" s="82"/>
      <c r="UUQ1968" s="82"/>
      <c r="UUR1968" s="82"/>
      <c r="UUS1968" s="82"/>
      <c r="UUT1968" s="82"/>
      <c r="UUU1968" s="82"/>
      <c r="UUV1968" s="82"/>
      <c r="UUW1968" s="82"/>
      <c r="UUX1968" s="82"/>
      <c r="UUY1968" s="82"/>
      <c r="UUZ1968" s="82"/>
      <c r="UVA1968" s="82"/>
      <c r="UVB1968" s="82"/>
      <c r="UVC1968" s="82"/>
      <c r="UVD1968" s="82"/>
      <c r="UVE1968" s="82"/>
      <c r="UVF1968" s="82"/>
      <c r="UVG1968" s="82"/>
      <c r="UVH1968" s="82"/>
      <c r="UVI1968" s="82"/>
      <c r="UVJ1968" s="82"/>
      <c r="UVK1968" s="82"/>
      <c r="UVL1968" s="82"/>
      <c r="UVM1968" s="82"/>
      <c r="UVN1968" s="82"/>
      <c r="UVO1968" s="82"/>
      <c r="UVP1968" s="82"/>
      <c r="UVQ1968" s="82"/>
      <c r="UVR1968" s="82"/>
      <c r="UVS1968" s="82"/>
      <c r="UVT1968" s="82"/>
      <c r="UVU1968" s="82"/>
      <c r="UVV1968" s="82"/>
      <c r="UVW1968" s="82"/>
      <c r="UVX1968" s="82"/>
      <c r="UVY1968" s="82"/>
      <c r="UVZ1968" s="82"/>
      <c r="UWA1968" s="82"/>
      <c r="UWB1968" s="82"/>
      <c r="UWC1968" s="82"/>
      <c r="UWD1968" s="82"/>
      <c r="UWE1968" s="82"/>
      <c r="UWF1968" s="82"/>
      <c r="UWG1968" s="82"/>
      <c r="UWH1968" s="82"/>
      <c r="UWI1968" s="82"/>
      <c r="UWJ1968" s="82"/>
      <c r="UWK1968" s="82"/>
      <c r="UWL1968" s="82"/>
      <c r="UWM1968" s="82"/>
      <c r="UWN1968" s="82"/>
      <c r="UWO1968" s="82"/>
      <c r="UWP1968" s="82"/>
      <c r="UWQ1968" s="82"/>
      <c r="UWR1968" s="82"/>
      <c r="UWS1968" s="82"/>
      <c r="UWT1968" s="82"/>
      <c r="UWU1968" s="82"/>
      <c r="UWV1968" s="82"/>
      <c r="UWW1968" s="82"/>
      <c r="UWX1968" s="82"/>
      <c r="UWY1968" s="82"/>
      <c r="UWZ1968" s="82"/>
      <c r="UXA1968" s="82"/>
      <c r="UXB1968" s="82"/>
      <c r="UXC1968" s="82"/>
      <c r="UXD1968" s="82"/>
      <c r="UXE1968" s="82"/>
      <c r="UXF1968" s="82"/>
      <c r="UXG1968" s="82"/>
      <c r="UXH1968" s="82"/>
      <c r="UXI1968" s="82"/>
      <c r="UXJ1968" s="82"/>
      <c r="UXK1968" s="82"/>
      <c r="UXL1968" s="82"/>
      <c r="UXM1968" s="82"/>
      <c r="UXN1968" s="82"/>
      <c r="UXO1968" s="82"/>
      <c r="UXP1968" s="82"/>
      <c r="UXQ1968" s="82"/>
      <c r="UXR1968" s="82"/>
      <c r="UXS1968" s="82"/>
      <c r="UXT1968" s="82"/>
      <c r="UXU1968" s="82"/>
      <c r="UXV1968" s="82"/>
      <c r="UXW1968" s="82"/>
      <c r="UXX1968" s="82"/>
      <c r="UXY1968" s="82"/>
      <c r="UXZ1968" s="82"/>
      <c r="UYA1968" s="82"/>
      <c r="UYB1968" s="82"/>
      <c r="UYC1968" s="82"/>
      <c r="UYD1968" s="82"/>
      <c r="UYE1968" s="82"/>
      <c r="UYF1968" s="82"/>
      <c r="UYG1968" s="82"/>
      <c r="UYH1968" s="82"/>
      <c r="UYI1968" s="82"/>
      <c r="UYJ1968" s="82"/>
      <c r="UYK1968" s="82"/>
      <c r="UYL1968" s="82"/>
      <c r="UYM1968" s="82"/>
      <c r="UYN1968" s="82"/>
      <c r="UYO1968" s="82"/>
      <c r="UYP1968" s="82"/>
      <c r="UYQ1968" s="82"/>
      <c r="UYR1968" s="82"/>
      <c r="UYS1968" s="82"/>
      <c r="UYT1968" s="82"/>
      <c r="UYU1968" s="82"/>
      <c r="UYV1968" s="82"/>
      <c r="UYW1968" s="82"/>
      <c r="UYX1968" s="82"/>
      <c r="UYY1968" s="82"/>
      <c r="UYZ1968" s="82"/>
      <c r="UZA1968" s="82"/>
      <c r="UZB1968" s="82"/>
      <c r="UZC1968" s="82"/>
      <c r="UZD1968" s="82"/>
      <c r="UZE1968" s="82"/>
      <c r="UZF1968" s="82"/>
      <c r="UZG1968" s="82"/>
      <c r="UZH1968" s="82"/>
      <c r="UZI1968" s="82"/>
      <c r="UZJ1968" s="82"/>
      <c r="UZK1968" s="82"/>
      <c r="UZL1968" s="82"/>
      <c r="UZM1968" s="82"/>
      <c r="UZN1968" s="82"/>
      <c r="UZO1968" s="82"/>
      <c r="UZP1968" s="82"/>
      <c r="UZQ1968" s="82"/>
      <c r="UZR1968" s="82"/>
      <c r="UZS1968" s="82"/>
      <c r="UZT1968" s="82"/>
      <c r="UZU1968" s="82"/>
      <c r="UZV1968" s="82"/>
      <c r="UZW1968" s="82"/>
      <c r="UZX1968" s="82"/>
      <c r="UZY1968" s="82"/>
      <c r="UZZ1968" s="82"/>
      <c r="VAA1968" s="82"/>
      <c r="VAB1968" s="82"/>
      <c r="VAC1968" s="82"/>
      <c r="VAD1968" s="82"/>
      <c r="VAE1968" s="82"/>
      <c r="VAF1968" s="82"/>
      <c r="VAG1968" s="82"/>
      <c r="VAH1968" s="82"/>
      <c r="VAI1968" s="82"/>
      <c r="VAJ1968" s="82"/>
      <c r="VAK1968" s="82"/>
      <c r="VAL1968" s="82"/>
      <c r="VAM1968" s="82"/>
      <c r="VAN1968" s="82"/>
      <c r="VAO1968" s="82"/>
      <c r="VAP1968" s="82"/>
      <c r="VAQ1968" s="82"/>
      <c r="VAR1968" s="82"/>
      <c r="VAS1968" s="82"/>
      <c r="VAT1968" s="82"/>
      <c r="VAU1968" s="82"/>
      <c r="VAV1968" s="82"/>
      <c r="VAW1968" s="82"/>
      <c r="VAX1968" s="82"/>
      <c r="VAY1968" s="82"/>
      <c r="VAZ1968" s="82"/>
      <c r="VBA1968" s="82"/>
      <c r="VBB1968" s="82"/>
      <c r="VBC1968" s="82"/>
      <c r="VBD1968" s="82"/>
      <c r="VBE1968" s="82"/>
      <c r="VBF1968" s="82"/>
      <c r="VBG1968" s="82"/>
      <c r="VBH1968" s="82"/>
      <c r="VBI1968" s="82"/>
      <c r="VBJ1968" s="82"/>
      <c r="VBK1968" s="82"/>
      <c r="VBL1968" s="82"/>
      <c r="VBM1968" s="82"/>
      <c r="VBN1968" s="82"/>
      <c r="VBO1968" s="82"/>
      <c r="VBP1968" s="82"/>
      <c r="VBQ1968" s="82"/>
      <c r="VBR1968" s="82"/>
      <c r="VBS1968" s="82"/>
      <c r="VBT1968" s="82"/>
      <c r="VBU1968" s="82"/>
      <c r="VBV1968" s="82"/>
      <c r="VBW1968" s="82"/>
      <c r="VBX1968" s="82"/>
      <c r="VBY1968" s="82"/>
      <c r="VBZ1968" s="82"/>
      <c r="VCA1968" s="82"/>
      <c r="VCB1968" s="82"/>
      <c r="VCC1968" s="82"/>
      <c r="VCD1968" s="82"/>
      <c r="VCE1968" s="82"/>
      <c r="VCF1968" s="82"/>
      <c r="VCG1968" s="82"/>
      <c r="VCH1968" s="82"/>
      <c r="VCI1968" s="82"/>
      <c r="VCJ1968" s="82"/>
      <c r="VCK1968" s="82"/>
      <c r="VCL1968" s="82"/>
      <c r="VCM1968" s="82"/>
      <c r="VCN1968" s="82"/>
      <c r="VCO1968" s="82"/>
      <c r="VCP1968" s="82"/>
      <c r="VCQ1968" s="82"/>
      <c r="VCR1968" s="82"/>
      <c r="VCS1968" s="82"/>
      <c r="VCT1968" s="82"/>
      <c r="VCU1968" s="82"/>
      <c r="VCV1968" s="82"/>
      <c r="VCW1968" s="82"/>
      <c r="VCX1968" s="82"/>
      <c r="VCY1968" s="82"/>
      <c r="VCZ1968" s="82"/>
      <c r="VDA1968" s="82"/>
      <c r="VDB1968" s="82"/>
      <c r="VDC1968" s="82"/>
      <c r="VDD1968" s="82"/>
      <c r="VDE1968" s="82"/>
      <c r="VDF1968" s="82"/>
      <c r="VDG1968" s="82"/>
      <c r="VDH1968" s="82"/>
      <c r="VDI1968" s="82"/>
      <c r="VDJ1968" s="82"/>
      <c r="VDK1968" s="82"/>
      <c r="VDL1968" s="82"/>
      <c r="VDM1968" s="82"/>
      <c r="VDN1968" s="82"/>
      <c r="VDO1968" s="82"/>
      <c r="VDP1968" s="82"/>
      <c r="VDQ1968" s="82"/>
      <c r="VDR1968" s="82"/>
      <c r="VDS1968" s="82"/>
      <c r="VDT1968" s="82"/>
      <c r="VDU1968" s="82"/>
      <c r="VDV1968" s="82"/>
      <c r="VDW1968" s="82"/>
      <c r="VDX1968" s="82"/>
      <c r="VDY1968" s="82"/>
      <c r="VDZ1968" s="82"/>
      <c r="VEA1968" s="82"/>
      <c r="VEB1968" s="82"/>
      <c r="VEC1968" s="82"/>
      <c r="VED1968" s="82"/>
      <c r="VEE1968" s="82"/>
      <c r="VEF1968" s="82"/>
      <c r="VEG1968" s="82"/>
      <c r="VEH1968" s="82"/>
      <c r="VEI1968" s="82"/>
      <c r="VEJ1968" s="82"/>
      <c r="VEK1968" s="82"/>
      <c r="VEL1968" s="82"/>
      <c r="VEM1968" s="82"/>
      <c r="VEN1968" s="82"/>
      <c r="VEO1968" s="82"/>
      <c r="VEP1968" s="82"/>
      <c r="VEQ1968" s="82"/>
      <c r="VER1968" s="82"/>
      <c r="VES1968" s="82"/>
      <c r="VET1968" s="82"/>
      <c r="VEU1968" s="82"/>
      <c r="VEV1968" s="82"/>
      <c r="VEW1968" s="82"/>
      <c r="VEX1968" s="82"/>
      <c r="VEY1968" s="82"/>
      <c r="VEZ1968" s="82"/>
      <c r="VFA1968" s="82"/>
      <c r="VFB1968" s="82"/>
      <c r="VFC1968" s="82"/>
      <c r="VFD1968" s="82"/>
      <c r="VFE1968" s="82"/>
      <c r="VFF1968" s="82"/>
      <c r="VFG1968" s="82"/>
      <c r="VFH1968" s="82"/>
      <c r="VFI1968" s="82"/>
      <c r="VFJ1968" s="82"/>
      <c r="VFK1968" s="82"/>
      <c r="VFL1968" s="82"/>
      <c r="VFM1968" s="82"/>
      <c r="VFN1968" s="82"/>
      <c r="VFO1968" s="82"/>
      <c r="VFP1968" s="82"/>
      <c r="VFQ1968" s="82"/>
      <c r="VFR1968" s="82"/>
      <c r="VFS1968" s="82"/>
      <c r="VFT1968" s="82"/>
      <c r="VFU1968" s="82"/>
      <c r="VFV1968" s="82"/>
      <c r="VFW1968" s="82"/>
      <c r="VFX1968" s="82"/>
      <c r="VFY1968" s="82"/>
      <c r="VFZ1968" s="82"/>
      <c r="VGA1968" s="82"/>
      <c r="VGB1968" s="82"/>
      <c r="VGC1968" s="82"/>
      <c r="VGD1968" s="82"/>
      <c r="VGE1968" s="82"/>
      <c r="VGF1968" s="82"/>
      <c r="VGG1968" s="82"/>
      <c r="VGH1968" s="82"/>
      <c r="VGI1968" s="82"/>
      <c r="VGJ1968" s="82"/>
      <c r="VGK1968" s="82"/>
      <c r="VGL1968" s="82"/>
      <c r="VGM1968" s="82"/>
      <c r="VGN1968" s="82"/>
      <c r="VGO1968" s="82"/>
      <c r="VGP1968" s="82"/>
      <c r="VGQ1968" s="82"/>
      <c r="VGR1968" s="82"/>
      <c r="VGS1968" s="82"/>
      <c r="VGT1968" s="82"/>
      <c r="VGU1968" s="82"/>
      <c r="VGV1968" s="82"/>
      <c r="VGW1968" s="82"/>
      <c r="VGX1968" s="82"/>
      <c r="VGY1968" s="82"/>
      <c r="VGZ1968" s="82"/>
      <c r="VHA1968" s="82"/>
      <c r="VHB1968" s="82"/>
      <c r="VHC1968" s="82"/>
      <c r="VHD1968" s="82"/>
      <c r="VHE1968" s="82"/>
      <c r="VHF1968" s="82"/>
      <c r="VHG1968" s="82"/>
      <c r="VHH1968" s="82"/>
      <c r="VHI1968" s="82"/>
      <c r="VHJ1968" s="82"/>
      <c r="VHK1968" s="82"/>
      <c r="VHL1968" s="82"/>
      <c r="VHM1968" s="82"/>
      <c r="VHN1968" s="82"/>
      <c r="VHO1968" s="82"/>
      <c r="VHP1968" s="82"/>
      <c r="VHQ1968" s="82"/>
      <c r="VHR1968" s="82"/>
      <c r="VHS1968" s="82"/>
      <c r="VHT1968" s="82"/>
      <c r="VHU1968" s="82"/>
      <c r="VHV1968" s="82"/>
      <c r="VHW1968" s="82"/>
      <c r="VHX1968" s="82"/>
      <c r="VHY1968" s="82"/>
      <c r="VHZ1968" s="82"/>
      <c r="VIA1968" s="82"/>
      <c r="VIB1968" s="82"/>
      <c r="VIC1968" s="82"/>
      <c r="VID1968" s="82"/>
      <c r="VIE1968" s="82"/>
      <c r="VIF1968" s="82"/>
      <c r="VIG1968" s="82"/>
      <c r="VIH1968" s="82"/>
      <c r="VII1968" s="82"/>
      <c r="VIJ1968" s="82"/>
      <c r="VIK1968" s="82"/>
      <c r="VIL1968" s="82"/>
      <c r="VIM1968" s="82"/>
      <c r="VIN1968" s="82"/>
      <c r="VIO1968" s="82"/>
      <c r="VIP1968" s="82"/>
      <c r="VIQ1968" s="82"/>
      <c r="VIR1968" s="82"/>
      <c r="VIS1968" s="82"/>
      <c r="VIT1968" s="82"/>
      <c r="VIU1968" s="82"/>
      <c r="VIV1968" s="82"/>
      <c r="VIW1968" s="82"/>
      <c r="VIX1968" s="82"/>
      <c r="VIY1968" s="82"/>
      <c r="VIZ1968" s="82"/>
      <c r="VJA1968" s="82"/>
      <c r="VJB1968" s="82"/>
      <c r="VJC1968" s="82"/>
      <c r="VJD1968" s="82"/>
      <c r="VJE1968" s="82"/>
      <c r="VJF1968" s="82"/>
      <c r="VJG1968" s="82"/>
      <c r="VJH1968" s="82"/>
      <c r="VJI1968" s="82"/>
      <c r="VJJ1968" s="82"/>
      <c r="VJK1968" s="82"/>
      <c r="VJL1968" s="82"/>
      <c r="VJM1968" s="82"/>
      <c r="VJN1968" s="82"/>
      <c r="VJO1968" s="82"/>
      <c r="VJP1968" s="82"/>
      <c r="VJQ1968" s="82"/>
      <c r="VJR1968" s="82"/>
      <c r="VJS1968" s="82"/>
      <c r="VJT1968" s="82"/>
      <c r="VJU1968" s="82"/>
      <c r="VJV1968" s="82"/>
      <c r="VJW1968" s="82"/>
      <c r="VJX1968" s="82"/>
      <c r="VJY1968" s="82"/>
      <c r="VJZ1968" s="82"/>
      <c r="VKA1968" s="82"/>
      <c r="VKB1968" s="82"/>
      <c r="VKC1968" s="82"/>
      <c r="VKD1968" s="82"/>
      <c r="VKE1968" s="82"/>
      <c r="VKF1968" s="82"/>
      <c r="VKG1968" s="82"/>
      <c r="VKH1968" s="82"/>
      <c r="VKI1968" s="82"/>
      <c r="VKJ1968" s="82"/>
      <c r="VKK1968" s="82"/>
      <c r="VKL1968" s="82"/>
      <c r="VKM1968" s="82"/>
      <c r="VKN1968" s="82"/>
      <c r="VKO1968" s="82"/>
      <c r="VKP1968" s="82"/>
      <c r="VKQ1968" s="82"/>
      <c r="VKR1968" s="82"/>
      <c r="VKS1968" s="82"/>
      <c r="VKT1968" s="82"/>
      <c r="VKU1968" s="82"/>
      <c r="VKV1968" s="82"/>
      <c r="VKW1968" s="82"/>
      <c r="VKX1968" s="82"/>
      <c r="VKY1968" s="82"/>
      <c r="VKZ1968" s="82"/>
      <c r="VLA1968" s="82"/>
      <c r="VLB1968" s="82"/>
      <c r="VLC1968" s="82"/>
      <c r="VLD1968" s="82"/>
      <c r="VLE1968" s="82"/>
      <c r="VLF1968" s="82"/>
      <c r="VLG1968" s="82"/>
      <c r="VLH1968" s="82"/>
      <c r="VLI1968" s="82"/>
      <c r="VLJ1968" s="82"/>
      <c r="VLK1968" s="82"/>
      <c r="VLL1968" s="82"/>
      <c r="VLM1968" s="82"/>
      <c r="VLN1968" s="82"/>
      <c r="VLO1968" s="82"/>
      <c r="VLP1968" s="82"/>
      <c r="VLQ1968" s="82"/>
      <c r="VLR1968" s="82"/>
      <c r="VLS1968" s="82"/>
      <c r="VLT1968" s="82"/>
      <c r="VLU1968" s="82"/>
      <c r="VLV1968" s="82"/>
      <c r="VLW1968" s="82"/>
      <c r="VLX1968" s="82"/>
      <c r="VLY1968" s="82"/>
      <c r="VLZ1968" s="82"/>
      <c r="VMA1968" s="82"/>
      <c r="VMB1968" s="82"/>
      <c r="VMC1968" s="82"/>
      <c r="VMD1968" s="82"/>
      <c r="VME1968" s="82"/>
      <c r="VMF1968" s="82"/>
      <c r="VMG1968" s="82"/>
      <c r="VMH1968" s="82"/>
      <c r="VMI1968" s="82"/>
      <c r="VMJ1968" s="82"/>
      <c r="VMK1968" s="82"/>
      <c r="VML1968" s="82"/>
      <c r="VMM1968" s="82"/>
      <c r="VMN1968" s="82"/>
      <c r="VMO1968" s="82"/>
      <c r="VMP1968" s="82"/>
      <c r="VMQ1968" s="82"/>
      <c r="VMR1968" s="82"/>
      <c r="VMS1968" s="82"/>
      <c r="VMT1968" s="82"/>
      <c r="VMU1968" s="82"/>
      <c r="VMV1968" s="82"/>
      <c r="VMW1968" s="82"/>
      <c r="VMX1968" s="82"/>
      <c r="VMY1968" s="82"/>
      <c r="VMZ1968" s="82"/>
      <c r="VNA1968" s="82"/>
      <c r="VNB1968" s="82"/>
      <c r="VNC1968" s="82"/>
      <c r="VND1968" s="82"/>
      <c r="VNE1968" s="82"/>
      <c r="VNF1968" s="82"/>
      <c r="VNG1968" s="82"/>
      <c r="VNH1968" s="82"/>
      <c r="VNI1968" s="82"/>
      <c r="VNJ1968" s="82"/>
      <c r="VNK1968" s="82"/>
      <c r="VNL1968" s="82"/>
      <c r="VNM1968" s="82"/>
      <c r="VNN1968" s="82"/>
      <c r="VNO1968" s="82"/>
      <c r="VNP1968" s="82"/>
      <c r="VNQ1968" s="82"/>
      <c r="VNR1968" s="82"/>
      <c r="VNS1968" s="82"/>
      <c r="VNT1968" s="82"/>
      <c r="VNU1968" s="82"/>
      <c r="VNV1968" s="82"/>
      <c r="VNW1968" s="82"/>
      <c r="VNX1968" s="82"/>
      <c r="VNY1968" s="82"/>
      <c r="VNZ1968" s="82"/>
      <c r="VOA1968" s="82"/>
      <c r="VOB1968" s="82"/>
      <c r="VOC1968" s="82"/>
      <c r="VOD1968" s="82"/>
      <c r="VOE1968" s="82"/>
      <c r="VOF1968" s="82"/>
      <c r="VOG1968" s="82"/>
      <c r="VOH1968" s="82"/>
      <c r="VOI1968" s="82"/>
      <c r="VOJ1968" s="82"/>
      <c r="VOK1968" s="82"/>
      <c r="VOL1968" s="82"/>
      <c r="VOM1968" s="82"/>
      <c r="VON1968" s="82"/>
      <c r="VOO1968" s="82"/>
      <c r="VOP1968" s="82"/>
      <c r="VOQ1968" s="82"/>
      <c r="VOR1968" s="82"/>
      <c r="VOS1968" s="82"/>
      <c r="VOT1968" s="82"/>
      <c r="VOU1968" s="82"/>
      <c r="VOV1968" s="82"/>
      <c r="VOW1968" s="82"/>
      <c r="VOX1968" s="82"/>
      <c r="VOY1968" s="82"/>
      <c r="VOZ1968" s="82"/>
      <c r="VPA1968" s="82"/>
      <c r="VPB1968" s="82"/>
      <c r="VPC1968" s="82"/>
      <c r="VPD1968" s="82"/>
      <c r="VPE1968" s="82"/>
      <c r="VPF1968" s="82"/>
      <c r="VPG1968" s="82"/>
      <c r="VPH1968" s="82"/>
      <c r="VPI1968" s="82"/>
      <c r="VPJ1968" s="82"/>
      <c r="VPK1968" s="82"/>
      <c r="VPL1968" s="82"/>
      <c r="VPM1968" s="82"/>
      <c r="VPN1968" s="82"/>
      <c r="VPO1968" s="82"/>
      <c r="VPP1968" s="82"/>
      <c r="VPQ1968" s="82"/>
      <c r="VPR1968" s="82"/>
      <c r="VPS1968" s="82"/>
      <c r="VPT1968" s="82"/>
      <c r="VPU1968" s="82"/>
      <c r="VPV1968" s="82"/>
      <c r="VPW1968" s="82"/>
      <c r="VPX1968" s="82"/>
      <c r="VPY1968" s="82"/>
      <c r="VPZ1968" s="82"/>
      <c r="VQA1968" s="82"/>
      <c r="VQB1968" s="82"/>
      <c r="VQC1968" s="82"/>
      <c r="VQD1968" s="82"/>
      <c r="VQE1968" s="82"/>
      <c r="VQF1968" s="82"/>
      <c r="VQG1968" s="82"/>
      <c r="VQH1968" s="82"/>
      <c r="VQI1968" s="82"/>
      <c r="VQJ1968" s="82"/>
      <c r="VQK1968" s="82"/>
      <c r="VQL1968" s="82"/>
      <c r="VQM1968" s="82"/>
      <c r="VQN1968" s="82"/>
      <c r="VQO1968" s="82"/>
      <c r="VQP1968" s="82"/>
      <c r="VQQ1968" s="82"/>
      <c r="VQR1968" s="82"/>
      <c r="VQS1968" s="82"/>
      <c r="VQT1968" s="82"/>
      <c r="VQU1968" s="82"/>
      <c r="VQV1968" s="82"/>
      <c r="VQW1968" s="82"/>
      <c r="VQX1968" s="82"/>
      <c r="VQY1968" s="82"/>
      <c r="VQZ1968" s="82"/>
      <c r="VRA1968" s="82"/>
      <c r="VRB1968" s="82"/>
      <c r="VRC1968" s="82"/>
      <c r="VRD1968" s="82"/>
      <c r="VRE1968" s="82"/>
      <c r="VRF1968" s="82"/>
      <c r="VRG1968" s="82"/>
      <c r="VRH1968" s="82"/>
      <c r="VRI1968" s="82"/>
      <c r="VRJ1968" s="82"/>
      <c r="VRK1968" s="82"/>
      <c r="VRL1968" s="82"/>
      <c r="VRM1968" s="82"/>
      <c r="VRN1968" s="82"/>
      <c r="VRO1968" s="82"/>
      <c r="VRP1968" s="82"/>
      <c r="VRQ1968" s="82"/>
      <c r="VRR1968" s="82"/>
      <c r="VRS1968" s="82"/>
      <c r="VRT1968" s="82"/>
      <c r="VRU1968" s="82"/>
      <c r="VRV1968" s="82"/>
      <c r="VRW1968" s="82"/>
      <c r="VRX1968" s="82"/>
      <c r="VRY1968" s="82"/>
      <c r="VRZ1968" s="82"/>
      <c r="VSA1968" s="82"/>
      <c r="VSB1968" s="82"/>
      <c r="VSC1968" s="82"/>
      <c r="VSD1968" s="82"/>
      <c r="VSE1968" s="82"/>
      <c r="VSF1968" s="82"/>
      <c r="VSG1968" s="82"/>
      <c r="VSH1968" s="82"/>
      <c r="VSI1968" s="82"/>
      <c r="VSJ1968" s="82"/>
      <c r="VSK1968" s="82"/>
      <c r="VSL1968" s="82"/>
      <c r="VSM1968" s="82"/>
      <c r="VSN1968" s="82"/>
      <c r="VSO1968" s="82"/>
      <c r="VSP1968" s="82"/>
      <c r="VSQ1968" s="82"/>
      <c r="VSR1968" s="82"/>
      <c r="VSS1968" s="82"/>
      <c r="VST1968" s="82"/>
      <c r="VSU1968" s="82"/>
      <c r="VSV1968" s="82"/>
      <c r="VSW1968" s="82"/>
      <c r="VSX1968" s="82"/>
      <c r="VSY1968" s="82"/>
      <c r="VSZ1968" s="82"/>
      <c r="VTA1968" s="82"/>
      <c r="VTB1968" s="82"/>
      <c r="VTC1968" s="82"/>
      <c r="VTD1968" s="82"/>
      <c r="VTE1968" s="82"/>
      <c r="VTF1968" s="82"/>
      <c r="VTG1968" s="82"/>
      <c r="VTH1968" s="82"/>
      <c r="VTI1968" s="82"/>
      <c r="VTJ1968" s="82"/>
      <c r="VTK1968" s="82"/>
      <c r="VTL1968" s="82"/>
      <c r="VTM1968" s="82"/>
      <c r="VTN1968" s="82"/>
      <c r="VTO1968" s="82"/>
      <c r="VTP1968" s="82"/>
      <c r="VTQ1968" s="82"/>
      <c r="VTR1968" s="82"/>
      <c r="VTS1968" s="82"/>
      <c r="VTT1968" s="82"/>
      <c r="VTU1968" s="82"/>
      <c r="VTV1968" s="82"/>
      <c r="VTW1968" s="82"/>
      <c r="VTX1968" s="82"/>
      <c r="VTY1968" s="82"/>
      <c r="VTZ1968" s="82"/>
      <c r="VUA1968" s="82"/>
      <c r="VUB1968" s="82"/>
      <c r="VUC1968" s="82"/>
      <c r="VUD1968" s="82"/>
      <c r="VUE1968" s="82"/>
      <c r="VUF1968" s="82"/>
      <c r="VUG1968" s="82"/>
      <c r="VUH1968" s="82"/>
      <c r="VUI1968" s="82"/>
      <c r="VUJ1968" s="82"/>
      <c r="VUK1968" s="82"/>
      <c r="VUL1968" s="82"/>
      <c r="VUM1968" s="82"/>
      <c r="VUN1968" s="82"/>
      <c r="VUO1968" s="82"/>
      <c r="VUP1968" s="82"/>
      <c r="VUQ1968" s="82"/>
      <c r="VUR1968" s="82"/>
      <c r="VUS1968" s="82"/>
      <c r="VUT1968" s="82"/>
      <c r="VUU1968" s="82"/>
      <c r="VUV1968" s="82"/>
      <c r="VUW1968" s="82"/>
      <c r="VUX1968" s="82"/>
      <c r="VUY1968" s="82"/>
      <c r="VUZ1968" s="82"/>
      <c r="VVA1968" s="82"/>
      <c r="VVB1968" s="82"/>
      <c r="VVC1968" s="82"/>
      <c r="VVD1968" s="82"/>
      <c r="VVE1968" s="82"/>
      <c r="VVF1968" s="82"/>
      <c r="VVG1968" s="82"/>
      <c r="VVH1968" s="82"/>
      <c r="VVI1968" s="82"/>
      <c r="VVJ1968" s="82"/>
      <c r="VVK1968" s="82"/>
      <c r="VVL1968" s="82"/>
      <c r="VVM1968" s="82"/>
      <c r="VVN1968" s="82"/>
      <c r="VVO1968" s="82"/>
      <c r="VVP1968" s="82"/>
      <c r="VVQ1968" s="82"/>
      <c r="VVR1968" s="82"/>
      <c r="VVS1968" s="82"/>
      <c r="VVT1968" s="82"/>
      <c r="VVU1968" s="82"/>
      <c r="VVV1968" s="82"/>
      <c r="VVW1968" s="82"/>
      <c r="VVX1968" s="82"/>
      <c r="VVY1968" s="82"/>
      <c r="VVZ1968" s="82"/>
      <c r="VWA1968" s="82"/>
      <c r="VWB1968" s="82"/>
      <c r="VWC1968" s="82"/>
      <c r="VWD1968" s="82"/>
      <c r="VWE1968" s="82"/>
      <c r="VWF1968" s="82"/>
      <c r="VWG1968" s="82"/>
      <c r="VWH1968" s="82"/>
      <c r="VWI1968" s="82"/>
      <c r="VWJ1968" s="82"/>
      <c r="VWK1968" s="82"/>
      <c r="VWL1968" s="82"/>
      <c r="VWM1968" s="82"/>
      <c r="VWN1968" s="82"/>
      <c r="VWO1968" s="82"/>
      <c r="VWP1968" s="82"/>
      <c r="VWQ1968" s="82"/>
      <c r="VWR1968" s="82"/>
      <c r="VWS1968" s="82"/>
      <c r="VWT1968" s="82"/>
      <c r="VWU1968" s="82"/>
      <c r="VWV1968" s="82"/>
      <c r="VWW1968" s="82"/>
      <c r="VWX1968" s="82"/>
      <c r="VWY1968" s="82"/>
      <c r="VWZ1968" s="82"/>
      <c r="VXA1968" s="82"/>
      <c r="VXB1968" s="82"/>
      <c r="VXC1968" s="82"/>
      <c r="VXD1968" s="82"/>
      <c r="VXE1968" s="82"/>
      <c r="VXF1968" s="82"/>
      <c r="VXG1968" s="82"/>
      <c r="VXH1968" s="82"/>
      <c r="VXI1968" s="82"/>
      <c r="VXJ1968" s="82"/>
      <c r="VXK1968" s="82"/>
      <c r="VXL1968" s="82"/>
      <c r="VXM1968" s="82"/>
      <c r="VXN1968" s="82"/>
      <c r="VXO1968" s="82"/>
      <c r="VXP1968" s="82"/>
      <c r="VXQ1968" s="82"/>
      <c r="VXR1968" s="82"/>
      <c r="VXS1968" s="82"/>
      <c r="VXT1968" s="82"/>
      <c r="VXU1968" s="82"/>
      <c r="VXV1968" s="82"/>
      <c r="VXW1968" s="82"/>
      <c r="VXX1968" s="82"/>
      <c r="VXY1968" s="82"/>
      <c r="VXZ1968" s="82"/>
      <c r="VYA1968" s="82"/>
      <c r="VYB1968" s="82"/>
      <c r="VYC1968" s="82"/>
      <c r="VYD1968" s="82"/>
      <c r="VYE1968" s="82"/>
      <c r="VYF1968" s="82"/>
      <c r="VYG1968" s="82"/>
      <c r="VYH1968" s="82"/>
      <c r="VYI1968" s="82"/>
      <c r="VYJ1968" s="82"/>
      <c r="VYK1968" s="82"/>
      <c r="VYL1968" s="82"/>
      <c r="VYM1968" s="82"/>
      <c r="VYN1968" s="82"/>
      <c r="VYO1968" s="82"/>
      <c r="VYP1968" s="82"/>
      <c r="VYQ1968" s="82"/>
      <c r="VYR1968" s="82"/>
      <c r="VYS1968" s="82"/>
      <c r="VYT1968" s="82"/>
      <c r="VYU1968" s="82"/>
      <c r="VYV1968" s="82"/>
      <c r="VYW1968" s="82"/>
      <c r="VYX1968" s="82"/>
      <c r="VYY1968" s="82"/>
      <c r="VYZ1968" s="82"/>
      <c r="VZA1968" s="82"/>
      <c r="VZB1968" s="82"/>
      <c r="VZC1968" s="82"/>
      <c r="VZD1968" s="82"/>
      <c r="VZE1968" s="82"/>
      <c r="VZF1968" s="82"/>
      <c r="VZG1968" s="82"/>
      <c r="VZH1968" s="82"/>
      <c r="VZI1968" s="82"/>
      <c r="VZJ1968" s="82"/>
      <c r="VZK1968" s="82"/>
      <c r="VZL1968" s="82"/>
      <c r="VZM1968" s="82"/>
      <c r="VZN1968" s="82"/>
      <c r="VZO1968" s="82"/>
      <c r="VZP1968" s="82"/>
      <c r="VZQ1968" s="82"/>
      <c r="VZR1968" s="82"/>
      <c r="VZS1968" s="82"/>
      <c r="VZT1968" s="82"/>
      <c r="VZU1968" s="82"/>
      <c r="VZV1968" s="82"/>
      <c r="VZW1968" s="82"/>
      <c r="VZX1968" s="82"/>
      <c r="VZY1968" s="82"/>
      <c r="VZZ1968" s="82"/>
      <c r="WAA1968" s="82"/>
      <c r="WAB1968" s="82"/>
      <c r="WAC1968" s="82"/>
      <c r="WAD1968" s="82"/>
      <c r="WAE1968" s="82"/>
      <c r="WAF1968" s="82"/>
      <c r="WAG1968" s="82"/>
      <c r="WAH1968" s="82"/>
      <c r="WAI1968" s="82"/>
      <c r="WAJ1968" s="82"/>
      <c r="WAK1968" s="82"/>
      <c r="WAL1968" s="82"/>
      <c r="WAM1968" s="82"/>
      <c r="WAN1968" s="82"/>
      <c r="WAO1968" s="82"/>
      <c r="WAP1968" s="82"/>
      <c r="WAQ1968" s="82"/>
      <c r="WAR1968" s="82"/>
      <c r="WAS1968" s="82"/>
      <c r="WAT1968" s="82"/>
      <c r="WAU1968" s="82"/>
      <c r="WAV1968" s="82"/>
      <c r="WAW1968" s="82"/>
      <c r="WAX1968" s="82"/>
      <c r="WAY1968" s="82"/>
      <c r="WAZ1968" s="82"/>
      <c r="WBA1968" s="82"/>
      <c r="WBB1968" s="82"/>
      <c r="WBC1968" s="82"/>
      <c r="WBD1968" s="82"/>
      <c r="WBE1968" s="82"/>
      <c r="WBF1968" s="82"/>
      <c r="WBG1968" s="82"/>
      <c r="WBH1968" s="82"/>
      <c r="WBI1968" s="82"/>
      <c r="WBJ1968" s="82"/>
      <c r="WBK1968" s="82"/>
      <c r="WBL1968" s="82"/>
      <c r="WBM1968" s="82"/>
      <c r="WBN1968" s="82"/>
      <c r="WBO1968" s="82"/>
      <c r="WBP1968" s="82"/>
      <c r="WBQ1968" s="82"/>
      <c r="WBR1968" s="82"/>
      <c r="WBS1968" s="82"/>
      <c r="WBT1968" s="82"/>
      <c r="WBU1968" s="82"/>
      <c r="WBV1968" s="82"/>
      <c r="WBW1968" s="82"/>
      <c r="WBX1968" s="82"/>
      <c r="WBY1968" s="82"/>
      <c r="WBZ1968" s="82"/>
      <c r="WCA1968" s="82"/>
      <c r="WCB1968" s="82"/>
      <c r="WCC1968" s="82"/>
      <c r="WCD1968" s="82"/>
      <c r="WCE1968" s="82"/>
      <c r="WCF1968" s="82"/>
      <c r="WCG1968" s="82"/>
      <c r="WCH1968" s="82"/>
      <c r="WCI1968" s="82"/>
      <c r="WCJ1968" s="82"/>
      <c r="WCK1968" s="82"/>
      <c r="WCL1968" s="82"/>
      <c r="WCM1968" s="82"/>
      <c r="WCN1968" s="82"/>
      <c r="WCO1968" s="82"/>
      <c r="WCP1968" s="82"/>
      <c r="WCQ1968" s="82"/>
      <c r="WCR1968" s="82"/>
      <c r="WCS1968" s="82"/>
      <c r="WCT1968" s="82"/>
      <c r="WCU1968" s="82"/>
      <c r="WCV1968" s="82"/>
      <c r="WCW1968" s="82"/>
      <c r="WCX1968" s="82"/>
      <c r="WCY1968" s="82"/>
      <c r="WCZ1968" s="82"/>
      <c r="WDA1968" s="82"/>
      <c r="WDB1968" s="82"/>
      <c r="WDC1968" s="82"/>
      <c r="WDD1968" s="82"/>
      <c r="WDE1968" s="82"/>
      <c r="WDF1968" s="82"/>
      <c r="WDG1968" s="82"/>
      <c r="WDH1968" s="82"/>
      <c r="WDI1968" s="82"/>
      <c r="WDJ1968" s="82"/>
      <c r="WDK1968" s="82"/>
      <c r="WDL1968" s="82"/>
      <c r="WDM1968" s="82"/>
      <c r="WDN1968" s="82"/>
      <c r="WDO1968" s="82"/>
      <c r="WDP1968" s="82"/>
      <c r="WDQ1968" s="82"/>
      <c r="WDR1968" s="82"/>
      <c r="WDS1968" s="82"/>
      <c r="WDT1968" s="82"/>
      <c r="WDU1968" s="82"/>
      <c r="WDV1968" s="82"/>
      <c r="WDW1968" s="82"/>
      <c r="WDX1968" s="82"/>
      <c r="WDY1968" s="82"/>
      <c r="WDZ1968" s="82"/>
      <c r="WEA1968" s="82"/>
      <c r="WEB1968" s="82"/>
      <c r="WEC1968" s="82"/>
      <c r="WED1968" s="82"/>
      <c r="WEE1968" s="82"/>
      <c r="WEF1968" s="82"/>
      <c r="WEG1968" s="82"/>
      <c r="WEH1968" s="82"/>
      <c r="WEI1968" s="82"/>
      <c r="WEJ1968" s="82"/>
      <c r="WEK1968" s="82"/>
      <c r="WEL1968" s="82"/>
      <c r="WEM1968" s="82"/>
      <c r="WEN1968" s="82"/>
      <c r="WEO1968" s="82"/>
      <c r="WEP1968" s="82"/>
      <c r="WEQ1968" s="82"/>
      <c r="WER1968" s="82"/>
      <c r="WES1968" s="82"/>
      <c r="WET1968" s="82"/>
      <c r="WEU1968" s="82"/>
      <c r="WEV1968" s="82"/>
      <c r="WEW1968" s="82"/>
      <c r="WEX1968" s="82"/>
      <c r="WEY1968" s="82"/>
      <c r="WEZ1968" s="82"/>
      <c r="WFA1968" s="82"/>
      <c r="WFB1968" s="82"/>
      <c r="WFC1968" s="82"/>
      <c r="WFD1968" s="82"/>
      <c r="WFE1968" s="82"/>
      <c r="WFF1968" s="82"/>
      <c r="WFG1968" s="82"/>
      <c r="WFH1968" s="82"/>
      <c r="WFI1968" s="82"/>
      <c r="WFJ1968" s="82"/>
      <c r="WFK1968" s="82"/>
      <c r="WFL1968" s="82"/>
      <c r="WFM1968" s="82"/>
      <c r="WFN1968" s="82"/>
      <c r="WFO1968" s="82"/>
      <c r="WFP1968" s="82"/>
      <c r="WFQ1968" s="82"/>
      <c r="WFR1968" s="82"/>
      <c r="WFS1968" s="82"/>
      <c r="WFT1968" s="82"/>
      <c r="WFU1968" s="82"/>
      <c r="WFV1968" s="82"/>
      <c r="WFW1968" s="82"/>
      <c r="WFX1968" s="82"/>
      <c r="WFY1968" s="82"/>
      <c r="WFZ1968" s="82"/>
      <c r="WGA1968" s="82"/>
      <c r="WGB1968" s="82"/>
      <c r="WGC1968" s="82"/>
      <c r="WGD1968" s="82"/>
      <c r="WGE1968" s="82"/>
      <c r="WGF1968" s="82"/>
      <c r="WGG1968" s="82"/>
      <c r="WGH1968" s="82"/>
      <c r="WGI1968" s="82"/>
      <c r="WGJ1968" s="82"/>
      <c r="WGK1968" s="82"/>
      <c r="WGL1968" s="82"/>
      <c r="WGM1968" s="82"/>
      <c r="WGN1968" s="82"/>
      <c r="WGO1968" s="82"/>
      <c r="WGP1968" s="82"/>
      <c r="WGQ1968" s="82"/>
      <c r="WGR1968" s="82"/>
      <c r="WGS1968" s="82"/>
      <c r="WGT1968" s="82"/>
      <c r="WGU1968" s="82"/>
      <c r="WGV1968" s="82"/>
      <c r="WGW1968" s="82"/>
      <c r="WGX1968" s="82"/>
      <c r="WGY1968" s="82"/>
      <c r="WGZ1968" s="82"/>
      <c r="WHA1968" s="82"/>
      <c r="WHB1968" s="82"/>
      <c r="WHC1968" s="82"/>
      <c r="WHD1968" s="82"/>
      <c r="WHE1968" s="82"/>
      <c r="WHF1968" s="82"/>
      <c r="WHG1968" s="82"/>
      <c r="WHH1968" s="82"/>
      <c r="WHI1968" s="82"/>
      <c r="WHJ1968" s="82"/>
      <c r="WHK1968" s="82"/>
      <c r="WHL1968" s="82"/>
      <c r="WHM1968" s="82"/>
      <c r="WHN1968" s="82"/>
      <c r="WHO1968" s="82"/>
      <c r="WHP1968" s="82"/>
      <c r="WHQ1968" s="82"/>
      <c r="WHR1968" s="82"/>
      <c r="WHS1968" s="82"/>
      <c r="WHT1968" s="82"/>
      <c r="WHU1968" s="82"/>
      <c r="WHV1968" s="82"/>
      <c r="WHW1968" s="82"/>
      <c r="WHX1968" s="82"/>
      <c r="WHY1968" s="82"/>
      <c r="WHZ1968" s="82"/>
      <c r="WIA1968" s="82"/>
      <c r="WIB1968" s="82"/>
      <c r="WIC1968" s="82"/>
      <c r="WID1968" s="82"/>
      <c r="WIE1968" s="82"/>
      <c r="WIF1968" s="82"/>
      <c r="WIG1968" s="82"/>
      <c r="WIH1968" s="82"/>
      <c r="WII1968" s="82"/>
      <c r="WIJ1968" s="82"/>
      <c r="WIK1968" s="82"/>
      <c r="WIL1968" s="82"/>
      <c r="WIM1968" s="82"/>
      <c r="WIN1968" s="82"/>
      <c r="WIO1968" s="82"/>
      <c r="WIP1968" s="82"/>
      <c r="WIQ1968" s="82"/>
      <c r="WIR1968" s="82"/>
      <c r="WIS1968" s="82"/>
      <c r="WIT1968" s="82"/>
      <c r="WIU1968" s="82"/>
      <c r="WIV1968" s="82"/>
      <c r="WIW1968" s="82"/>
      <c r="WIX1968" s="82"/>
      <c r="WIY1968" s="82"/>
      <c r="WIZ1968" s="82"/>
      <c r="WJA1968" s="82"/>
      <c r="WJB1968" s="82"/>
      <c r="WJC1968" s="82"/>
      <c r="WJD1968" s="82"/>
      <c r="WJE1968" s="82"/>
      <c r="WJF1968" s="82"/>
      <c r="WJG1968" s="82"/>
      <c r="WJH1968" s="82"/>
      <c r="WJI1968" s="82"/>
      <c r="WJJ1968" s="82"/>
      <c r="WJK1968" s="82"/>
      <c r="WJL1968" s="82"/>
      <c r="WJM1968" s="82"/>
      <c r="WJN1968" s="82"/>
      <c r="WJO1968" s="82"/>
      <c r="WJP1968" s="82"/>
      <c r="WJQ1968" s="82"/>
      <c r="WJR1968" s="82"/>
      <c r="WJS1968" s="82"/>
      <c r="WJT1968" s="82"/>
      <c r="WJU1968" s="82"/>
      <c r="WJV1968" s="82"/>
      <c r="WJW1968" s="82"/>
      <c r="WJX1968" s="82"/>
      <c r="WJY1968" s="82"/>
      <c r="WJZ1968" s="82"/>
      <c r="WKA1968" s="82"/>
      <c r="WKB1968" s="82"/>
      <c r="WKC1968" s="82"/>
      <c r="WKD1968" s="82"/>
      <c r="WKE1968" s="82"/>
      <c r="WKF1968" s="82"/>
      <c r="WKG1968" s="82"/>
      <c r="WKH1968" s="82"/>
      <c r="WKI1968" s="82"/>
      <c r="WKJ1968" s="82"/>
      <c r="WKK1968" s="82"/>
      <c r="WKL1968" s="82"/>
      <c r="WKM1968" s="82"/>
      <c r="WKN1968" s="82"/>
      <c r="WKO1968" s="82"/>
      <c r="WKP1968" s="82"/>
      <c r="WKQ1968" s="82"/>
      <c r="WKR1968" s="82"/>
      <c r="WKS1968" s="82"/>
      <c r="WKT1968" s="82"/>
      <c r="WKU1968" s="82"/>
      <c r="WKV1968" s="82"/>
      <c r="WKW1968" s="82"/>
      <c r="WKX1968" s="82"/>
      <c r="WKY1968" s="82"/>
      <c r="WKZ1968" s="82"/>
      <c r="WLA1968" s="82"/>
      <c r="WLB1968" s="82"/>
      <c r="WLC1968" s="82"/>
      <c r="WLD1968" s="82"/>
      <c r="WLE1968" s="82"/>
      <c r="WLF1968" s="82"/>
      <c r="WLG1968" s="82"/>
      <c r="WLH1968" s="82"/>
      <c r="WLI1968" s="82"/>
      <c r="WLJ1968" s="82"/>
      <c r="WLK1968" s="82"/>
      <c r="WLL1968" s="82"/>
      <c r="WLM1968" s="82"/>
      <c r="WLN1968" s="82"/>
      <c r="WLO1968" s="82"/>
      <c r="WLP1968" s="82"/>
      <c r="WLQ1968" s="82"/>
      <c r="WLR1968" s="82"/>
      <c r="WLS1968" s="82"/>
      <c r="WLT1968" s="82"/>
      <c r="WLU1968" s="82"/>
      <c r="WLV1968" s="82"/>
      <c r="WLW1968" s="82"/>
      <c r="WLX1968" s="82"/>
      <c r="WLY1968" s="82"/>
      <c r="WLZ1968" s="82"/>
      <c r="WMA1968" s="82"/>
      <c r="WMB1968" s="82"/>
      <c r="WMC1968" s="82"/>
      <c r="WMD1968" s="82"/>
      <c r="WME1968" s="82"/>
      <c r="WMF1968" s="82"/>
      <c r="WMG1968" s="82"/>
      <c r="WMH1968" s="82"/>
      <c r="WMI1968" s="82"/>
      <c r="WMJ1968" s="82"/>
      <c r="WMK1968" s="82"/>
      <c r="WML1968" s="82"/>
      <c r="WMM1968" s="82"/>
      <c r="WMN1968" s="82"/>
      <c r="WMO1968" s="82"/>
      <c r="WMP1968" s="82"/>
      <c r="WMQ1968" s="82"/>
      <c r="WMR1968" s="82"/>
      <c r="WMS1968" s="82"/>
      <c r="WMT1968" s="82"/>
      <c r="WMU1968" s="82"/>
      <c r="WMV1968" s="82"/>
      <c r="WMW1968" s="82"/>
      <c r="WMX1968" s="82"/>
      <c r="WMY1968" s="82"/>
      <c r="WMZ1968" s="82"/>
      <c r="WNA1968" s="82"/>
      <c r="WNB1968" s="82"/>
      <c r="WNC1968" s="82"/>
      <c r="WND1968" s="82"/>
      <c r="WNE1968" s="82"/>
      <c r="WNF1968" s="82"/>
      <c r="WNG1968" s="82"/>
      <c r="WNH1968" s="82"/>
      <c r="WNI1968" s="82"/>
      <c r="WNJ1968" s="82"/>
      <c r="WNK1968" s="82"/>
      <c r="WNL1968" s="82"/>
      <c r="WNM1968" s="82"/>
      <c r="WNN1968" s="82"/>
      <c r="WNO1968" s="82"/>
      <c r="WNP1968" s="82"/>
      <c r="WNQ1968" s="82"/>
      <c r="WNR1968" s="82"/>
      <c r="WNS1968" s="82"/>
      <c r="WNT1968" s="82"/>
      <c r="WNU1968" s="82"/>
      <c r="WNV1968" s="82"/>
      <c r="WNW1968" s="82"/>
      <c r="WNX1968" s="82"/>
      <c r="WNY1968" s="82"/>
      <c r="WNZ1968" s="82"/>
      <c r="WOA1968" s="82"/>
      <c r="WOB1968" s="82"/>
      <c r="WOC1968" s="82"/>
      <c r="WOD1968" s="82"/>
      <c r="WOE1968" s="82"/>
      <c r="WOF1968" s="82"/>
      <c r="WOG1968" s="82"/>
      <c r="WOH1968" s="82"/>
      <c r="WOI1968" s="82"/>
      <c r="WOJ1968" s="82"/>
      <c r="WOK1968" s="82"/>
      <c r="WOL1968" s="82"/>
      <c r="WOM1968" s="82"/>
      <c r="WON1968" s="82"/>
      <c r="WOO1968" s="82"/>
      <c r="WOP1968" s="82"/>
      <c r="WOQ1968" s="82"/>
      <c r="WOR1968" s="82"/>
      <c r="WOS1968" s="82"/>
      <c r="WOT1968" s="82"/>
      <c r="WOU1968" s="82"/>
      <c r="WOV1968" s="82"/>
      <c r="WOW1968" s="82"/>
      <c r="WOX1968" s="82"/>
      <c r="WOY1968" s="82"/>
      <c r="WOZ1968" s="82"/>
      <c r="WPA1968" s="82"/>
      <c r="WPB1968" s="82"/>
      <c r="WPC1968" s="82"/>
      <c r="WPD1968" s="82"/>
      <c r="WPE1968" s="82"/>
      <c r="WPF1968" s="82"/>
      <c r="WPG1968" s="82"/>
      <c r="WPH1968" s="82"/>
      <c r="WPI1968" s="82"/>
      <c r="WPJ1968" s="82"/>
      <c r="WPK1968" s="82"/>
      <c r="WPL1968" s="82"/>
      <c r="WPM1968" s="82"/>
      <c r="WPN1968" s="82"/>
      <c r="WPO1968" s="82"/>
      <c r="WPP1968" s="82"/>
      <c r="WPQ1968" s="82"/>
      <c r="WPR1968" s="82"/>
      <c r="WPS1968" s="82"/>
      <c r="WPT1968" s="82"/>
      <c r="WPU1968" s="82"/>
      <c r="WPV1968" s="82"/>
      <c r="WPW1968" s="82"/>
      <c r="WPX1968" s="82"/>
      <c r="WPY1968" s="82"/>
      <c r="WPZ1968" s="82"/>
      <c r="WQA1968" s="82"/>
      <c r="WQB1968" s="82"/>
      <c r="WQC1968" s="82"/>
      <c r="WQD1968" s="82"/>
      <c r="WQE1968" s="82"/>
      <c r="WQF1968" s="82"/>
      <c r="WQG1968" s="82"/>
      <c r="WQH1968" s="82"/>
      <c r="WQI1968" s="82"/>
      <c r="WQJ1968" s="82"/>
      <c r="WQK1968" s="82"/>
      <c r="WQL1968" s="82"/>
      <c r="WQM1968" s="82"/>
      <c r="WQN1968" s="82"/>
      <c r="WQO1968" s="82"/>
      <c r="WQP1968" s="82"/>
      <c r="WQQ1968" s="82"/>
      <c r="WQR1968" s="82"/>
      <c r="WQS1968" s="82"/>
      <c r="WQT1968" s="82"/>
      <c r="WQU1968" s="82"/>
      <c r="WQV1968" s="82"/>
      <c r="WQW1968" s="82"/>
      <c r="WQX1968" s="82"/>
      <c r="WQY1968" s="82"/>
      <c r="WQZ1968" s="82"/>
      <c r="WRA1968" s="82"/>
      <c r="WRB1968" s="82"/>
      <c r="WRC1968" s="82"/>
      <c r="WRD1968" s="82"/>
      <c r="WRE1968" s="82"/>
      <c r="WRF1968" s="82"/>
      <c r="WRG1968" s="82"/>
      <c r="WRH1968" s="82"/>
      <c r="WRI1968" s="82"/>
      <c r="WRJ1968" s="82"/>
      <c r="WRK1968" s="82"/>
      <c r="WRL1968" s="82"/>
      <c r="WRM1968" s="82"/>
      <c r="WRN1968" s="82"/>
      <c r="WRO1968" s="82"/>
      <c r="WRP1968" s="82"/>
      <c r="WRQ1968" s="82"/>
      <c r="WRR1968" s="82"/>
      <c r="WRS1968" s="82"/>
      <c r="WRT1968" s="82"/>
      <c r="WRU1968" s="82"/>
      <c r="WRV1968" s="82"/>
      <c r="WRW1968" s="82"/>
      <c r="WRX1968" s="82"/>
      <c r="WRY1968" s="82"/>
      <c r="WRZ1968" s="82"/>
      <c r="WSA1968" s="82"/>
      <c r="WSB1968" s="82"/>
      <c r="WSC1968" s="82"/>
      <c r="WSD1968" s="82"/>
      <c r="WSE1968" s="82"/>
      <c r="WSF1968" s="82"/>
      <c r="WSG1968" s="82"/>
      <c r="WSH1968" s="82"/>
      <c r="WSI1968" s="82"/>
      <c r="WSJ1968" s="82"/>
      <c r="WSK1968" s="82"/>
      <c r="WSL1968" s="82"/>
      <c r="WSM1968" s="82"/>
      <c r="WSN1968" s="82"/>
      <c r="WSO1968" s="82"/>
      <c r="WSP1968" s="82"/>
      <c r="WSQ1968" s="82"/>
      <c r="WSR1968" s="82"/>
      <c r="WSS1968" s="82"/>
      <c r="WST1968" s="82"/>
      <c r="WSU1968" s="82"/>
      <c r="WSV1968" s="82"/>
      <c r="WSW1968" s="82"/>
      <c r="WSX1968" s="82"/>
      <c r="WSY1968" s="82"/>
      <c r="WSZ1968" s="82"/>
      <c r="WTA1968" s="82"/>
      <c r="WTB1968" s="82"/>
      <c r="WTC1968" s="82"/>
      <c r="WTD1968" s="82"/>
      <c r="WTE1968" s="82"/>
      <c r="WTF1968" s="82"/>
      <c r="WTG1968" s="82"/>
      <c r="WTH1968" s="82"/>
      <c r="WTI1968" s="82"/>
      <c r="WTJ1968" s="82"/>
      <c r="WTK1968" s="82"/>
      <c r="WTL1968" s="82"/>
      <c r="WTM1968" s="82"/>
      <c r="WTN1968" s="82"/>
      <c r="WTO1968" s="82"/>
      <c r="WTP1968" s="82"/>
      <c r="WTQ1968" s="82"/>
      <c r="WTR1968" s="82"/>
      <c r="WTS1968" s="82"/>
      <c r="WTT1968" s="82"/>
      <c r="WTU1968" s="82"/>
      <c r="WTV1968" s="82"/>
      <c r="WTW1968" s="82"/>
      <c r="WTX1968" s="82"/>
      <c r="WTY1968" s="82"/>
      <c r="WTZ1968" s="82"/>
      <c r="WUA1968" s="82"/>
      <c r="WUB1968" s="82"/>
      <c r="WUC1968" s="82"/>
      <c r="WUD1968" s="82"/>
      <c r="WUE1968" s="82"/>
      <c r="WUF1968" s="82"/>
      <c r="WUG1968" s="82"/>
      <c r="WUH1968" s="82"/>
      <c r="WUI1968" s="82"/>
      <c r="WUJ1968" s="82"/>
      <c r="WUK1968" s="82"/>
      <c r="WUL1968" s="82"/>
      <c r="WUM1968" s="82"/>
      <c r="WUN1968" s="82"/>
      <c r="WUO1968" s="82"/>
      <c r="WUP1968" s="82"/>
      <c r="WUQ1968" s="82"/>
      <c r="WUR1968" s="82"/>
      <c r="WUS1968" s="82"/>
      <c r="WUT1968" s="82"/>
      <c r="WUU1968" s="82"/>
      <c r="WUV1968" s="82"/>
      <c r="WUW1968" s="82"/>
      <c r="WUX1968" s="82"/>
      <c r="WUY1968" s="82"/>
      <c r="WUZ1968" s="82"/>
      <c r="WVA1968" s="82"/>
      <c r="WVB1968" s="82"/>
      <c r="WVC1968" s="82"/>
      <c r="WVD1968" s="82"/>
      <c r="WVE1968" s="82"/>
      <c r="WVF1968" s="82"/>
      <c r="WVG1968" s="82"/>
      <c r="WVH1968" s="82"/>
      <c r="WVI1968" s="82"/>
      <c r="WVJ1968" s="82"/>
      <c r="WVK1968" s="82"/>
      <c r="WVL1968" s="82"/>
      <c r="WVM1968" s="82"/>
      <c r="WVN1968" s="82"/>
      <c r="WVO1968" s="82"/>
      <c r="WVP1968" s="82"/>
      <c r="WVQ1968" s="82"/>
      <c r="WVR1968" s="82"/>
      <c r="WVS1968" s="82"/>
      <c r="WVT1968" s="82"/>
      <c r="WVU1968" s="82"/>
      <c r="WVV1968" s="82"/>
      <c r="WVW1968" s="82"/>
      <c r="WVX1968" s="82"/>
      <c r="WVY1968" s="82"/>
      <c r="WVZ1968" s="82"/>
      <c r="WWA1968" s="82"/>
      <c r="WWB1968" s="82"/>
      <c r="WWC1968" s="82"/>
      <c r="WWD1968" s="82"/>
      <c r="WWE1968" s="82"/>
      <c r="WWF1968" s="82"/>
      <c r="WWG1968" s="82"/>
      <c r="WWH1968" s="82"/>
      <c r="WWI1968" s="82"/>
      <c r="WWJ1968" s="82"/>
      <c r="WWK1968" s="82"/>
      <c r="WWL1968" s="82"/>
      <c r="WWM1968" s="82"/>
      <c r="WWN1968" s="82"/>
      <c r="WWO1968" s="82"/>
      <c r="WWP1968" s="82"/>
      <c r="WWQ1968" s="82"/>
      <c r="WWR1968" s="82"/>
      <c r="WWS1968" s="82"/>
      <c r="WWT1968" s="82"/>
      <c r="WWU1968" s="82"/>
      <c r="WWV1968" s="82"/>
      <c r="WWW1968" s="82"/>
      <c r="WWX1968" s="82"/>
      <c r="WWY1968" s="82"/>
      <c r="WWZ1968" s="82"/>
      <c r="WXA1968" s="82"/>
      <c r="WXB1968" s="82"/>
      <c r="WXC1968" s="82"/>
      <c r="WXD1968" s="82"/>
      <c r="WXE1968" s="82"/>
      <c r="WXF1968" s="82"/>
      <c r="WXG1968" s="82"/>
      <c r="WXH1968" s="82"/>
      <c r="WXI1968" s="82"/>
      <c r="WXJ1968" s="82"/>
      <c r="WXK1968" s="82"/>
      <c r="WXL1968" s="82"/>
      <c r="WXM1968" s="82"/>
      <c r="WXN1968" s="82"/>
      <c r="WXO1968" s="82"/>
      <c r="WXP1968" s="82"/>
      <c r="WXQ1968" s="82"/>
      <c r="WXR1968" s="82"/>
      <c r="WXS1968" s="82"/>
      <c r="WXT1968" s="82"/>
      <c r="WXU1968" s="82"/>
      <c r="WXV1968" s="82"/>
      <c r="WXW1968" s="82"/>
      <c r="WXX1968" s="82"/>
      <c r="WXY1968" s="82"/>
      <c r="WXZ1968" s="82"/>
      <c r="WYA1968" s="82"/>
      <c r="WYB1968" s="82"/>
      <c r="WYC1968" s="82"/>
      <c r="WYD1968" s="82"/>
      <c r="WYE1968" s="82"/>
      <c r="WYF1968" s="82"/>
      <c r="WYG1968" s="82"/>
      <c r="WYH1968" s="82"/>
      <c r="WYI1968" s="82"/>
      <c r="WYJ1968" s="82"/>
      <c r="WYK1968" s="82"/>
      <c r="WYL1968" s="82"/>
      <c r="WYM1968" s="82"/>
      <c r="WYN1968" s="82"/>
      <c r="WYO1968" s="82"/>
      <c r="WYP1968" s="82"/>
      <c r="WYQ1968" s="82"/>
      <c r="WYR1968" s="82"/>
      <c r="WYS1968" s="82"/>
      <c r="WYT1968" s="82"/>
      <c r="WYU1968" s="82"/>
      <c r="WYV1968" s="82"/>
      <c r="WYW1968" s="82"/>
      <c r="WYX1968" s="82"/>
      <c r="WYY1968" s="82"/>
      <c r="WYZ1968" s="82"/>
      <c r="WZA1968" s="82"/>
      <c r="WZB1968" s="82"/>
      <c r="WZC1968" s="82"/>
      <c r="WZD1968" s="82"/>
      <c r="WZE1968" s="82"/>
      <c r="WZF1968" s="82"/>
      <c r="WZG1968" s="82"/>
      <c r="WZH1968" s="82"/>
      <c r="WZI1968" s="82"/>
      <c r="WZJ1968" s="82"/>
      <c r="WZK1968" s="82"/>
      <c r="WZL1968" s="82"/>
      <c r="WZM1968" s="82"/>
      <c r="WZN1968" s="82"/>
      <c r="WZO1968" s="82"/>
      <c r="WZP1968" s="82"/>
      <c r="WZQ1968" s="82"/>
      <c r="WZR1968" s="82"/>
      <c r="WZS1968" s="82"/>
      <c r="WZT1968" s="82"/>
      <c r="WZU1968" s="82"/>
      <c r="WZV1968" s="82"/>
      <c r="WZW1968" s="82"/>
      <c r="WZX1968" s="82"/>
      <c r="WZY1968" s="82"/>
      <c r="WZZ1968" s="82"/>
      <c r="XAA1968" s="82"/>
      <c r="XAB1968" s="82"/>
      <c r="XAC1968" s="82"/>
      <c r="XAD1968" s="82"/>
      <c r="XAE1968" s="82"/>
      <c r="XAF1968" s="82"/>
      <c r="XAG1968" s="82"/>
      <c r="XAH1968" s="82"/>
      <c r="XAI1968" s="82"/>
      <c r="XAJ1968" s="82"/>
      <c r="XAK1968" s="82"/>
      <c r="XAL1968" s="82"/>
      <c r="XAM1968" s="82"/>
      <c r="XAN1968" s="82"/>
      <c r="XAO1968" s="82"/>
      <c r="XAP1968" s="82"/>
      <c r="XAQ1968" s="82"/>
      <c r="XAR1968" s="82"/>
      <c r="XAS1968" s="82"/>
      <c r="XAT1968" s="82"/>
      <c r="XAU1968" s="82"/>
      <c r="XAV1968" s="82"/>
      <c r="XAW1968" s="82"/>
      <c r="XAX1968" s="82"/>
      <c r="XAY1968" s="82"/>
      <c r="XAZ1968" s="82"/>
      <c r="XBA1968" s="82"/>
      <c r="XBB1968" s="82"/>
      <c r="XBC1968" s="82"/>
      <c r="XBD1968" s="82"/>
      <c r="XBE1968" s="82"/>
      <c r="XBF1968" s="82"/>
      <c r="XBG1968" s="82"/>
      <c r="XBH1968" s="82"/>
      <c r="XBI1968" s="82"/>
      <c r="XBJ1968" s="82"/>
      <c r="XBK1968" s="82"/>
      <c r="XBL1968" s="82"/>
      <c r="XBM1968" s="82"/>
      <c r="XBN1968" s="82"/>
      <c r="XBO1968" s="82"/>
      <c r="XBP1968" s="82"/>
      <c r="XBQ1968" s="82"/>
      <c r="XBR1968" s="82"/>
      <c r="XBS1968" s="82"/>
      <c r="XBT1968" s="82"/>
      <c r="XBU1968" s="82"/>
      <c r="XBV1968" s="82"/>
      <c r="XBW1968" s="82"/>
      <c r="XBX1968" s="82"/>
      <c r="XBY1968" s="82"/>
      <c r="XBZ1968" s="82"/>
      <c r="XCA1968" s="82"/>
      <c r="XCB1968" s="82"/>
      <c r="XCC1968" s="82"/>
      <c r="XCD1968" s="82"/>
      <c r="XCE1968" s="82"/>
      <c r="XCF1968" s="82"/>
      <c r="XCG1968" s="82"/>
      <c r="XCH1968" s="82"/>
      <c r="XCI1968" s="82"/>
      <c r="XCJ1968" s="82"/>
      <c r="XCK1968" s="82"/>
      <c r="XCL1968" s="82"/>
      <c r="XCM1968" s="82"/>
      <c r="XCN1968" s="82"/>
      <c r="XCO1968" s="82"/>
      <c r="XCP1968" s="82"/>
      <c r="XCQ1968" s="82"/>
      <c r="XCR1968" s="82"/>
      <c r="XCS1968" s="82"/>
      <c r="XCT1968" s="82"/>
      <c r="XCU1968" s="82"/>
      <c r="XCV1968" s="82"/>
      <c r="XCW1968" s="82"/>
      <c r="XCX1968" s="82"/>
      <c r="XCY1968" s="82"/>
      <c r="XCZ1968" s="82"/>
      <c r="XDA1968" s="82"/>
      <c r="XDB1968" s="82"/>
      <c r="XDC1968" s="82"/>
      <c r="XDD1968" s="82"/>
      <c r="XDE1968" s="82"/>
      <c r="XDF1968" s="82"/>
      <c r="XDG1968" s="82"/>
      <c r="XDH1968" s="82"/>
      <c r="XDI1968" s="82"/>
      <c r="XDJ1968" s="82"/>
      <c r="XDK1968" s="82"/>
      <c r="XDL1968" s="82"/>
      <c r="XDM1968" s="82"/>
      <c r="XDN1968" s="82"/>
      <c r="XDO1968" s="82"/>
      <c r="XDP1968" s="82"/>
      <c r="XDQ1968" s="82"/>
      <c r="XDR1968" s="82"/>
      <c r="XDS1968" s="82"/>
      <c r="XDT1968" s="82"/>
      <c r="XDU1968" s="82"/>
      <c r="XDV1968" s="82"/>
      <c r="XDW1968" s="82"/>
      <c r="XDX1968" s="82"/>
      <c r="XDY1968" s="82"/>
      <c r="XDZ1968" s="82"/>
      <c r="XEA1968" s="82"/>
      <c r="XEB1968" s="82"/>
    </row>
    <row r="1969" ht="16" customHeight="1" spans="1:13">
      <c r="A1969" s="21">
        <f t="shared" si="30"/>
        <v>1966</v>
      </c>
      <c r="B1969" s="11" t="s">
        <v>6554</v>
      </c>
      <c r="C1969" s="11" t="s">
        <v>6555</v>
      </c>
      <c r="D1969" s="13">
        <v>20</v>
      </c>
      <c r="E1969" s="13" t="s">
        <v>39</v>
      </c>
      <c r="F1969" s="13" t="s">
        <v>6463</v>
      </c>
      <c r="G1969" s="13" t="s">
        <v>9</v>
      </c>
      <c r="H1969" s="14" t="s">
        <v>6556</v>
      </c>
      <c r="I1969" s="14" t="s">
        <v>42</v>
      </c>
      <c r="J1969" s="21" t="s">
        <v>198</v>
      </c>
      <c r="K1969" s="21" t="s">
        <v>6557</v>
      </c>
      <c r="L1969" s="11" t="s">
        <v>6558</v>
      </c>
      <c r="M1969" s="12"/>
    </row>
    <row r="1970" ht="16" customHeight="1" spans="1:13">
      <c r="A1970" s="21">
        <f t="shared" si="30"/>
        <v>1967</v>
      </c>
      <c r="B1970" s="11" t="s">
        <v>6559</v>
      </c>
      <c r="C1970" s="11" t="s">
        <v>6560</v>
      </c>
      <c r="D1970" s="13">
        <v>20</v>
      </c>
      <c r="E1970" s="13" t="s">
        <v>39</v>
      </c>
      <c r="F1970" s="13" t="s">
        <v>6463</v>
      </c>
      <c r="G1970" s="13" t="s">
        <v>9</v>
      </c>
      <c r="H1970" s="14" t="s">
        <v>6561</v>
      </c>
      <c r="I1970" s="14" t="s">
        <v>42</v>
      </c>
      <c r="J1970" s="21" t="s">
        <v>924</v>
      </c>
      <c r="K1970" s="21" t="s">
        <v>6562</v>
      </c>
      <c r="L1970" s="11" t="s">
        <v>6563</v>
      </c>
      <c r="M1970" s="12"/>
    </row>
    <row r="1971" ht="16" customHeight="1" spans="1:13">
      <c r="A1971" s="21">
        <f t="shared" si="30"/>
        <v>1968</v>
      </c>
      <c r="B1971" s="11" t="s">
        <v>6564</v>
      </c>
      <c r="C1971" s="11" t="s">
        <v>6565</v>
      </c>
      <c r="D1971" s="13">
        <v>20</v>
      </c>
      <c r="E1971" s="13" t="s">
        <v>39</v>
      </c>
      <c r="F1971" s="13" t="s">
        <v>6463</v>
      </c>
      <c r="G1971" s="13" t="s">
        <v>9</v>
      </c>
      <c r="H1971" s="14" t="s">
        <v>6566</v>
      </c>
      <c r="I1971" s="14" t="s">
        <v>42</v>
      </c>
      <c r="J1971" s="21" t="s">
        <v>1474</v>
      </c>
      <c r="K1971" s="21" t="s">
        <v>6567</v>
      </c>
      <c r="L1971" s="11" t="s">
        <v>6568</v>
      </c>
      <c r="M1971" s="12"/>
    </row>
    <row r="1972" ht="16" customHeight="1" spans="1:13">
      <c r="A1972" s="21">
        <f t="shared" si="30"/>
        <v>1969</v>
      </c>
      <c r="B1972" s="11" t="s">
        <v>6569</v>
      </c>
      <c r="C1972" s="11" t="s">
        <v>6570</v>
      </c>
      <c r="D1972" s="13">
        <v>20</v>
      </c>
      <c r="E1972" s="13" t="s">
        <v>39</v>
      </c>
      <c r="F1972" s="13" t="s">
        <v>6571</v>
      </c>
      <c r="G1972" s="13" t="s">
        <v>9</v>
      </c>
      <c r="H1972" s="14" t="s">
        <v>6572</v>
      </c>
      <c r="I1972" s="14" t="s">
        <v>42</v>
      </c>
      <c r="J1972" s="21" t="s">
        <v>43</v>
      </c>
      <c r="K1972" s="21" t="s">
        <v>6573</v>
      </c>
      <c r="L1972" s="11" t="s">
        <v>6574</v>
      </c>
      <c r="M1972" s="12"/>
    </row>
    <row r="1973" ht="16" customHeight="1" spans="1:13">
      <c r="A1973" s="21">
        <f t="shared" si="30"/>
        <v>1970</v>
      </c>
      <c r="B1973" s="11" t="s">
        <v>6575</v>
      </c>
      <c r="C1973" s="11" t="s">
        <v>6576</v>
      </c>
      <c r="D1973" s="13">
        <v>20</v>
      </c>
      <c r="E1973" s="13" t="s">
        <v>39</v>
      </c>
      <c r="F1973" s="13" t="s">
        <v>6571</v>
      </c>
      <c r="G1973" s="13" t="s">
        <v>9</v>
      </c>
      <c r="H1973" s="14" t="s">
        <v>6577</v>
      </c>
      <c r="I1973" s="14" t="s">
        <v>42</v>
      </c>
      <c r="J1973" s="21" t="s">
        <v>43</v>
      </c>
      <c r="K1973" s="21" t="s">
        <v>6578</v>
      </c>
      <c r="L1973" s="11" t="s">
        <v>6579</v>
      </c>
      <c r="M1973" s="12"/>
    </row>
    <row r="1974" ht="16" customHeight="1" spans="1:13">
      <c r="A1974" s="21">
        <f t="shared" si="30"/>
        <v>1971</v>
      </c>
      <c r="B1974" s="11" t="s">
        <v>6580</v>
      </c>
      <c r="C1974" s="11" t="s">
        <v>6581</v>
      </c>
      <c r="D1974" s="13">
        <v>20</v>
      </c>
      <c r="E1974" s="13" t="s">
        <v>39</v>
      </c>
      <c r="F1974" s="13" t="s">
        <v>6571</v>
      </c>
      <c r="G1974" s="13" t="s">
        <v>9</v>
      </c>
      <c r="H1974" s="14" t="s">
        <v>6582</v>
      </c>
      <c r="I1974" s="14" t="s">
        <v>42</v>
      </c>
      <c r="J1974" s="21" t="s">
        <v>136</v>
      </c>
      <c r="K1974" s="21" t="s">
        <v>6583</v>
      </c>
      <c r="L1974" s="11" t="s">
        <v>6584</v>
      </c>
      <c r="M1974" s="12"/>
    </row>
    <row r="1975" ht="16" customHeight="1" spans="1:13">
      <c r="A1975" s="21">
        <f t="shared" si="30"/>
        <v>1972</v>
      </c>
      <c r="B1975" s="11" t="s">
        <v>6585</v>
      </c>
      <c r="C1975" s="11" t="s">
        <v>6586</v>
      </c>
      <c r="D1975" s="13">
        <v>20</v>
      </c>
      <c r="E1975" s="13" t="s">
        <v>39</v>
      </c>
      <c r="F1975" s="13" t="s">
        <v>6571</v>
      </c>
      <c r="G1975" s="13" t="s">
        <v>9</v>
      </c>
      <c r="H1975" s="14" t="s">
        <v>6587</v>
      </c>
      <c r="I1975" s="14" t="s">
        <v>42</v>
      </c>
      <c r="J1975" s="21" t="s">
        <v>136</v>
      </c>
      <c r="K1975" s="21" t="s">
        <v>6588</v>
      </c>
      <c r="L1975" s="11" t="s">
        <v>6589</v>
      </c>
      <c r="M1975" s="12"/>
    </row>
    <row r="1976" ht="16" customHeight="1" spans="1:13">
      <c r="A1976" s="21">
        <f t="shared" si="30"/>
        <v>1973</v>
      </c>
      <c r="B1976" s="11" t="s">
        <v>6590</v>
      </c>
      <c r="C1976" s="11" t="s">
        <v>6591</v>
      </c>
      <c r="D1976" s="13">
        <v>20</v>
      </c>
      <c r="E1976" s="13" t="s">
        <v>39</v>
      </c>
      <c r="F1976" s="13" t="s">
        <v>6571</v>
      </c>
      <c r="G1976" s="13" t="s">
        <v>9</v>
      </c>
      <c r="H1976" s="14" t="s">
        <v>6592</v>
      </c>
      <c r="I1976" s="14" t="s">
        <v>42</v>
      </c>
      <c r="J1976" s="21" t="s">
        <v>924</v>
      </c>
      <c r="K1976" s="21" t="s">
        <v>6593</v>
      </c>
      <c r="L1976" s="11" t="s">
        <v>6594</v>
      </c>
      <c r="M1976" s="12"/>
    </row>
    <row r="1977" ht="16" customHeight="1" spans="1:13">
      <c r="A1977" s="21">
        <f t="shared" si="30"/>
        <v>1974</v>
      </c>
      <c r="B1977" s="11" t="s">
        <v>6595</v>
      </c>
      <c r="C1977" s="11" t="s">
        <v>6596</v>
      </c>
      <c r="D1977" s="13">
        <v>20</v>
      </c>
      <c r="E1977" s="13" t="s">
        <v>39</v>
      </c>
      <c r="F1977" s="13" t="s">
        <v>6571</v>
      </c>
      <c r="G1977" s="13" t="s">
        <v>9</v>
      </c>
      <c r="H1977" s="14" t="s">
        <v>6597</v>
      </c>
      <c r="I1977" s="14" t="s">
        <v>42</v>
      </c>
      <c r="J1977" s="21" t="s">
        <v>136</v>
      </c>
      <c r="K1977" s="21" t="s">
        <v>6598</v>
      </c>
      <c r="L1977" s="11" t="s">
        <v>6599</v>
      </c>
      <c r="M1977" s="12"/>
    </row>
    <row r="1978" ht="16" customHeight="1" spans="1:13">
      <c r="A1978" s="21">
        <f t="shared" si="30"/>
        <v>1975</v>
      </c>
      <c r="B1978" s="11" t="s">
        <v>6600</v>
      </c>
      <c r="C1978" s="11" t="s">
        <v>6601</v>
      </c>
      <c r="D1978" s="13">
        <v>20</v>
      </c>
      <c r="E1978" s="13" t="s">
        <v>39</v>
      </c>
      <c r="F1978" s="13" t="s">
        <v>6571</v>
      </c>
      <c r="G1978" s="13" t="s">
        <v>9</v>
      </c>
      <c r="H1978" s="14" t="s">
        <v>6602</v>
      </c>
      <c r="I1978" s="14" t="s">
        <v>42</v>
      </c>
      <c r="J1978" s="21" t="s">
        <v>177</v>
      </c>
      <c r="K1978" s="21" t="s">
        <v>6603</v>
      </c>
      <c r="L1978" s="11" t="s">
        <v>6604</v>
      </c>
      <c r="M1978" s="12"/>
    </row>
    <row r="1979" ht="16" customHeight="1" spans="1:13">
      <c r="A1979" s="21">
        <f t="shared" si="30"/>
        <v>1976</v>
      </c>
      <c r="B1979" s="11" t="s">
        <v>6605</v>
      </c>
      <c r="C1979" s="11" t="s">
        <v>6606</v>
      </c>
      <c r="D1979" s="13">
        <v>20</v>
      </c>
      <c r="E1979" s="13" t="s">
        <v>39</v>
      </c>
      <c r="F1979" s="13" t="s">
        <v>6571</v>
      </c>
      <c r="G1979" s="13" t="s">
        <v>9</v>
      </c>
      <c r="H1979" s="14" t="s">
        <v>6607</v>
      </c>
      <c r="I1979" s="14" t="s">
        <v>42</v>
      </c>
      <c r="J1979" s="21" t="s">
        <v>444</v>
      </c>
      <c r="K1979" s="21" t="s">
        <v>6608</v>
      </c>
      <c r="L1979" s="11" t="s">
        <v>6609</v>
      </c>
      <c r="M1979" s="12"/>
    </row>
    <row r="1980" ht="16" customHeight="1" spans="1:13">
      <c r="A1980" s="21">
        <f t="shared" si="30"/>
        <v>1977</v>
      </c>
      <c r="B1980" s="11" t="s">
        <v>6610</v>
      </c>
      <c r="C1980" s="11" t="s">
        <v>6611</v>
      </c>
      <c r="D1980" s="13">
        <v>20</v>
      </c>
      <c r="E1980" s="13" t="s">
        <v>39</v>
      </c>
      <c r="F1980" s="13" t="s">
        <v>6571</v>
      </c>
      <c r="G1980" s="13" t="s">
        <v>9</v>
      </c>
      <c r="H1980" s="14" t="s">
        <v>6612</v>
      </c>
      <c r="I1980" s="14" t="s">
        <v>42</v>
      </c>
      <c r="J1980" s="21" t="s">
        <v>560</v>
      </c>
      <c r="K1980" s="21" t="s">
        <v>6613</v>
      </c>
      <c r="L1980" s="11" t="s">
        <v>6614</v>
      </c>
      <c r="M1980" s="12"/>
    </row>
    <row r="1981" ht="16" customHeight="1" spans="1:13">
      <c r="A1981" s="21">
        <f t="shared" si="30"/>
        <v>1978</v>
      </c>
      <c r="B1981" s="11" t="s">
        <v>6615</v>
      </c>
      <c r="C1981" s="11" t="s">
        <v>6616</v>
      </c>
      <c r="D1981" s="13">
        <v>20</v>
      </c>
      <c r="E1981" s="13" t="s">
        <v>39</v>
      </c>
      <c r="F1981" s="13" t="s">
        <v>6571</v>
      </c>
      <c r="G1981" s="13" t="s">
        <v>9</v>
      </c>
      <c r="H1981" s="14" t="s">
        <v>6617</v>
      </c>
      <c r="I1981" s="14" t="s">
        <v>42</v>
      </c>
      <c r="J1981" s="21" t="s">
        <v>560</v>
      </c>
      <c r="K1981" s="21" t="s">
        <v>6618</v>
      </c>
      <c r="L1981" s="11" t="s">
        <v>6619</v>
      </c>
      <c r="M1981" s="12"/>
    </row>
    <row r="1982" ht="16" customHeight="1" spans="1:13">
      <c r="A1982" s="21">
        <f t="shared" si="30"/>
        <v>1979</v>
      </c>
      <c r="B1982" s="11" t="s">
        <v>6620</v>
      </c>
      <c r="C1982" s="11" t="s">
        <v>6621</v>
      </c>
      <c r="D1982" s="13">
        <v>20</v>
      </c>
      <c r="E1982" s="13" t="s">
        <v>39</v>
      </c>
      <c r="F1982" s="13" t="s">
        <v>6571</v>
      </c>
      <c r="G1982" s="13" t="s">
        <v>9</v>
      </c>
      <c r="H1982" s="14" t="s">
        <v>6622</v>
      </c>
      <c r="I1982" s="14" t="s">
        <v>42</v>
      </c>
      <c r="J1982" s="21" t="s">
        <v>444</v>
      </c>
      <c r="K1982" s="21" t="s">
        <v>6623</v>
      </c>
      <c r="L1982" s="11" t="s">
        <v>6624</v>
      </c>
      <c r="M1982" s="12"/>
    </row>
    <row r="1983" ht="16" customHeight="1" spans="1:13">
      <c r="A1983" s="21">
        <f t="shared" si="30"/>
        <v>1980</v>
      </c>
      <c r="B1983" s="11" t="s">
        <v>138</v>
      </c>
      <c r="C1983" s="11" t="s">
        <v>6625</v>
      </c>
      <c r="D1983" s="13">
        <v>20</v>
      </c>
      <c r="E1983" s="13" t="s">
        <v>39</v>
      </c>
      <c r="F1983" s="13" t="s">
        <v>6571</v>
      </c>
      <c r="G1983" s="13" t="s">
        <v>9</v>
      </c>
      <c r="H1983" s="14" t="s">
        <v>6626</v>
      </c>
      <c r="I1983" s="14" t="s">
        <v>42</v>
      </c>
      <c r="J1983" s="21" t="s">
        <v>988</v>
      </c>
      <c r="K1983" s="21" t="s">
        <v>6627</v>
      </c>
      <c r="L1983" s="11" t="s">
        <v>6628</v>
      </c>
      <c r="M1983" s="12"/>
    </row>
    <row r="1984" s="35" customFormat="1" ht="16" customHeight="1" spans="1:13">
      <c r="A1984" s="21">
        <f t="shared" si="30"/>
        <v>1981</v>
      </c>
      <c r="B1984" s="11" t="s">
        <v>6629</v>
      </c>
      <c r="C1984" s="11" t="s">
        <v>6630</v>
      </c>
      <c r="D1984" s="13">
        <v>20</v>
      </c>
      <c r="E1984" s="13" t="s">
        <v>39</v>
      </c>
      <c r="F1984" s="13" t="s">
        <v>6571</v>
      </c>
      <c r="G1984" s="13" t="s">
        <v>9</v>
      </c>
      <c r="H1984" s="14" t="s">
        <v>6631</v>
      </c>
      <c r="I1984" s="14" t="s">
        <v>42</v>
      </c>
      <c r="J1984" s="21" t="s">
        <v>6632</v>
      </c>
      <c r="K1984" s="21" t="s">
        <v>6633</v>
      </c>
      <c r="L1984" s="11" t="s">
        <v>6634</v>
      </c>
      <c r="M1984" s="12"/>
    </row>
    <row r="1985" ht="16" customHeight="1" spans="1:13">
      <c r="A1985" s="21">
        <f t="shared" si="30"/>
        <v>1982</v>
      </c>
      <c r="B1985" s="11" t="s">
        <v>6635</v>
      </c>
      <c r="C1985" s="11" t="s">
        <v>6636</v>
      </c>
      <c r="D1985" s="13">
        <v>20</v>
      </c>
      <c r="E1985" s="13" t="s">
        <v>39</v>
      </c>
      <c r="F1985" s="13" t="s">
        <v>6571</v>
      </c>
      <c r="G1985" s="13" t="s">
        <v>9</v>
      </c>
      <c r="H1985" s="14" t="s">
        <v>6637</v>
      </c>
      <c r="I1985" s="14" t="s">
        <v>42</v>
      </c>
      <c r="J1985" s="21" t="s">
        <v>6632</v>
      </c>
      <c r="K1985" s="21" t="s">
        <v>6638</v>
      </c>
      <c r="L1985" s="11" t="s">
        <v>6639</v>
      </c>
      <c r="M1985" s="12"/>
    </row>
    <row r="1986" ht="16" customHeight="1" spans="1:13">
      <c r="A1986" s="21">
        <f t="shared" si="30"/>
        <v>1983</v>
      </c>
      <c r="B1986" s="11" t="s">
        <v>6640</v>
      </c>
      <c r="C1986" s="11" t="s">
        <v>6641</v>
      </c>
      <c r="D1986" s="13">
        <v>20</v>
      </c>
      <c r="E1986" s="13" t="s">
        <v>39</v>
      </c>
      <c r="F1986" s="13" t="s">
        <v>6571</v>
      </c>
      <c r="G1986" s="13" t="s">
        <v>9</v>
      </c>
      <c r="H1986" s="14" t="s">
        <v>6642</v>
      </c>
      <c r="I1986" s="14" t="s">
        <v>42</v>
      </c>
      <c r="J1986" s="21" t="s">
        <v>177</v>
      </c>
      <c r="K1986" s="21" t="s">
        <v>6643</v>
      </c>
      <c r="L1986" s="11" t="s">
        <v>6644</v>
      </c>
      <c r="M1986" s="12"/>
    </row>
    <row r="1987" ht="16" customHeight="1" spans="1:13">
      <c r="A1987" s="21">
        <f t="shared" si="30"/>
        <v>1984</v>
      </c>
      <c r="B1987" s="11" t="s">
        <v>6645</v>
      </c>
      <c r="C1987" s="11" t="s">
        <v>6646</v>
      </c>
      <c r="D1987" s="13">
        <v>20</v>
      </c>
      <c r="E1987" s="13" t="s">
        <v>39</v>
      </c>
      <c r="F1987" s="13" t="s">
        <v>6571</v>
      </c>
      <c r="G1987" s="13" t="s">
        <v>9</v>
      </c>
      <c r="H1987" s="14" t="s">
        <v>6647</v>
      </c>
      <c r="I1987" s="14" t="s">
        <v>42</v>
      </c>
      <c r="J1987" s="21" t="s">
        <v>560</v>
      </c>
      <c r="K1987" s="21" t="s">
        <v>6648</v>
      </c>
      <c r="L1987" s="11" t="s">
        <v>6649</v>
      </c>
      <c r="M1987" s="12"/>
    </row>
    <row r="1988" ht="16" customHeight="1" spans="1:13">
      <c r="A1988" s="21">
        <f t="shared" si="30"/>
        <v>1985</v>
      </c>
      <c r="B1988" s="11" t="s">
        <v>6650</v>
      </c>
      <c r="C1988" s="11" t="s">
        <v>6651</v>
      </c>
      <c r="D1988" s="13">
        <v>20</v>
      </c>
      <c r="E1988" s="13" t="s">
        <v>39</v>
      </c>
      <c r="F1988" s="13" t="s">
        <v>6571</v>
      </c>
      <c r="G1988" s="13" t="s">
        <v>9</v>
      </c>
      <c r="H1988" s="14" t="s">
        <v>6652</v>
      </c>
      <c r="I1988" s="14" t="s">
        <v>42</v>
      </c>
      <c r="J1988" s="21" t="s">
        <v>1474</v>
      </c>
      <c r="K1988" s="21" t="s">
        <v>6653</v>
      </c>
      <c r="L1988" s="11" t="s">
        <v>6654</v>
      </c>
      <c r="M1988" s="12"/>
    </row>
    <row r="1989" ht="16" customHeight="1" spans="1:13">
      <c r="A1989" s="21">
        <f t="shared" ref="A1989:A2052" si="31">ROW(A1986)</f>
        <v>1986</v>
      </c>
      <c r="B1989" s="11" t="s">
        <v>6655</v>
      </c>
      <c r="C1989" s="11" t="s">
        <v>6656</v>
      </c>
      <c r="D1989" s="13">
        <v>20</v>
      </c>
      <c r="E1989" s="13" t="s">
        <v>39</v>
      </c>
      <c r="F1989" s="13" t="s">
        <v>6571</v>
      </c>
      <c r="G1989" s="13" t="s">
        <v>9</v>
      </c>
      <c r="H1989" s="14" t="s">
        <v>6657</v>
      </c>
      <c r="I1989" s="14" t="s">
        <v>42</v>
      </c>
      <c r="J1989" s="21" t="s">
        <v>988</v>
      </c>
      <c r="K1989" s="21" t="s">
        <v>6658</v>
      </c>
      <c r="L1989" s="11" t="s">
        <v>6659</v>
      </c>
      <c r="M1989" s="12"/>
    </row>
    <row r="1990" ht="16" customHeight="1" spans="1:13">
      <c r="A1990" s="21">
        <f t="shared" si="31"/>
        <v>1987</v>
      </c>
      <c r="B1990" s="11" t="s">
        <v>6660</v>
      </c>
      <c r="C1990" s="11" t="s">
        <v>6661</v>
      </c>
      <c r="D1990" s="13">
        <v>20</v>
      </c>
      <c r="E1990" s="13" t="s">
        <v>39</v>
      </c>
      <c r="F1990" s="13" t="s">
        <v>6571</v>
      </c>
      <c r="G1990" s="13" t="s">
        <v>9</v>
      </c>
      <c r="H1990" s="14" t="s">
        <v>6662</v>
      </c>
      <c r="I1990" s="14" t="s">
        <v>42</v>
      </c>
      <c r="J1990" s="21" t="s">
        <v>924</v>
      </c>
      <c r="K1990" s="21" t="s">
        <v>6663</v>
      </c>
      <c r="L1990" s="11" t="s">
        <v>6664</v>
      </c>
      <c r="M1990" s="12"/>
    </row>
    <row r="1991" ht="16" customHeight="1" spans="1:13">
      <c r="A1991" s="21">
        <f t="shared" si="31"/>
        <v>1988</v>
      </c>
      <c r="B1991" s="11" t="s">
        <v>6665</v>
      </c>
      <c r="C1991" s="11" t="s">
        <v>6666</v>
      </c>
      <c r="D1991" s="13">
        <v>20</v>
      </c>
      <c r="E1991" s="13" t="s">
        <v>39</v>
      </c>
      <c r="F1991" s="13" t="s">
        <v>6571</v>
      </c>
      <c r="G1991" s="13" t="s">
        <v>9</v>
      </c>
      <c r="H1991" s="14" t="s">
        <v>6667</v>
      </c>
      <c r="I1991" s="14" t="s">
        <v>42</v>
      </c>
      <c r="J1991" s="21" t="s">
        <v>924</v>
      </c>
      <c r="K1991" s="21" t="s">
        <v>6668</v>
      </c>
      <c r="L1991" s="11" t="s">
        <v>6669</v>
      </c>
      <c r="M1991" s="12"/>
    </row>
    <row r="1992" ht="16" customHeight="1" spans="1:13">
      <c r="A1992" s="21">
        <f t="shared" si="31"/>
        <v>1989</v>
      </c>
      <c r="B1992" s="11" t="s">
        <v>6670</v>
      </c>
      <c r="C1992" s="11" t="s">
        <v>6671</v>
      </c>
      <c r="D1992" s="13">
        <v>20</v>
      </c>
      <c r="E1992" s="13" t="s">
        <v>39</v>
      </c>
      <c r="F1992" s="13" t="s">
        <v>6672</v>
      </c>
      <c r="G1992" s="13" t="s">
        <v>9</v>
      </c>
      <c r="H1992" s="14" t="s">
        <v>6673</v>
      </c>
      <c r="I1992" s="14" t="s">
        <v>42</v>
      </c>
      <c r="J1992" s="21" t="s">
        <v>444</v>
      </c>
      <c r="K1992" s="21" t="s">
        <v>6674</v>
      </c>
      <c r="L1992" s="11" t="s">
        <v>6675</v>
      </c>
      <c r="M1992" s="12"/>
    </row>
    <row r="1993" ht="16" customHeight="1" spans="1:13">
      <c r="A1993" s="21">
        <f t="shared" si="31"/>
        <v>1990</v>
      </c>
      <c r="B1993" s="11" t="s">
        <v>6676</v>
      </c>
      <c r="C1993" s="134" t="s">
        <v>6677</v>
      </c>
      <c r="D1993" s="13">
        <v>20</v>
      </c>
      <c r="E1993" s="13" t="s">
        <v>39</v>
      </c>
      <c r="F1993" s="13" t="s">
        <v>6672</v>
      </c>
      <c r="G1993" s="13" t="s">
        <v>9</v>
      </c>
      <c r="H1993" s="14" t="s">
        <v>6678</v>
      </c>
      <c r="I1993" s="14" t="s">
        <v>42</v>
      </c>
      <c r="J1993" s="21" t="s">
        <v>444</v>
      </c>
      <c r="K1993" s="21" t="s">
        <v>6679</v>
      </c>
      <c r="L1993" s="11" t="s">
        <v>6680</v>
      </c>
      <c r="M1993" s="12"/>
    </row>
    <row r="1994" ht="16" customHeight="1" spans="1:13">
      <c r="A1994" s="21">
        <f t="shared" si="31"/>
        <v>1991</v>
      </c>
      <c r="B1994" s="11" t="s">
        <v>6681</v>
      </c>
      <c r="C1994" s="11" t="s">
        <v>6682</v>
      </c>
      <c r="D1994" s="13">
        <v>20</v>
      </c>
      <c r="E1994" s="13" t="s">
        <v>39</v>
      </c>
      <c r="F1994" s="13" t="s">
        <v>6672</v>
      </c>
      <c r="G1994" s="13" t="s">
        <v>9</v>
      </c>
      <c r="H1994" s="14" t="s">
        <v>6683</v>
      </c>
      <c r="I1994" s="14" t="s">
        <v>42</v>
      </c>
      <c r="J1994" s="21" t="s">
        <v>43</v>
      </c>
      <c r="K1994" s="21" t="s">
        <v>6684</v>
      </c>
      <c r="L1994" s="11" t="s">
        <v>6685</v>
      </c>
      <c r="M1994" s="12"/>
    </row>
    <row r="1995" ht="16" customHeight="1" spans="1:13">
      <c r="A1995" s="21">
        <f t="shared" si="31"/>
        <v>1992</v>
      </c>
      <c r="B1995" s="11" t="s">
        <v>6686</v>
      </c>
      <c r="C1995" s="11" t="s">
        <v>6687</v>
      </c>
      <c r="D1995" s="13">
        <v>20</v>
      </c>
      <c r="E1995" s="13" t="s">
        <v>39</v>
      </c>
      <c r="F1995" s="13" t="s">
        <v>6672</v>
      </c>
      <c r="G1995" s="13" t="s">
        <v>9</v>
      </c>
      <c r="H1995" s="14" t="s">
        <v>6688</v>
      </c>
      <c r="I1995" s="14" t="s">
        <v>42</v>
      </c>
      <c r="J1995" s="21" t="s">
        <v>560</v>
      </c>
      <c r="K1995" s="21" t="s">
        <v>6689</v>
      </c>
      <c r="L1995" s="11" t="s">
        <v>6690</v>
      </c>
      <c r="M1995" s="12"/>
    </row>
    <row r="1996" ht="16" customHeight="1" spans="1:13">
      <c r="A1996" s="21">
        <f t="shared" si="31"/>
        <v>1993</v>
      </c>
      <c r="B1996" s="11" t="s">
        <v>6691</v>
      </c>
      <c r="C1996" s="11" t="s">
        <v>6692</v>
      </c>
      <c r="D1996" s="13">
        <v>20</v>
      </c>
      <c r="E1996" s="13" t="s">
        <v>39</v>
      </c>
      <c r="F1996" s="13" t="s">
        <v>6672</v>
      </c>
      <c r="G1996" s="13" t="s">
        <v>9</v>
      </c>
      <c r="H1996" s="14" t="s">
        <v>6693</v>
      </c>
      <c r="I1996" s="14" t="s">
        <v>42</v>
      </c>
      <c r="J1996" s="21" t="s">
        <v>359</v>
      </c>
      <c r="K1996" s="21" t="s">
        <v>6694</v>
      </c>
      <c r="L1996" s="11" t="s">
        <v>6695</v>
      </c>
      <c r="M1996" s="12"/>
    </row>
    <row r="1997" ht="16" customHeight="1" spans="1:13">
      <c r="A1997" s="21">
        <f t="shared" si="31"/>
        <v>1994</v>
      </c>
      <c r="B1997" s="11" t="s">
        <v>6696</v>
      </c>
      <c r="C1997" s="11" t="s">
        <v>6697</v>
      </c>
      <c r="D1997" s="13">
        <v>20</v>
      </c>
      <c r="E1997" s="13" t="s">
        <v>39</v>
      </c>
      <c r="F1997" s="13" t="s">
        <v>6672</v>
      </c>
      <c r="G1997" s="13" t="s">
        <v>9</v>
      </c>
      <c r="H1997" s="14" t="s">
        <v>6698</v>
      </c>
      <c r="I1997" s="14" t="s">
        <v>42</v>
      </c>
      <c r="J1997" s="21" t="s">
        <v>924</v>
      </c>
      <c r="K1997" s="21" t="s">
        <v>6699</v>
      </c>
      <c r="L1997" s="11" t="s">
        <v>6700</v>
      </c>
      <c r="M1997" s="12"/>
    </row>
    <row r="1998" ht="16" customHeight="1" spans="1:13">
      <c r="A1998" s="21">
        <f t="shared" si="31"/>
        <v>1995</v>
      </c>
      <c r="B1998" s="11" t="s">
        <v>6701</v>
      </c>
      <c r="C1998" s="11" t="s">
        <v>6702</v>
      </c>
      <c r="D1998" s="13">
        <v>20</v>
      </c>
      <c r="E1998" s="13" t="s">
        <v>39</v>
      </c>
      <c r="F1998" s="13" t="s">
        <v>6672</v>
      </c>
      <c r="G1998" s="13" t="s">
        <v>9</v>
      </c>
      <c r="H1998" s="14" t="s">
        <v>6703</v>
      </c>
      <c r="I1998" s="14" t="s">
        <v>42</v>
      </c>
      <c r="J1998" s="21" t="s">
        <v>43</v>
      </c>
      <c r="K1998" s="21" t="s">
        <v>6704</v>
      </c>
      <c r="L1998" s="11" t="s">
        <v>6705</v>
      </c>
      <c r="M1998" s="12"/>
    </row>
    <row r="1999" ht="16" customHeight="1" spans="1:13">
      <c r="A1999" s="21">
        <f t="shared" si="31"/>
        <v>1996</v>
      </c>
      <c r="B1999" s="11" t="s">
        <v>6706</v>
      </c>
      <c r="C1999" s="11" t="s">
        <v>6707</v>
      </c>
      <c r="D1999" s="13">
        <v>20</v>
      </c>
      <c r="E1999" s="13" t="s">
        <v>39</v>
      </c>
      <c r="F1999" s="13" t="s">
        <v>6672</v>
      </c>
      <c r="G1999" s="13" t="s">
        <v>9</v>
      </c>
      <c r="H1999" s="14" t="s">
        <v>6708</v>
      </c>
      <c r="I1999" s="14" t="s">
        <v>42</v>
      </c>
      <c r="J1999" s="21" t="s">
        <v>359</v>
      </c>
      <c r="K1999" s="21" t="s">
        <v>6709</v>
      </c>
      <c r="L1999" s="11" t="s">
        <v>6710</v>
      </c>
      <c r="M1999" s="12"/>
    </row>
    <row r="2000" ht="16" customHeight="1" spans="1:13">
      <c r="A2000" s="21">
        <f t="shared" si="31"/>
        <v>1997</v>
      </c>
      <c r="B2000" s="11" t="s">
        <v>6711</v>
      </c>
      <c r="C2000" s="11" t="s">
        <v>6712</v>
      </c>
      <c r="D2000" s="13">
        <v>20</v>
      </c>
      <c r="E2000" s="13" t="s">
        <v>39</v>
      </c>
      <c r="F2000" s="13" t="s">
        <v>6672</v>
      </c>
      <c r="G2000" s="13" t="s">
        <v>9</v>
      </c>
      <c r="H2000" s="14" t="s">
        <v>6713</v>
      </c>
      <c r="I2000" s="14" t="s">
        <v>42</v>
      </c>
      <c r="J2000" s="21" t="s">
        <v>630</v>
      </c>
      <c r="K2000" s="21" t="s">
        <v>6714</v>
      </c>
      <c r="L2000" s="11" t="s">
        <v>6715</v>
      </c>
      <c r="M2000" s="12"/>
    </row>
    <row r="2001" ht="16" customHeight="1" spans="1:13">
      <c r="A2001" s="21">
        <f t="shared" si="31"/>
        <v>1998</v>
      </c>
      <c r="B2001" s="11" t="s">
        <v>6716</v>
      </c>
      <c r="C2001" s="11" t="s">
        <v>6717</v>
      </c>
      <c r="D2001" s="13">
        <v>20</v>
      </c>
      <c r="E2001" s="13" t="s">
        <v>39</v>
      </c>
      <c r="F2001" s="13" t="s">
        <v>6672</v>
      </c>
      <c r="G2001" s="13" t="s">
        <v>9</v>
      </c>
      <c r="H2001" s="14" t="s">
        <v>6718</v>
      </c>
      <c r="I2001" s="14" t="s">
        <v>42</v>
      </c>
      <c r="J2001" s="21" t="s">
        <v>136</v>
      </c>
      <c r="K2001" s="21" t="s">
        <v>6719</v>
      </c>
      <c r="L2001" s="11" t="s">
        <v>6720</v>
      </c>
      <c r="M2001" s="12"/>
    </row>
    <row r="2002" ht="16" customHeight="1" spans="1:13">
      <c r="A2002" s="21">
        <f t="shared" si="31"/>
        <v>1999</v>
      </c>
      <c r="B2002" s="11" t="s">
        <v>6721</v>
      </c>
      <c r="C2002" s="11" t="s">
        <v>6722</v>
      </c>
      <c r="D2002" s="13">
        <v>20</v>
      </c>
      <c r="E2002" s="13" t="s">
        <v>39</v>
      </c>
      <c r="F2002" s="13" t="s">
        <v>6672</v>
      </c>
      <c r="G2002" s="13" t="s">
        <v>9</v>
      </c>
      <c r="H2002" s="14" t="s">
        <v>6723</v>
      </c>
      <c r="I2002" s="14" t="s">
        <v>42</v>
      </c>
      <c r="J2002" s="21" t="s">
        <v>177</v>
      </c>
      <c r="K2002" s="21" t="s">
        <v>6724</v>
      </c>
      <c r="L2002" s="11" t="s">
        <v>6725</v>
      </c>
      <c r="M2002" s="12"/>
    </row>
    <row r="2003" ht="16" customHeight="1" spans="1:13">
      <c r="A2003" s="21">
        <f t="shared" si="31"/>
        <v>2000</v>
      </c>
      <c r="B2003" s="11" t="s">
        <v>3023</v>
      </c>
      <c r="C2003" s="11" t="s">
        <v>6726</v>
      </c>
      <c r="D2003" s="13">
        <v>20</v>
      </c>
      <c r="E2003" s="13" t="s">
        <v>39</v>
      </c>
      <c r="F2003" s="13" t="s">
        <v>6672</v>
      </c>
      <c r="G2003" s="13" t="s">
        <v>9</v>
      </c>
      <c r="H2003" s="14" t="s">
        <v>6727</v>
      </c>
      <c r="I2003" s="14" t="s">
        <v>42</v>
      </c>
      <c r="J2003" s="21" t="s">
        <v>988</v>
      </c>
      <c r="K2003" s="21" t="s">
        <v>6728</v>
      </c>
      <c r="L2003" s="11" t="s">
        <v>6729</v>
      </c>
      <c r="M2003" s="12"/>
    </row>
    <row r="2004" ht="16" customHeight="1" spans="1:13">
      <c r="A2004" s="21">
        <f t="shared" si="31"/>
        <v>2001</v>
      </c>
      <c r="B2004" s="11" t="s">
        <v>6730</v>
      </c>
      <c r="C2004" s="11" t="s">
        <v>6731</v>
      </c>
      <c r="D2004" s="13">
        <v>20</v>
      </c>
      <c r="E2004" s="13" t="s">
        <v>39</v>
      </c>
      <c r="F2004" s="13" t="s">
        <v>6672</v>
      </c>
      <c r="G2004" s="13" t="s">
        <v>9</v>
      </c>
      <c r="H2004" s="14" t="s">
        <v>6732</v>
      </c>
      <c r="I2004" s="14" t="s">
        <v>42</v>
      </c>
      <c r="J2004" s="21" t="s">
        <v>1474</v>
      </c>
      <c r="K2004" s="21" t="s">
        <v>6733</v>
      </c>
      <c r="L2004" s="11" t="s">
        <v>6734</v>
      </c>
      <c r="M2004" s="12"/>
    </row>
    <row r="2005" ht="16" customHeight="1" spans="1:13">
      <c r="A2005" s="21">
        <f t="shared" si="31"/>
        <v>2002</v>
      </c>
      <c r="B2005" s="11" t="s">
        <v>6735</v>
      </c>
      <c r="C2005" s="11" t="s">
        <v>6736</v>
      </c>
      <c r="D2005" s="13">
        <v>20</v>
      </c>
      <c r="E2005" s="13" t="s">
        <v>39</v>
      </c>
      <c r="F2005" s="13" t="s">
        <v>6672</v>
      </c>
      <c r="G2005" s="13" t="s">
        <v>9</v>
      </c>
      <c r="H2005" s="14" t="s">
        <v>6737</v>
      </c>
      <c r="I2005" s="14" t="s">
        <v>42</v>
      </c>
      <c r="J2005" s="21" t="s">
        <v>1474</v>
      </c>
      <c r="K2005" s="21" t="s">
        <v>6738</v>
      </c>
      <c r="L2005" s="11" t="s">
        <v>6739</v>
      </c>
      <c r="M2005" s="12"/>
    </row>
    <row r="2006" ht="16" customHeight="1" spans="1:13">
      <c r="A2006" s="21">
        <f t="shared" si="31"/>
        <v>2003</v>
      </c>
      <c r="B2006" s="11" t="s">
        <v>6740</v>
      </c>
      <c r="C2006" s="11" t="s">
        <v>6741</v>
      </c>
      <c r="D2006" s="13">
        <v>20</v>
      </c>
      <c r="E2006" s="13" t="s">
        <v>39</v>
      </c>
      <c r="F2006" s="13" t="s">
        <v>6672</v>
      </c>
      <c r="G2006" s="13" t="s">
        <v>9</v>
      </c>
      <c r="H2006" s="14" t="s">
        <v>6742</v>
      </c>
      <c r="I2006" s="14" t="s">
        <v>42</v>
      </c>
      <c r="J2006" s="21" t="s">
        <v>1474</v>
      </c>
      <c r="K2006" s="21" t="s">
        <v>6743</v>
      </c>
      <c r="L2006" s="11" t="s">
        <v>6744</v>
      </c>
      <c r="M2006" s="12"/>
    </row>
    <row r="2007" ht="16" customHeight="1" spans="1:13">
      <c r="A2007" s="21">
        <f t="shared" si="31"/>
        <v>2004</v>
      </c>
      <c r="B2007" s="11" t="s">
        <v>6745</v>
      </c>
      <c r="C2007" s="11" t="s">
        <v>6746</v>
      </c>
      <c r="D2007" s="13">
        <v>20</v>
      </c>
      <c r="E2007" s="13" t="s">
        <v>39</v>
      </c>
      <c r="F2007" s="13" t="s">
        <v>6672</v>
      </c>
      <c r="G2007" s="13" t="s">
        <v>9</v>
      </c>
      <c r="H2007" s="14" t="s">
        <v>6747</v>
      </c>
      <c r="I2007" s="14" t="s">
        <v>42</v>
      </c>
      <c r="J2007" s="21" t="s">
        <v>1474</v>
      </c>
      <c r="K2007" s="21" t="s">
        <v>6748</v>
      </c>
      <c r="L2007" s="11" t="s">
        <v>6749</v>
      </c>
      <c r="M2007" s="12"/>
    </row>
    <row r="2008" ht="16" customHeight="1" spans="1:13">
      <c r="A2008" s="21">
        <f t="shared" si="31"/>
        <v>2005</v>
      </c>
      <c r="B2008" s="11" t="s">
        <v>6750</v>
      </c>
      <c r="C2008" s="11" t="s">
        <v>6751</v>
      </c>
      <c r="D2008" s="13">
        <v>20</v>
      </c>
      <c r="E2008" s="13" t="s">
        <v>39</v>
      </c>
      <c r="F2008" s="13" t="s">
        <v>6672</v>
      </c>
      <c r="G2008" s="13" t="s">
        <v>9</v>
      </c>
      <c r="H2008" s="14" t="s">
        <v>6752</v>
      </c>
      <c r="I2008" s="14" t="s">
        <v>42</v>
      </c>
      <c r="J2008" s="21" t="s">
        <v>1474</v>
      </c>
      <c r="K2008" s="21" t="s">
        <v>6753</v>
      </c>
      <c r="L2008" s="11" t="s">
        <v>6754</v>
      </c>
      <c r="M2008" s="12"/>
    </row>
    <row r="2009" ht="16" customHeight="1" spans="1:13">
      <c r="A2009" s="21">
        <f t="shared" si="31"/>
        <v>2006</v>
      </c>
      <c r="B2009" s="11" t="s">
        <v>6755</v>
      </c>
      <c r="C2009" s="11" t="s">
        <v>6756</v>
      </c>
      <c r="D2009" s="13">
        <v>20</v>
      </c>
      <c r="E2009" s="13" t="s">
        <v>39</v>
      </c>
      <c r="F2009" s="13" t="s">
        <v>6672</v>
      </c>
      <c r="G2009" s="13" t="s">
        <v>9</v>
      </c>
      <c r="H2009" s="14" t="s">
        <v>6757</v>
      </c>
      <c r="I2009" s="14" t="s">
        <v>42</v>
      </c>
      <c r="J2009" s="21" t="s">
        <v>988</v>
      </c>
      <c r="K2009" s="21" t="s">
        <v>6758</v>
      </c>
      <c r="L2009" s="11" t="s">
        <v>6759</v>
      </c>
      <c r="M2009" s="12"/>
    </row>
    <row r="2010" ht="16" customHeight="1" spans="1:13">
      <c r="A2010" s="21">
        <f t="shared" si="31"/>
        <v>2007</v>
      </c>
      <c r="B2010" s="11" t="s">
        <v>6760</v>
      </c>
      <c r="C2010" s="11" t="s">
        <v>6761</v>
      </c>
      <c r="D2010" s="13">
        <v>20</v>
      </c>
      <c r="E2010" s="13" t="s">
        <v>39</v>
      </c>
      <c r="F2010" s="13" t="s">
        <v>6672</v>
      </c>
      <c r="G2010" s="13" t="s">
        <v>9</v>
      </c>
      <c r="H2010" s="14" t="s">
        <v>6762</v>
      </c>
      <c r="I2010" s="14" t="s">
        <v>42</v>
      </c>
      <c r="J2010" s="21" t="s">
        <v>560</v>
      </c>
      <c r="K2010" s="21" t="s">
        <v>6763</v>
      </c>
      <c r="L2010" s="11" t="s">
        <v>6764</v>
      </c>
      <c r="M2010" s="12"/>
    </row>
    <row r="2011" ht="16" customHeight="1" spans="1:13">
      <c r="A2011" s="21">
        <f t="shared" si="31"/>
        <v>2008</v>
      </c>
      <c r="B2011" s="11" t="s">
        <v>6765</v>
      </c>
      <c r="C2011" s="11" t="s">
        <v>6766</v>
      </c>
      <c r="D2011" s="13">
        <v>20</v>
      </c>
      <c r="E2011" s="13" t="s">
        <v>39</v>
      </c>
      <c r="F2011" s="13" t="s">
        <v>6672</v>
      </c>
      <c r="G2011" s="13" t="s">
        <v>9</v>
      </c>
      <c r="H2011" s="14" t="s">
        <v>6767</v>
      </c>
      <c r="I2011" s="14" t="s">
        <v>42</v>
      </c>
      <c r="J2011" s="21" t="s">
        <v>198</v>
      </c>
      <c r="K2011" s="21" t="s">
        <v>6768</v>
      </c>
      <c r="L2011" s="11" t="s">
        <v>6769</v>
      </c>
      <c r="M2011" s="12"/>
    </row>
    <row r="2012" ht="16" customHeight="1" spans="1:13">
      <c r="A2012" s="21">
        <f t="shared" si="31"/>
        <v>2009</v>
      </c>
      <c r="B2012" s="11" t="s">
        <v>6770</v>
      </c>
      <c r="C2012" s="11" t="s">
        <v>6771</v>
      </c>
      <c r="D2012" s="13">
        <v>20</v>
      </c>
      <c r="E2012" s="13" t="s">
        <v>39</v>
      </c>
      <c r="F2012" s="13" t="s">
        <v>6772</v>
      </c>
      <c r="G2012" s="13" t="s">
        <v>9</v>
      </c>
      <c r="H2012" s="14" t="s">
        <v>6773</v>
      </c>
      <c r="I2012" s="14" t="s">
        <v>42</v>
      </c>
      <c r="J2012" s="21" t="s">
        <v>560</v>
      </c>
      <c r="K2012" s="21" t="s">
        <v>6774</v>
      </c>
      <c r="L2012" s="11" t="s">
        <v>6775</v>
      </c>
      <c r="M2012" s="12"/>
    </row>
    <row r="2013" ht="16" customHeight="1" spans="1:13">
      <c r="A2013" s="21">
        <f t="shared" si="31"/>
        <v>2010</v>
      </c>
      <c r="B2013" s="11" t="s">
        <v>6776</v>
      </c>
      <c r="C2013" s="134" t="s">
        <v>6777</v>
      </c>
      <c r="D2013" s="13">
        <v>20</v>
      </c>
      <c r="E2013" s="13" t="s">
        <v>39</v>
      </c>
      <c r="F2013" s="13" t="s">
        <v>6772</v>
      </c>
      <c r="G2013" s="13" t="s">
        <v>9</v>
      </c>
      <c r="H2013" s="14" t="s">
        <v>6778</v>
      </c>
      <c r="I2013" s="14" t="s">
        <v>42</v>
      </c>
      <c r="J2013" s="21" t="s">
        <v>444</v>
      </c>
      <c r="K2013" s="21" t="s">
        <v>6779</v>
      </c>
      <c r="L2013" s="11" t="s">
        <v>6780</v>
      </c>
      <c r="M2013" s="12"/>
    </row>
    <row r="2014" ht="16" customHeight="1" spans="1:13">
      <c r="A2014" s="21">
        <f t="shared" si="31"/>
        <v>2011</v>
      </c>
      <c r="B2014" s="11" t="s">
        <v>6781</v>
      </c>
      <c r="C2014" s="11" t="s">
        <v>6782</v>
      </c>
      <c r="D2014" s="13">
        <v>20</v>
      </c>
      <c r="E2014" s="13" t="s">
        <v>39</v>
      </c>
      <c r="F2014" s="13" t="s">
        <v>6772</v>
      </c>
      <c r="G2014" s="13" t="s">
        <v>9</v>
      </c>
      <c r="H2014" s="14" t="s">
        <v>6783</v>
      </c>
      <c r="I2014" s="14" t="s">
        <v>42</v>
      </c>
      <c r="J2014" s="21" t="s">
        <v>43</v>
      </c>
      <c r="K2014" s="21" t="s">
        <v>6784</v>
      </c>
      <c r="L2014" s="11" t="s">
        <v>6785</v>
      </c>
      <c r="M2014" s="12"/>
    </row>
    <row r="2015" ht="16" customHeight="1" spans="1:13">
      <c r="A2015" s="21">
        <f t="shared" si="31"/>
        <v>2012</v>
      </c>
      <c r="B2015" s="11" t="s">
        <v>6786</v>
      </c>
      <c r="C2015" s="11" t="s">
        <v>6787</v>
      </c>
      <c r="D2015" s="13">
        <v>20</v>
      </c>
      <c r="E2015" s="13" t="s">
        <v>39</v>
      </c>
      <c r="F2015" s="13" t="s">
        <v>6772</v>
      </c>
      <c r="G2015" s="13" t="s">
        <v>9</v>
      </c>
      <c r="H2015" s="14" t="s">
        <v>6788</v>
      </c>
      <c r="I2015" s="14" t="s">
        <v>42</v>
      </c>
      <c r="J2015" s="21" t="s">
        <v>359</v>
      </c>
      <c r="K2015" s="21" t="s">
        <v>6789</v>
      </c>
      <c r="L2015" s="11" t="s">
        <v>6790</v>
      </c>
      <c r="M2015" s="12"/>
    </row>
    <row r="2016" ht="16" customHeight="1" spans="1:13">
      <c r="A2016" s="21">
        <f t="shared" si="31"/>
        <v>2013</v>
      </c>
      <c r="B2016" s="11" t="s">
        <v>6791</v>
      </c>
      <c r="C2016" s="11" t="s">
        <v>6792</v>
      </c>
      <c r="D2016" s="13">
        <v>20</v>
      </c>
      <c r="E2016" s="13" t="s">
        <v>39</v>
      </c>
      <c r="F2016" s="13" t="s">
        <v>6772</v>
      </c>
      <c r="G2016" s="13" t="s">
        <v>9</v>
      </c>
      <c r="H2016" s="14" t="s">
        <v>6793</v>
      </c>
      <c r="I2016" s="14" t="s">
        <v>42</v>
      </c>
      <c r="J2016" s="21" t="s">
        <v>359</v>
      </c>
      <c r="K2016" s="21" t="s">
        <v>6794</v>
      </c>
      <c r="L2016" s="11" t="s">
        <v>6795</v>
      </c>
      <c r="M2016" s="12"/>
    </row>
    <row r="2017" ht="16" customHeight="1" spans="1:13">
      <c r="A2017" s="21">
        <f t="shared" si="31"/>
        <v>2014</v>
      </c>
      <c r="B2017" s="11" t="s">
        <v>6796</v>
      </c>
      <c r="C2017" s="11" t="s">
        <v>6797</v>
      </c>
      <c r="D2017" s="13">
        <v>20</v>
      </c>
      <c r="E2017" s="13" t="s">
        <v>39</v>
      </c>
      <c r="F2017" s="13" t="s">
        <v>6772</v>
      </c>
      <c r="G2017" s="13" t="s">
        <v>9</v>
      </c>
      <c r="H2017" s="14" t="s">
        <v>6798</v>
      </c>
      <c r="I2017" s="14" t="s">
        <v>42</v>
      </c>
      <c r="J2017" s="21" t="s">
        <v>924</v>
      </c>
      <c r="K2017" s="21" t="s">
        <v>6799</v>
      </c>
      <c r="L2017" s="11" t="s">
        <v>6800</v>
      </c>
      <c r="M2017" s="12"/>
    </row>
    <row r="2018" ht="16" customHeight="1" spans="1:13">
      <c r="A2018" s="21">
        <f t="shared" si="31"/>
        <v>2015</v>
      </c>
      <c r="B2018" s="11" t="s">
        <v>6801</v>
      </c>
      <c r="C2018" s="11" t="s">
        <v>6802</v>
      </c>
      <c r="D2018" s="13">
        <v>20</v>
      </c>
      <c r="E2018" s="13" t="s">
        <v>39</v>
      </c>
      <c r="F2018" s="13" t="s">
        <v>6772</v>
      </c>
      <c r="G2018" s="13" t="s">
        <v>9</v>
      </c>
      <c r="H2018" s="14" t="s">
        <v>6803</v>
      </c>
      <c r="I2018" s="14" t="s">
        <v>42</v>
      </c>
      <c r="J2018" s="21" t="s">
        <v>924</v>
      </c>
      <c r="K2018" s="21" t="s">
        <v>6804</v>
      </c>
      <c r="L2018" s="11" t="s">
        <v>6805</v>
      </c>
      <c r="M2018" s="12"/>
    </row>
    <row r="2019" ht="16" customHeight="1" spans="1:13">
      <c r="A2019" s="21">
        <f t="shared" si="31"/>
        <v>2016</v>
      </c>
      <c r="B2019" s="11" t="s">
        <v>6806</v>
      </c>
      <c r="C2019" s="11" t="s">
        <v>6807</v>
      </c>
      <c r="D2019" s="13">
        <v>20</v>
      </c>
      <c r="E2019" s="13" t="s">
        <v>39</v>
      </c>
      <c r="F2019" s="13" t="s">
        <v>6772</v>
      </c>
      <c r="G2019" s="13" t="s">
        <v>9</v>
      </c>
      <c r="H2019" s="14" t="s">
        <v>6808</v>
      </c>
      <c r="I2019" s="14" t="s">
        <v>42</v>
      </c>
      <c r="J2019" s="21" t="s">
        <v>177</v>
      </c>
      <c r="K2019" s="21" t="s">
        <v>6809</v>
      </c>
      <c r="L2019" s="11" t="s">
        <v>6810</v>
      </c>
      <c r="M2019" s="12"/>
    </row>
    <row r="2020" ht="16" customHeight="1" spans="1:13">
      <c r="A2020" s="21">
        <f t="shared" si="31"/>
        <v>2017</v>
      </c>
      <c r="B2020" s="11" t="s">
        <v>6811</v>
      </c>
      <c r="C2020" s="11" t="s">
        <v>6812</v>
      </c>
      <c r="D2020" s="13">
        <v>20</v>
      </c>
      <c r="E2020" s="13" t="s">
        <v>39</v>
      </c>
      <c r="F2020" s="13" t="s">
        <v>6772</v>
      </c>
      <c r="G2020" s="13" t="s">
        <v>9</v>
      </c>
      <c r="H2020" s="14" t="s">
        <v>6813</v>
      </c>
      <c r="I2020" s="14" t="s">
        <v>42</v>
      </c>
      <c r="J2020" s="21" t="s">
        <v>359</v>
      </c>
      <c r="K2020" s="21" t="s">
        <v>6814</v>
      </c>
      <c r="L2020" s="11" t="s">
        <v>6815</v>
      </c>
      <c r="M2020" s="12"/>
    </row>
    <row r="2021" ht="16" customHeight="1" spans="1:13">
      <c r="A2021" s="21">
        <f t="shared" si="31"/>
        <v>2018</v>
      </c>
      <c r="B2021" s="11" t="s">
        <v>6816</v>
      </c>
      <c r="C2021" s="11" t="s">
        <v>6817</v>
      </c>
      <c r="D2021" s="13">
        <v>20</v>
      </c>
      <c r="E2021" s="13" t="s">
        <v>39</v>
      </c>
      <c r="F2021" s="13" t="s">
        <v>6772</v>
      </c>
      <c r="G2021" s="13" t="s">
        <v>9</v>
      </c>
      <c r="H2021" s="14" t="s">
        <v>6818</v>
      </c>
      <c r="I2021" s="14" t="s">
        <v>42</v>
      </c>
      <c r="J2021" s="21" t="s">
        <v>444</v>
      </c>
      <c r="K2021" s="21" t="s">
        <v>6819</v>
      </c>
      <c r="L2021" s="11" t="s">
        <v>6820</v>
      </c>
      <c r="M2021" s="12"/>
    </row>
    <row r="2022" ht="16" customHeight="1" spans="1:13">
      <c r="A2022" s="21">
        <f t="shared" si="31"/>
        <v>2019</v>
      </c>
      <c r="B2022" s="11" t="s">
        <v>6821</v>
      </c>
      <c r="C2022" s="11" t="s">
        <v>6822</v>
      </c>
      <c r="D2022" s="13">
        <v>20</v>
      </c>
      <c r="E2022" s="13" t="s">
        <v>39</v>
      </c>
      <c r="F2022" s="13" t="s">
        <v>6772</v>
      </c>
      <c r="G2022" s="13" t="s">
        <v>9</v>
      </c>
      <c r="H2022" s="14" t="s">
        <v>6823</v>
      </c>
      <c r="I2022" s="14" t="s">
        <v>42</v>
      </c>
      <c r="J2022" s="21" t="s">
        <v>630</v>
      </c>
      <c r="K2022" s="21" t="s">
        <v>6824</v>
      </c>
      <c r="L2022" s="11" t="s">
        <v>6825</v>
      </c>
      <c r="M2022" s="12"/>
    </row>
    <row r="2023" ht="16" customHeight="1" spans="1:13">
      <c r="A2023" s="21">
        <f t="shared" si="31"/>
        <v>2020</v>
      </c>
      <c r="B2023" s="11" t="s">
        <v>6826</v>
      </c>
      <c r="C2023" s="11" t="s">
        <v>6827</v>
      </c>
      <c r="D2023" s="13">
        <v>30</v>
      </c>
      <c r="E2023" s="13" t="s">
        <v>39</v>
      </c>
      <c r="F2023" s="13" t="s">
        <v>6772</v>
      </c>
      <c r="G2023" s="13" t="s">
        <v>9</v>
      </c>
      <c r="H2023" s="14" t="s">
        <v>6828</v>
      </c>
      <c r="I2023" s="14" t="s">
        <v>42</v>
      </c>
      <c r="J2023" s="21" t="s">
        <v>630</v>
      </c>
      <c r="K2023" s="21" t="s">
        <v>6829</v>
      </c>
      <c r="L2023" s="11" t="s">
        <v>6830</v>
      </c>
      <c r="M2023" s="12"/>
    </row>
    <row r="2024" ht="16" customHeight="1" spans="1:13">
      <c r="A2024" s="21">
        <f t="shared" si="31"/>
        <v>2021</v>
      </c>
      <c r="B2024" s="11" t="s">
        <v>6831</v>
      </c>
      <c r="C2024" s="138" t="s">
        <v>6832</v>
      </c>
      <c r="D2024" s="13">
        <v>20</v>
      </c>
      <c r="E2024" s="13" t="s">
        <v>39</v>
      </c>
      <c r="F2024" s="13" t="s">
        <v>6772</v>
      </c>
      <c r="G2024" s="13" t="s">
        <v>9</v>
      </c>
      <c r="H2024" s="14" t="s">
        <v>6833</v>
      </c>
      <c r="I2024" s="14" t="s">
        <v>42</v>
      </c>
      <c r="J2024" s="21" t="s">
        <v>136</v>
      </c>
      <c r="K2024" s="21" t="s">
        <v>6834</v>
      </c>
      <c r="L2024" s="11" t="s">
        <v>6835</v>
      </c>
      <c r="M2024" s="12"/>
    </row>
    <row r="2025" customFormat="1" ht="16" customHeight="1" spans="1:16356">
      <c r="A2025" s="21">
        <f t="shared" si="31"/>
        <v>2022</v>
      </c>
      <c r="B2025" s="11" t="s">
        <v>6836</v>
      </c>
      <c r="C2025" s="11" t="s">
        <v>6837</v>
      </c>
      <c r="D2025" s="13">
        <v>20</v>
      </c>
      <c r="E2025" s="13" t="s">
        <v>39</v>
      </c>
      <c r="F2025" s="13" t="s">
        <v>6772</v>
      </c>
      <c r="G2025" s="13" t="s">
        <v>9</v>
      </c>
      <c r="H2025" s="14" t="s">
        <v>6838</v>
      </c>
      <c r="I2025" s="14" t="s">
        <v>42</v>
      </c>
      <c r="J2025" s="21" t="s">
        <v>630</v>
      </c>
      <c r="K2025" s="21" t="s">
        <v>6839</v>
      </c>
      <c r="L2025" s="11" t="s">
        <v>6840</v>
      </c>
      <c r="M2025" s="12"/>
      <c r="N2025" s="67"/>
      <c r="O2025" s="67"/>
      <c r="P2025" s="67"/>
      <c r="Q2025" s="67"/>
      <c r="R2025" s="67"/>
      <c r="S2025" s="67"/>
      <c r="T2025" s="67"/>
      <c r="U2025" s="67"/>
      <c r="V2025" s="67"/>
      <c r="W2025" s="67"/>
      <c r="X2025" s="67"/>
      <c r="Y2025" s="67"/>
      <c r="Z2025" s="67"/>
      <c r="AA2025" s="67"/>
      <c r="AB2025" s="67"/>
      <c r="AC2025" s="67"/>
      <c r="AD2025" s="67"/>
      <c r="AE2025" s="67"/>
      <c r="AF2025" s="67"/>
      <c r="AG2025" s="67"/>
      <c r="AH2025" s="67"/>
      <c r="AI2025" s="67"/>
      <c r="AJ2025" s="67"/>
      <c r="AK2025" s="67"/>
      <c r="AL2025" s="67"/>
      <c r="AM2025" s="67"/>
      <c r="AN2025" s="67"/>
      <c r="AO2025" s="67"/>
      <c r="AP2025" s="67"/>
      <c r="AQ2025" s="67"/>
      <c r="AR2025" s="67"/>
      <c r="AS2025" s="67"/>
      <c r="AT2025" s="67"/>
      <c r="AU2025" s="67"/>
      <c r="AV2025" s="67"/>
      <c r="AW2025" s="67"/>
      <c r="AX2025" s="67"/>
      <c r="AY2025" s="67"/>
      <c r="AZ2025" s="67"/>
      <c r="BA2025" s="67"/>
      <c r="BB2025" s="67"/>
      <c r="BC2025" s="67"/>
      <c r="BD2025" s="67"/>
      <c r="BE2025" s="67"/>
      <c r="BF2025" s="67"/>
      <c r="BG2025" s="67"/>
      <c r="BH2025" s="67"/>
      <c r="BI2025" s="67"/>
      <c r="BJ2025" s="67"/>
      <c r="BK2025" s="67"/>
      <c r="BL2025" s="67"/>
      <c r="BM2025" s="67"/>
      <c r="BN2025" s="67"/>
      <c r="BO2025" s="67"/>
      <c r="BP2025" s="67"/>
      <c r="BQ2025" s="67"/>
      <c r="BR2025" s="67"/>
      <c r="BS2025" s="67"/>
      <c r="BT2025" s="67"/>
      <c r="BU2025" s="67"/>
      <c r="BV2025" s="67"/>
      <c r="BW2025" s="67"/>
      <c r="BX2025" s="67"/>
      <c r="BY2025" s="67"/>
      <c r="BZ2025" s="67"/>
      <c r="CA2025" s="67"/>
      <c r="CB2025" s="67"/>
      <c r="CC2025" s="67"/>
      <c r="CD2025" s="67"/>
      <c r="CE2025" s="67"/>
      <c r="CF2025" s="67"/>
      <c r="CG2025" s="67"/>
      <c r="CH2025" s="67"/>
      <c r="CI2025" s="67"/>
      <c r="CJ2025" s="67"/>
      <c r="CK2025" s="67"/>
      <c r="CL2025" s="67"/>
      <c r="CM2025" s="67"/>
      <c r="CN2025" s="67"/>
      <c r="CO2025" s="67"/>
      <c r="CP2025" s="67"/>
      <c r="CQ2025" s="67"/>
      <c r="CR2025" s="67"/>
      <c r="CS2025" s="67"/>
      <c r="CT2025" s="67"/>
      <c r="CU2025" s="67"/>
      <c r="CV2025" s="67"/>
      <c r="CW2025" s="67"/>
      <c r="CX2025" s="67"/>
      <c r="CY2025" s="67"/>
      <c r="CZ2025" s="67"/>
      <c r="DA2025" s="67"/>
      <c r="DB2025" s="67"/>
      <c r="DC2025" s="67"/>
      <c r="DD2025" s="67"/>
      <c r="DE2025" s="67"/>
      <c r="DF2025" s="67"/>
      <c r="DG2025" s="67"/>
      <c r="DH2025" s="67"/>
      <c r="DI2025" s="67"/>
      <c r="DJ2025" s="67"/>
      <c r="DK2025" s="67"/>
      <c r="DL2025" s="67"/>
      <c r="DM2025" s="67"/>
      <c r="DN2025" s="67"/>
      <c r="DO2025" s="67"/>
      <c r="DP2025" s="67"/>
      <c r="DQ2025" s="67"/>
      <c r="DR2025" s="67"/>
      <c r="DS2025" s="67"/>
      <c r="DT2025" s="67"/>
      <c r="DU2025" s="67"/>
      <c r="DV2025" s="67"/>
      <c r="DW2025" s="67"/>
      <c r="DX2025" s="67"/>
      <c r="DY2025" s="67"/>
      <c r="DZ2025" s="67"/>
      <c r="EA2025" s="67"/>
      <c r="EB2025" s="67"/>
      <c r="EC2025" s="67"/>
      <c r="ED2025" s="67"/>
      <c r="EE2025" s="67"/>
      <c r="EF2025" s="67"/>
      <c r="EG2025" s="67"/>
      <c r="EH2025" s="67"/>
      <c r="EI2025" s="67"/>
      <c r="EJ2025" s="67"/>
      <c r="EK2025" s="67"/>
      <c r="EL2025" s="67"/>
      <c r="EM2025" s="67"/>
      <c r="EN2025" s="67"/>
      <c r="EO2025" s="67"/>
      <c r="EP2025" s="67"/>
      <c r="EQ2025" s="67"/>
      <c r="ER2025" s="67"/>
      <c r="ES2025" s="67"/>
      <c r="ET2025" s="67"/>
      <c r="EU2025" s="67"/>
      <c r="EV2025" s="67"/>
      <c r="EW2025" s="67"/>
      <c r="EX2025" s="67"/>
      <c r="EY2025" s="67"/>
      <c r="EZ2025" s="67"/>
      <c r="FA2025" s="67"/>
      <c r="FB2025" s="67"/>
      <c r="FC2025" s="67"/>
      <c r="FD2025" s="67"/>
      <c r="FE2025" s="67"/>
      <c r="FF2025" s="67"/>
      <c r="FG2025" s="67"/>
      <c r="FH2025" s="67"/>
      <c r="FI2025" s="67"/>
      <c r="FJ2025" s="67"/>
      <c r="FK2025" s="67"/>
      <c r="FL2025" s="67"/>
      <c r="FM2025" s="67"/>
      <c r="FN2025" s="67"/>
      <c r="FO2025" s="67"/>
      <c r="FP2025" s="67"/>
      <c r="FQ2025" s="67"/>
      <c r="FR2025" s="67"/>
      <c r="FS2025" s="67"/>
      <c r="FT2025" s="67"/>
      <c r="FU2025" s="67"/>
      <c r="FV2025" s="67"/>
      <c r="FW2025" s="67"/>
      <c r="FX2025" s="67"/>
      <c r="FY2025" s="67"/>
      <c r="FZ2025" s="67"/>
      <c r="GA2025" s="67"/>
      <c r="GB2025" s="67"/>
      <c r="GC2025" s="67"/>
      <c r="GD2025" s="67"/>
      <c r="GE2025" s="67"/>
      <c r="GF2025" s="67"/>
      <c r="GG2025" s="67"/>
      <c r="GH2025" s="67"/>
      <c r="GI2025" s="67"/>
      <c r="GJ2025" s="67"/>
      <c r="GK2025" s="67"/>
      <c r="GL2025" s="67"/>
      <c r="GM2025" s="67"/>
      <c r="GN2025" s="67"/>
      <c r="GO2025" s="67"/>
      <c r="GP2025" s="67"/>
      <c r="GQ2025" s="67"/>
      <c r="GR2025" s="67"/>
      <c r="GS2025" s="67"/>
      <c r="GT2025" s="67"/>
      <c r="GU2025" s="67"/>
      <c r="GV2025" s="67"/>
      <c r="GW2025" s="67"/>
      <c r="GX2025" s="67"/>
      <c r="GY2025" s="67"/>
      <c r="GZ2025" s="67"/>
      <c r="HA2025" s="67"/>
      <c r="HB2025" s="67"/>
      <c r="HC2025" s="67"/>
      <c r="HD2025" s="67"/>
      <c r="HE2025" s="67"/>
      <c r="HF2025" s="67"/>
      <c r="HG2025" s="67"/>
      <c r="HH2025" s="67"/>
      <c r="HI2025" s="67"/>
      <c r="HJ2025" s="67"/>
      <c r="HK2025" s="67"/>
      <c r="HL2025" s="67"/>
      <c r="HM2025" s="67"/>
      <c r="HN2025" s="67"/>
      <c r="HO2025" s="67"/>
      <c r="HP2025" s="67"/>
      <c r="HQ2025" s="67"/>
      <c r="HR2025" s="67"/>
      <c r="HS2025" s="67"/>
      <c r="HT2025" s="67"/>
      <c r="HU2025" s="67"/>
      <c r="HV2025" s="67"/>
      <c r="HW2025" s="67"/>
      <c r="HX2025" s="67"/>
      <c r="HY2025" s="67"/>
      <c r="HZ2025" s="67"/>
      <c r="IA2025" s="67"/>
      <c r="IB2025" s="67"/>
      <c r="IC2025" s="67"/>
      <c r="ID2025" s="67"/>
      <c r="IE2025" s="67"/>
      <c r="IF2025" s="67"/>
      <c r="IG2025" s="67"/>
      <c r="IH2025" s="67"/>
      <c r="II2025" s="67"/>
      <c r="IJ2025" s="67"/>
      <c r="IK2025" s="67"/>
      <c r="IL2025" s="67"/>
      <c r="IM2025" s="67"/>
      <c r="IN2025" s="67"/>
      <c r="IO2025" s="67"/>
      <c r="IP2025" s="67"/>
      <c r="IQ2025" s="67"/>
      <c r="IR2025" s="67"/>
      <c r="IS2025" s="67"/>
      <c r="IT2025" s="67"/>
      <c r="IU2025" s="67"/>
      <c r="IV2025" s="67"/>
      <c r="IW2025" s="67"/>
      <c r="IX2025" s="67"/>
      <c r="IY2025" s="67"/>
      <c r="IZ2025" s="67"/>
      <c r="JA2025" s="67"/>
      <c r="JB2025" s="67"/>
      <c r="JC2025" s="67"/>
      <c r="JD2025" s="67"/>
      <c r="JE2025" s="67"/>
      <c r="JF2025" s="67"/>
      <c r="JG2025" s="67"/>
      <c r="JH2025" s="67"/>
      <c r="JI2025" s="67"/>
      <c r="JJ2025" s="67"/>
      <c r="JK2025" s="67"/>
      <c r="JL2025" s="67"/>
      <c r="JM2025" s="67"/>
      <c r="JN2025" s="67"/>
      <c r="JO2025" s="67"/>
      <c r="JP2025" s="67"/>
      <c r="JQ2025" s="67"/>
      <c r="JR2025" s="67"/>
      <c r="JS2025" s="67"/>
      <c r="JT2025" s="67"/>
      <c r="JU2025" s="67"/>
      <c r="JV2025" s="67"/>
      <c r="JW2025" s="67"/>
      <c r="JX2025" s="67"/>
      <c r="JY2025" s="67"/>
      <c r="JZ2025" s="67"/>
      <c r="KA2025" s="67"/>
      <c r="KB2025" s="67"/>
      <c r="KC2025" s="67"/>
      <c r="KD2025" s="67"/>
      <c r="KE2025" s="67"/>
      <c r="KF2025" s="67"/>
      <c r="KG2025" s="67"/>
      <c r="KH2025" s="67"/>
      <c r="KI2025" s="67"/>
      <c r="KJ2025" s="67"/>
      <c r="KK2025" s="67"/>
      <c r="KL2025" s="67"/>
      <c r="KM2025" s="67"/>
      <c r="KN2025" s="67"/>
      <c r="KO2025" s="67"/>
      <c r="KP2025" s="67"/>
      <c r="KQ2025" s="67"/>
      <c r="KR2025" s="67"/>
      <c r="KS2025" s="67"/>
      <c r="KT2025" s="67"/>
      <c r="KU2025" s="67"/>
      <c r="KV2025" s="67"/>
      <c r="KW2025" s="67"/>
      <c r="KX2025" s="67"/>
      <c r="KY2025" s="67"/>
      <c r="KZ2025" s="67"/>
      <c r="LA2025" s="67"/>
      <c r="LB2025" s="67"/>
      <c r="LC2025" s="67"/>
      <c r="LD2025" s="67"/>
      <c r="LE2025" s="67"/>
      <c r="LF2025" s="67"/>
      <c r="LG2025" s="67"/>
      <c r="LH2025" s="67"/>
      <c r="LI2025" s="67"/>
      <c r="LJ2025" s="67"/>
      <c r="LK2025" s="67"/>
      <c r="LL2025" s="67"/>
      <c r="LM2025" s="67"/>
      <c r="LN2025" s="67"/>
      <c r="LO2025" s="67"/>
      <c r="LP2025" s="67"/>
      <c r="LQ2025" s="67"/>
      <c r="LR2025" s="67"/>
      <c r="LS2025" s="67"/>
      <c r="LT2025" s="67"/>
      <c r="LU2025" s="67"/>
      <c r="LV2025" s="67"/>
      <c r="LW2025" s="67"/>
      <c r="LX2025" s="67"/>
      <c r="LY2025" s="67"/>
      <c r="LZ2025" s="67"/>
      <c r="MA2025" s="67"/>
      <c r="MB2025" s="67"/>
      <c r="MC2025" s="67"/>
      <c r="MD2025" s="67"/>
      <c r="ME2025" s="67"/>
      <c r="MF2025" s="67"/>
      <c r="MG2025" s="67"/>
      <c r="MH2025" s="67"/>
      <c r="MI2025" s="67"/>
      <c r="MJ2025" s="67"/>
      <c r="MK2025" s="67"/>
      <c r="ML2025" s="67"/>
      <c r="MM2025" s="67"/>
      <c r="MN2025" s="67"/>
      <c r="MO2025" s="67"/>
      <c r="MP2025" s="67"/>
      <c r="MQ2025" s="67"/>
      <c r="MR2025" s="67"/>
      <c r="MS2025" s="67"/>
      <c r="MT2025" s="67"/>
      <c r="MU2025" s="67"/>
      <c r="MV2025" s="67"/>
      <c r="MW2025" s="67"/>
      <c r="MX2025" s="67"/>
      <c r="MY2025" s="67"/>
      <c r="MZ2025" s="67"/>
      <c r="NA2025" s="67"/>
      <c r="NB2025" s="67"/>
      <c r="NC2025" s="67"/>
      <c r="ND2025" s="67"/>
      <c r="NE2025" s="67"/>
      <c r="NF2025" s="67"/>
      <c r="NG2025" s="67"/>
      <c r="NH2025" s="67"/>
      <c r="NI2025" s="67"/>
      <c r="NJ2025" s="67"/>
      <c r="NK2025" s="67"/>
      <c r="NL2025" s="67"/>
      <c r="NM2025" s="67"/>
      <c r="NN2025" s="67"/>
      <c r="NO2025" s="67"/>
      <c r="NP2025" s="67"/>
      <c r="NQ2025" s="67"/>
      <c r="NR2025" s="67"/>
      <c r="NS2025" s="67"/>
      <c r="NT2025" s="67"/>
      <c r="NU2025" s="67"/>
      <c r="NV2025" s="67"/>
      <c r="NW2025" s="67"/>
      <c r="NX2025" s="67"/>
      <c r="NY2025" s="67"/>
      <c r="NZ2025" s="67"/>
      <c r="OA2025" s="67"/>
      <c r="OB2025" s="67"/>
      <c r="OC2025" s="67"/>
      <c r="OD2025" s="67"/>
      <c r="OE2025" s="67"/>
      <c r="OF2025" s="67"/>
      <c r="OG2025" s="67"/>
      <c r="OH2025" s="67"/>
      <c r="OI2025" s="67"/>
      <c r="OJ2025" s="67"/>
      <c r="OK2025" s="67"/>
      <c r="OL2025" s="67"/>
      <c r="OM2025" s="67"/>
      <c r="ON2025" s="67"/>
      <c r="OO2025" s="67"/>
      <c r="OP2025" s="67"/>
      <c r="OQ2025" s="67"/>
      <c r="OR2025" s="67"/>
      <c r="OS2025" s="67"/>
      <c r="OT2025" s="67"/>
      <c r="OU2025" s="67"/>
      <c r="OV2025" s="67"/>
      <c r="OW2025" s="67"/>
      <c r="OX2025" s="67"/>
      <c r="OY2025" s="67"/>
      <c r="OZ2025" s="67"/>
      <c r="PA2025" s="67"/>
      <c r="PB2025" s="67"/>
      <c r="PC2025" s="67"/>
      <c r="PD2025" s="67"/>
      <c r="PE2025" s="67"/>
      <c r="PF2025" s="67"/>
      <c r="PG2025" s="67"/>
      <c r="PH2025" s="67"/>
      <c r="PI2025" s="67"/>
      <c r="PJ2025" s="67"/>
      <c r="PK2025" s="67"/>
      <c r="PL2025" s="67"/>
      <c r="PM2025" s="67"/>
      <c r="PN2025" s="67"/>
      <c r="PO2025" s="67"/>
      <c r="PP2025" s="67"/>
      <c r="PQ2025" s="67"/>
      <c r="PR2025" s="67"/>
      <c r="PS2025" s="67"/>
      <c r="PT2025" s="67"/>
      <c r="PU2025" s="67"/>
      <c r="PV2025" s="67"/>
      <c r="PW2025" s="67"/>
      <c r="PX2025" s="67"/>
      <c r="PY2025" s="67"/>
      <c r="PZ2025" s="67"/>
      <c r="QA2025" s="67"/>
      <c r="QB2025" s="67"/>
      <c r="QC2025" s="67"/>
      <c r="QD2025" s="67"/>
      <c r="QE2025" s="67"/>
      <c r="QF2025" s="67"/>
      <c r="QG2025" s="67"/>
      <c r="QH2025" s="67"/>
      <c r="QI2025" s="67"/>
      <c r="QJ2025" s="67"/>
      <c r="QK2025" s="67"/>
      <c r="QL2025" s="67"/>
      <c r="QM2025" s="67"/>
      <c r="QN2025" s="67"/>
      <c r="QO2025" s="67"/>
      <c r="QP2025" s="67"/>
      <c r="QQ2025" s="67"/>
      <c r="QR2025" s="67"/>
      <c r="QS2025" s="67"/>
      <c r="QT2025" s="67"/>
      <c r="QU2025" s="67"/>
      <c r="QV2025" s="67"/>
      <c r="QW2025" s="67"/>
      <c r="QX2025" s="67"/>
      <c r="QY2025" s="67"/>
      <c r="QZ2025" s="67"/>
      <c r="RA2025" s="67"/>
      <c r="RB2025" s="67"/>
      <c r="RC2025" s="67"/>
      <c r="RD2025" s="67"/>
      <c r="RE2025" s="67"/>
      <c r="RF2025" s="67"/>
      <c r="RG2025" s="67"/>
      <c r="RH2025" s="67"/>
      <c r="RI2025" s="67"/>
      <c r="RJ2025" s="67"/>
      <c r="RK2025" s="67"/>
      <c r="RL2025" s="67"/>
      <c r="RM2025" s="67"/>
      <c r="RN2025" s="67"/>
      <c r="RO2025" s="67"/>
      <c r="RP2025" s="67"/>
      <c r="RQ2025" s="67"/>
      <c r="RR2025" s="67"/>
      <c r="RS2025" s="67"/>
      <c r="RT2025" s="67"/>
      <c r="RU2025" s="67"/>
      <c r="RV2025" s="67"/>
      <c r="RW2025" s="67"/>
      <c r="RX2025" s="67"/>
      <c r="RY2025" s="67"/>
      <c r="RZ2025" s="67"/>
      <c r="SA2025" s="67"/>
      <c r="SB2025" s="67"/>
      <c r="SC2025" s="67"/>
      <c r="SD2025" s="67"/>
      <c r="SE2025" s="67"/>
      <c r="SF2025" s="67"/>
      <c r="SG2025" s="67"/>
      <c r="SH2025" s="67"/>
      <c r="SI2025" s="67"/>
      <c r="SJ2025" s="67"/>
      <c r="SK2025" s="67"/>
      <c r="SL2025" s="67"/>
      <c r="SM2025" s="67"/>
      <c r="SN2025" s="67"/>
      <c r="SO2025" s="67"/>
      <c r="SP2025" s="67"/>
      <c r="SQ2025" s="67"/>
      <c r="SR2025" s="67"/>
      <c r="SS2025" s="67"/>
      <c r="ST2025" s="67"/>
      <c r="SU2025" s="67"/>
      <c r="SV2025" s="67"/>
      <c r="SW2025" s="67"/>
      <c r="SX2025" s="67"/>
      <c r="SY2025" s="67"/>
      <c r="SZ2025" s="67"/>
      <c r="TA2025" s="67"/>
      <c r="TB2025" s="67"/>
      <c r="TC2025" s="67"/>
      <c r="TD2025" s="67"/>
      <c r="TE2025" s="67"/>
      <c r="TF2025" s="67"/>
      <c r="TG2025" s="67"/>
      <c r="TH2025" s="67"/>
      <c r="TI2025" s="67"/>
      <c r="TJ2025" s="67"/>
      <c r="TK2025" s="67"/>
      <c r="TL2025" s="67"/>
      <c r="TM2025" s="67"/>
      <c r="TN2025" s="67"/>
      <c r="TO2025" s="67"/>
      <c r="TP2025" s="67"/>
      <c r="TQ2025" s="67"/>
      <c r="TR2025" s="67"/>
      <c r="TS2025" s="67"/>
      <c r="TT2025" s="67"/>
      <c r="TU2025" s="67"/>
      <c r="TV2025" s="67"/>
      <c r="TW2025" s="67"/>
      <c r="TX2025" s="67"/>
      <c r="TY2025" s="67"/>
      <c r="TZ2025" s="67"/>
      <c r="UA2025" s="67"/>
      <c r="UB2025" s="67"/>
      <c r="UC2025" s="67"/>
      <c r="UD2025" s="67"/>
      <c r="UE2025" s="67"/>
      <c r="UF2025" s="67"/>
      <c r="UG2025" s="67"/>
      <c r="UH2025" s="67"/>
      <c r="UI2025" s="67"/>
      <c r="UJ2025" s="67"/>
      <c r="UK2025" s="67"/>
      <c r="UL2025" s="67"/>
      <c r="UM2025" s="67"/>
      <c r="UN2025" s="67"/>
      <c r="UO2025" s="67"/>
      <c r="UP2025" s="67"/>
      <c r="UQ2025" s="67"/>
      <c r="UR2025" s="67"/>
      <c r="US2025" s="67"/>
      <c r="UT2025" s="67"/>
      <c r="UU2025" s="67"/>
      <c r="UV2025" s="67"/>
      <c r="UW2025" s="67"/>
      <c r="UX2025" s="67"/>
      <c r="UY2025" s="67"/>
      <c r="UZ2025" s="67"/>
      <c r="VA2025" s="67"/>
      <c r="VB2025" s="67"/>
      <c r="VC2025" s="67"/>
      <c r="VD2025" s="67"/>
      <c r="VE2025" s="67"/>
      <c r="VF2025" s="67"/>
      <c r="VG2025" s="67"/>
      <c r="VH2025" s="67"/>
      <c r="VI2025" s="67"/>
      <c r="VJ2025" s="67"/>
      <c r="VK2025" s="67"/>
      <c r="VL2025" s="67"/>
      <c r="VM2025" s="67"/>
      <c r="VN2025" s="67"/>
      <c r="VO2025" s="67"/>
      <c r="VP2025" s="67"/>
      <c r="VQ2025" s="67"/>
      <c r="VR2025" s="67"/>
      <c r="VS2025" s="67"/>
      <c r="VT2025" s="67"/>
      <c r="VU2025" s="67"/>
      <c r="VV2025" s="67"/>
      <c r="VW2025" s="67"/>
      <c r="VX2025" s="67"/>
      <c r="VY2025" s="67"/>
      <c r="VZ2025" s="67"/>
      <c r="WA2025" s="67"/>
      <c r="WB2025" s="67"/>
      <c r="WC2025" s="67"/>
      <c r="WD2025" s="67"/>
      <c r="WE2025" s="67"/>
      <c r="WF2025" s="67"/>
      <c r="WG2025" s="67"/>
      <c r="WH2025" s="67"/>
      <c r="WI2025" s="67"/>
      <c r="WJ2025" s="67"/>
      <c r="WK2025" s="67"/>
      <c r="WL2025" s="67"/>
      <c r="WM2025" s="67"/>
      <c r="WN2025" s="67"/>
      <c r="WO2025" s="67"/>
      <c r="WP2025" s="67"/>
      <c r="WQ2025" s="67"/>
      <c r="WR2025" s="67"/>
      <c r="WS2025" s="67"/>
      <c r="WT2025" s="67"/>
      <c r="WU2025" s="67"/>
      <c r="WV2025" s="67"/>
      <c r="WW2025" s="67"/>
      <c r="WX2025" s="67"/>
      <c r="WY2025" s="67"/>
      <c r="WZ2025" s="67"/>
      <c r="XA2025" s="67"/>
      <c r="XB2025" s="67"/>
      <c r="XC2025" s="67"/>
      <c r="XD2025" s="67"/>
      <c r="XE2025" s="67"/>
      <c r="XF2025" s="67"/>
      <c r="XG2025" s="67"/>
      <c r="XH2025" s="67"/>
      <c r="XI2025" s="67"/>
      <c r="XJ2025" s="67"/>
      <c r="XK2025" s="67"/>
      <c r="XL2025" s="67"/>
      <c r="XM2025" s="67"/>
      <c r="XN2025" s="67"/>
      <c r="XO2025" s="67"/>
      <c r="XP2025" s="67"/>
      <c r="XQ2025" s="67"/>
      <c r="XR2025" s="67"/>
      <c r="XS2025" s="67"/>
      <c r="XT2025" s="67"/>
      <c r="XU2025" s="67"/>
      <c r="XV2025" s="67"/>
      <c r="XW2025" s="67"/>
      <c r="XX2025" s="67"/>
      <c r="XY2025" s="67"/>
      <c r="XZ2025" s="67"/>
      <c r="YA2025" s="67"/>
      <c r="YB2025" s="67"/>
      <c r="YC2025" s="67"/>
      <c r="YD2025" s="67"/>
      <c r="YE2025" s="67"/>
      <c r="YF2025" s="67"/>
      <c r="YG2025" s="67"/>
      <c r="YH2025" s="67"/>
      <c r="YI2025" s="67"/>
      <c r="YJ2025" s="67"/>
      <c r="YK2025" s="67"/>
      <c r="YL2025" s="67"/>
      <c r="YM2025" s="67"/>
      <c r="YN2025" s="67"/>
      <c r="YO2025" s="67"/>
      <c r="YP2025" s="67"/>
      <c r="YQ2025" s="67"/>
      <c r="YR2025" s="67"/>
      <c r="YS2025" s="67"/>
      <c r="YT2025" s="67"/>
      <c r="YU2025" s="67"/>
      <c r="YV2025" s="67"/>
      <c r="YW2025" s="67"/>
      <c r="YX2025" s="67"/>
      <c r="YY2025" s="67"/>
      <c r="YZ2025" s="67"/>
      <c r="ZA2025" s="67"/>
      <c r="ZB2025" s="67"/>
      <c r="ZC2025" s="67"/>
      <c r="ZD2025" s="67"/>
      <c r="ZE2025" s="67"/>
      <c r="ZF2025" s="67"/>
      <c r="ZG2025" s="67"/>
      <c r="ZH2025" s="67"/>
      <c r="ZI2025" s="67"/>
      <c r="ZJ2025" s="67"/>
      <c r="ZK2025" s="67"/>
      <c r="ZL2025" s="67"/>
      <c r="ZM2025" s="67"/>
      <c r="ZN2025" s="67"/>
      <c r="ZO2025" s="67"/>
      <c r="ZP2025" s="67"/>
      <c r="ZQ2025" s="67"/>
      <c r="ZR2025" s="67"/>
      <c r="ZS2025" s="67"/>
      <c r="ZT2025" s="67"/>
      <c r="ZU2025" s="67"/>
      <c r="ZV2025" s="67"/>
      <c r="ZW2025" s="67"/>
      <c r="ZX2025" s="67"/>
      <c r="ZY2025" s="67"/>
      <c r="ZZ2025" s="67"/>
      <c r="AAA2025" s="67"/>
      <c r="AAB2025" s="67"/>
      <c r="AAC2025" s="67"/>
      <c r="AAD2025" s="67"/>
      <c r="AAE2025" s="67"/>
      <c r="AAF2025" s="67"/>
      <c r="AAG2025" s="67"/>
      <c r="AAH2025" s="67"/>
      <c r="AAI2025" s="67"/>
      <c r="AAJ2025" s="67"/>
      <c r="AAK2025" s="67"/>
      <c r="AAL2025" s="67"/>
      <c r="AAM2025" s="67"/>
      <c r="AAN2025" s="67"/>
      <c r="AAO2025" s="67"/>
      <c r="AAP2025" s="67"/>
      <c r="AAQ2025" s="67"/>
      <c r="AAR2025" s="67"/>
      <c r="AAS2025" s="67"/>
      <c r="AAT2025" s="67"/>
      <c r="AAU2025" s="67"/>
      <c r="AAV2025" s="67"/>
      <c r="AAW2025" s="67"/>
      <c r="AAX2025" s="67"/>
      <c r="AAY2025" s="67"/>
      <c r="AAZ2025" s="67"/>
      <c r="ABA2025" s="67"/>
      <c r="ABB2025" s="67"/>
      <c r="ABC2025" s="67"/>
      <c r="ABD2025" s="67"/>
      <c r="ABE2025" s="67"/>
      <c r="ABF2025" s="67"/>
      <c r="ABG2025" s="67"/>
      <c r="ABH2025" s="67"/>
      <c r="ABI2025" s="67"/>
      <c r="ABJ2025" s="67"/>
      <c r="ABK2025" s="67"/>
      <c r="ABL2025" s="67"/>
      <c r="ABM2025" s="67"/>
      <c r="ABN2025" s="67"/>
      <c r="ABO2025" s="67"/>
      <c r="ABP2025" s="67"/>
      <c r="ABQ2025" s="67"/>
      <c r="ABR2025" s="67"/>
      <c r="ABS2025" s="67"/>
      <c r="ABT2025" s="67"/>
      <c r="ABU2025" s="67"/>
      <c r="ABV2025" s="67"/>
      <c r="ABW2025" s="67"/>
      <c r="ABX2025" s="67"/>
      <c r="ABY2025" s="67"/>
      <c r="ABZ2025" s="67"/>
      <c r="ACA2025" s="67"/>
      <c r="ACB2025" s="67"/>
      <c r="ACC2025" s="67"/>
      <c r="ACD2025" s="67"/>
      <c r="ACE2025" s="67"/>
      <c r="ACF2025" s="67"/>
      <c r="ACG2025" s="67"/>
      <c r="ACH2025" s="67"/>
      <c r="ACI2025" s="67"/>
      <c r="ACJ2025" s="67"/>
      <c r="ACK2025" s="67"/>
      <c r="ACL2025" s="67"/>
      <c r="ACM2025" s="67"/>
      <c r="ACN2025" s="67"/>
      <c r="ACO2025" s="67"/>
      <c r="ACP2025" s="67"/>
      <c r="ACQ2025" s="67"/>
      <c r="ACR2025" s="67"/>
      <c r="ACS2025" s="67"/>
      <c r="ACT2025" s="67"/>
      <c r="ACU2025" s="67"/>
      <c r="ACV2025" s="67"/>
      <c r="ACW2025" s="67"/>
      <c r="ACX2025" s="67"/>
      <c r="ACY2025" s="67"/>
      <c r="ACZ2025" s="67"/>
      <c r="ADA2025" s="67"/>
      <c r="ADB2025" s="67"/>
      <c r="ADC2025" s="67"/>
      <c r="ADD2025" s="67"/>
      <c r="ADE2025" s="67"/>
      <c r="ADF2025" s="67"/>
      <c r="ADG2025" s="67"/>
      <c r="ADH2025" s="67"/>
      <c r="ADI2025" s="67"/>
      <c r="ADJ2025" s="67"/>
      <c r="ADK2025" s="67"/>
      <c r="ADL2025" s="67"/>
      <c r="ADM2025" s="67"/>
      <c r="ADN2025" s="67"/>
      <c r="ADO2025" s="67"/>
      <c r="ADP2025" s="67"/>
      <c r="ADQ2025" s="67"/>
      <c r="ADR2025" s="67"/>
      <c r="ADS2025" s="67"/>
      <c r="ADT2025" s="67"/>
      <c r="ADU2025" s="67"/>
      <c r="ADV2025" s="67"/>
      <c r="ADW2025" s="67"/>
      <c r="ADX2025" s="67"/>
      <c r="ADY2025" s="67"/>
      <c r="ADZ2025" s="67"/>
      <c r="AEA2025" s="67"/>
      <c r="AEB2025" s="67"/>
      <c r="AEC2025" s="67"/>
      <c r="AED2025" s="67"/>
      <c r="AEE2025" s="67"/>
      <c r="AEF2025" s="67"/>
      <c r="AEG2025" s="67"/>
      <c r="AEH2025" s="67"/>
      <c r="AEI2025" s="67"/>
      <c r="AEJ2025" s="67"/>
      <c r="AEK2025" s="67"/>
      <c r="AEL2025" s="67"/>
      <c r="AEM2025" s="67"/>
      <c r="AEN2025" s="67"/>
      <c r="AEO2025" s="67"/>
      <c r="AEP2025" s="67"/>
      <c r="AEQ2025" s="67"/>
      <c r="AER2025" s="67"/>
      <c r="AES2025" s="67"/>
      <c r="AET2025" s="67"/>
      <c r="AEU2025" s="67"/>
      <c r="AEV2025" s="67"/>
      <c r="AEW2025" s="67"/>
      <c r="AEX2025" s="67"/>
      <c r="AEY2025" s="67"/>
      <c r="AEZ2025" s="67"/>
      <c r="AFA2025" s="67"/>
      <c r="AFB2025" s="67"/>
      <c r="AFC2025" s="67"/>
      <c r="AFD2025" s="67"/>
      <c r="AFE2025" s="67"/>
      <c r="AFF2025" s="67"/>
      <c r="AFG2025" s="67"/>
      <c r="AFH2025" s="67"/>
      <c r="AFI2025" s="67"/>
      <c r="AFJ2025" s="67"/>
      <c r="AFK2025" s="67"/>
      <c r="AFL2025" s="67"/>
      <c r="AFM2025" s="67"/>
      <c r="AFN2025" s="67"/>
      <c r="AFO2025" s="67"/>
      <c r="AFP2025" s="67"/>
      <c r="AFQ2025" s="67"/>
      <c r="AFR2025" s="67"/>
      <c r="AFS2025" s="67"/>
      <c r="AFT2025" s="67"/>
      <c r="AFU2025" s="67"/>
      <c r="AFV2025" s="67"/>
      <c r="AFW2025" s="67"/>
      <c r="AFX2025" s="67"/>
      <c r="AFY2025" s="67"/>
      <c r="AFZ2025" s="67"/>
      <c r="AGA2025" s="67"/>
      <c r="AGB2025" s="67"/>
      <c r="AGC2025" s="67"/>
      <c r="AGD2025" s="67"/>
      <c r="AGE2025" s="67"/>
      <c r="AGF2025" s="67"/>
      <c r="AGG2025" s="67"/>
      <c r="AGH2025" s="67"/>
      <c r="AGI2025" s="67"/>
      <c r="AGJ2025" s="67"/>
      <c r="AGK2025" s="67"/>
      <c r="AGL2025" s="67"/>
      <c r="AGM2025" s="67"/>
      <c r="AGN2025" s="67"/>
      <c r="AGO2025" s="67"/>
      <c r="AGP2025" s="67"/>
      <c r="AGQ2025" s="67"/>
      <c r="AGR2025" s="67"/>
      <c r="AGS2025" s="67"/>
      <c r="AGT2025" s="67"/>
      <c r="AGU2025" s="67"/>
      <c r="AGV2025" s="67"/>
      <c r="AGW2025" s="67"/>
      <c r="AGX2025" s="67"/>
      <c r="AGY2025" s="67"/>
      <c r="AGZ2025" s="67"/>
      <c r="AHA2025" s="67"/>
      <c r="AHB2025" s="67"/>
      <c r="AHC2025" s="67"/>
      <c r="AHD2025" s="67"/>
      <c r="AHE2025" s="67"/>
      <c r="AHF2025" s="67"/>
      <c r="AHG2025" s="67"/>
      <c r="AHH2025" s="67"/>
      <c r="AHI2025" s="67"/>
      <c r="AHJ2025" s="67"/>
      <c r="AHK2025" s="67"/>
      <c r="AHL2025" s="67"/>
      <c r="AHM2025" s="67"/>
      <c r="AHN2025" s="67"/>
      <c r="AHO2025" s="67"/>
      <c r="AHP2025" s="67"/>
      <c r="AHQ2025" s="67"/>
      <c r="AHR2025" s="67"/>
      <c r="AHS2025" s="67"/>
      <c r="AHT2025" s="67"/>
      <c r="AHU2025" s="67"/>
      <c r="AHV2025" s="67"/>
      <c r="AHW2025" s="67"/>
      <c r="AHX2025" s="67"/>
      <c r="AHY2025" s="67"/>
      <c r="AHZ2025" s="67"/>
      <c r="AIA2025" s="67"/>
      <c r="AIB2025" s="67"/>
      <c r="AIC2025" s="67"/>
      <c r="AID2025" s="67"/>
      <c r="AIE2025" s="67"/>
      <c r="AIF2025" s="67"/>
      <c r="AIG2025" s="67"/>
      <c r="AIH2025" s="67"/>
      <c r="AII2025" s="67"/>
      <c r="AIJ2025" s="67"/>
      <c r="AIK2025" s="67"/>
      <c r="AIL2025" s="67"/>
      <c r="AIM2025" s="67"/>
      <c r="AIN2025" s="67"/>
      <c r="AIO2025" s="67"/>
      <c r="AIP2025" s="67"/>
      <c r="AIQ2025" s="67"/>
      <c r="AIR2025" s="67"/>
      <c r="AIS2025" s="67"/>
      <c r="AIT2025" s="67"/>
      <c r="AIU2025" s="67"/>
      <c r="AIV2025" s="67"/>
      <c r="AIW2025" s="67"/>
      <c r="AIX2025" s="67"/>
      <c r="AIY2025" s="67"/>
      <c r="AIZ2025" s="67"/>
      <c r="AJA2025" s="67"/>
      <c r="AJB2025" s="67"/>
      <c r="AJC2025" s="67"/>
      <c r="AJD2025" s="67"/>
      <c r="AJE2025" s="67"/>
      <c r="AJF2025" s="67"/>
      <c r="AJG2025" s="67"/>
      <c r="AJH2025" s="67"/>
      <c r="AJI2025" s="67"/>
      <c r="AJJ2025" s="67"/>
      <c r="AJK2025" s="67"/>
      <c r="AJL2025" s="67"/>
      <c r="AJM2025" s="67"/>
      <c r="AJN2025" s="67"/>
      <c r="AJO2025" s="67"/>
      <c r="AJP2025" s="67"/>
      <c r="AJQ2025" s="67"/>
      <c r="AJR2025" s="67"/>
      <c r="AJS2025" s="67"/>
      <c r="AJT2025" s="67"/>
      <c r="AJU2025" s="67"/>
      <c r="AJV2025" s="67"/>
      <c r="AJW2025" s="67"/>
      <c r="AJX2025" s="67"/>
      <c r="AJY2025" s="67"/>
      <c r="AJZ2025" s="67"/>
      <c r="AKA2025" s="67"/>
      <c r="AKB2025" s="67"/>
      <c r="AKC2025" s="67"/>
      <c r="AKD2025" s="67"/>
      <c r="AKE2025" s="67"/>
      <c r="AKF2025" s="67"/>
      <c r="AKG2025" s="67"/>
      <c r="AKH2025" s="67"/>
      <c r="AKI2025" s="67"/>
      <c r="AKJ2025" s="67"/>
      <c r="AKK2025" s="67"/>
      <c r="AKL2025" s="67"/>
      <c r="AKM2025" s="67"/>
      <c r="AKN2025" s="67"/>
      <c r="AKO2025" s="67"/>
      <c r="AKP2025" s="67"/>
      <c r="AKQ2025" s="67"/>
      <c r="AKR2025" s="67"/>
      <c r="AKS2025" s="67"/>
      <c r="AKT2025" s="67"/>
      <c r="AKU2025" s="67"/>
      <c r="AKV2025" s="67"/>
      <c r="AKW2025" s="67"/>
      <c r="AKX2025" s="67"/>
      <c r="AKY2025" s="67"/>
      <c r="AKZ2025" s="67"/>
      <c r="ALA2025" s="67"/>
      <c r="ALB2025" s="67"/>
      <c r="ALC2025" s="67"/>
      <c r="ALD2025" s="67"/>
      <c r="ALE2025" s="67"/>
      <c r="ALF2025" s="67"/>
      <c r="ALG2025" s="67"/>
      <c r="ALH2025" s="67"/>
      <c r="ALI2025" s="67"/>
      <c r="ALJ2025" s="67"/>
      <c r="ALK2025" s="67"/>
      <c r="ALL2025" s="67"/>
      <c r="ALM2025" s="67"/>
      <c r="ALN2025" s="67"/>
      <c r="ALO2025" s="67"/>
      <c r="ALP2025" s="67"/>
      <c r="ALQ2025" s="67"/>
      <c r="ALR2025" s="67"/>
      <c r="ALS2025" s="67"/>
      <c r="ALT2025" s="67"/>
      <c r="ALU2025" s="67"/>
      <c r="ALV2025" s="67"/>
      <c r="ALW2025" s="67"/>
      <c r="ALX2025" s="67"/>
      <c r="ALY2025" s="67"/>
      <c r="ALZ2025" s="67"/>
      <c r="AMA2025" s="67"/>
      <c r="AMB2025" s="67"/>
      <c r="AMC2025" s="67"/>
      <c r="AMD2025" s="67"/>
      <c r="AME2025" s="67"/>
      <c r="AMF2025" s="67"/>
      <c r="AMG2025" s="67"/>
      <c r="AMH2025" s="67"/>
      <c r="AMI2025" s="67"/>
      <c r="AMJ2025" s="67"/>
      <c r="AMK2025" s="67"/>
      <c r="AML2025" s="67"/>
      <c r="AMM2025" s="67"/>
      <c r="AMN2025" s="67"/>
      <c r="AMO2025" s="67"/>
      <c r="AMP2025" s="67"/>
      <c r="AMQ2025" s="67"/>
      <c r="AMR2025" s="67"/>
      <c r="AMS2025" s="67"/>
      <c r="AMT2025" s="67"/>
      <c r="AMU2025" s="67"/>
      <c r="AMV2025" s="67"/>
      <c r="AMW2025" s="67"/>
      <c r="AMX2025" s="67"/>
      <c r="AMY2025" s="67"/>
      <c r="AMZ2025" s="67"/>
      <c r="ANA2025" s="67"/>
      <c r="ANB2025" s="67"/>
      <c r="ANC2025" s="67"/>
      <c r="AND2025" s="67"/>
      <c r="ANE2025" s="67"/>
      <c r="ANF2025" s="67"/>
      <c r="ANG2025" s="67"/>
      <c r="ANH2025" s="67"/>
      <c r="ANI2025" s="67"/>
      <c r="ANJ2025" s="67"/>
      <c r="ANK2025" s="67"/>
      <c r="ANL2025" s="67"/>
      <c r="ANM2025" s="67"/>
      <c r="ANN2025" s="67"/>
      <c r="ANO2025" s="67"/>
      <c r="ANP2025" s="67"/>
      <c r="ANQ2025" s="67"/>
      <c r="ANR2025" s="67"/>
      <c r="ANS2025" s="67"/>
      <c r="ANT2025" s="67"/>
      <c r="ANU2025" s="67"/>
      <c r="ANV2025" s="67"/>
      <c r="ANW2025" s="67"/>
      <c r="ANX2025" s="67"/>
      <c r="ANY2025" s="67"/>
      <c r="ANZ2025" s="67"/>
      <c r="AOA2025" s="67"/>
      <c r="AOB2025" s="67"/>
      <c r="AOC2025" s="67"/>
      <c r="AOD2025" s="67"/>
      <c r="AOE2025" s="67"/>
      <c r="AOF2025" s="67"/>
      <c r="AOG2025" s="67"/>
      <c r="AOH2025" s="67"/>
      <c r="AOI2025" s="67"/>
      <c r="AOJ2025" s="67"/>
      <c r="AOK2025" s="67"/>
      <c r="AOL2025" s="67"/>
      <c r="AOM2025" s="67"/>
      <c r="AON2025" s="67"/>
      <c r="AOO2025" s="67"/>
      <c r="AOP2025" s="67"/>
      <c r="AOQ2025" s="67"/>
      <c r="AOR2025" s="67"/>
      <c r="AOS2025" s="67"/>
      <c r="AOT2025" s="67"/>
      <c r="AOU2025" s="67"/>
      <c r="AOV2025" s="67"/>
      <c r="AOW2025" s="67"/>
      <c r="AOX2025" s="67"/>
      <c r="AOY2025" s="67"/>
      <c r="AOZ2025" s="67"/>
      <c r="APA2025" s="67"/>
      <c r="APB2025" s="67"/>
      <c r="APC2025" s="67"/>
      <c r="APD2025" s="67"/>
      <c r="APE2025" s="67"/>
      <c r="APF2025" s="67"/>
      <c r="APG2025" s="67"/>
      <c r="APH2025" s="67"/>
      <c r="API2025" s="67"/>
      <c r="APJ2025" s="67"/>
      <c r="APK2025" s="67"/>
      <c r="APL2025" s="67"/>
      <c r="APM2025" s="67"/>
      <c r="APN2025" s="67"/>
      <c r="APO2025" s="67"/>
      <c r="APP2025" s="67"/>
      <c r="APQ2025" s="67"/>
      <c r="APR2025" s="67"/>
      <c r="APS2025" s="67"/>
      <c r="APT2025" s="67"/>
      <c r="APU2025" s="67"/>
      <c r="APV2025" s="67"/>
      <c r="APW2025" s="67"/>
      <c r="APX2025" s="67"/>
      <c r="APY2025" s="67"/>
      <c r="APZ2025" s="67"/>
      <c r="AQA2025" s="67"/>
      <c r="AQB2025" s="67"/>
      <c r="AQC2025" s="67"/>
      <c r="AQD2025" s="67"/>
      <c r="AQE2025" s="67"/>
      <c r="AQF2025" s="67"/>
      <c r="AQG2025" s="67"/>
      <c r="AQH2025" s="67"/>
      <c r="AQI2025" s="67"/>
      <c r="AQJ2025" s="67"/>
      <c r="AQK2025" s="67"/>
      <c r="AQL2025" s="67"/>
      <c r="AQM2025" s="67"/>
      <c r="AQN2025" s="67"/>
      <c r="AQO2025" s="67"/>
      <c r="AQP2025" s="67"/>
      <c r="AQQ2025" s="67"/>
      <c r="AQR2025" s="67"/>
      <c r="AQS2025" s="67"/>
      <c r="AQT2025" s="67"/>
      <c r="AQU2025" s="67"/>
      <c r="AQV2025" s="67"/>
      <c r="AQW2025" s="67"/>
      <c r="AQX2025" s="67"/>
      <c r="AQY2025" s="67"/>
      <c r="AQZ2025" s="67"/>
      <c r="ARA2025" s="67"/>
      <c r="ARB2025" s="67"/>
      <c r="ARC2025" s="67"/>
      <c r="ARD2025" s="67"/>
      <c r="ARE2025" s="67"/>
      <c r="ARF2025" s="67"/>
      <c r="ARG2025" s="67"/>
      <c r="ARH2025" s="67"/>
      <c r="ARI2025" s="67"/>
      <c r="ARJ2025" s="67"/>
      <c r="ARK2025" s="67"/>
      <c r="ARL2025" s="67"/>
      <c r="ARM2025" s="67"/>
      <c r="ARN2025" s="67"/>
      <c r="ARO2025" s="67"/>
      <c r="ARP2025" s="67"/>
      <c r="ARQ2025" s="67"/>
      <c r="ARR2025" s="67"/>
      <c r="ARS2025" s="67"/>
      <c r="ART2025" s="67"/>
      <c r="ARU2025" s="67"/>
      <c r="ARV2025" s="67"/>
      <c r="ARW2025" s="67"/>
      <c r="ARX2025" s="67"/>
      <c r="ARY2025" s="67"/>
      <c r="ARZ2025" s="67"/>
      <c r="ASA2025" s="67"/>
      <c r="ASB2025" s="67"/>
      <c r="ASC2025" s="67"/>
      <c r="ASD2025" s="67"/>
      <c r="ASE2025" s="67"/>
      <c r="ASF2025" s="67"/>
      <c r="ASG2025" s="67"/>
      <c r="ASH2025" s="67"/>
      <c r="ASI2025" s="67"/>
      <c r="ASJ2025" s="67"/>
      <c r="ASK2025" s="67"/>
      <c r="ASL2025" s="67"/>
      <c r="ASM2025" s="67"/>
      <c r="ASN2025" s="67"/>
      <c r="ASO2025" s="67"/>
      <c r="ASP2025" s="67"/>
      <c r="ASQ2025" s="67"/>
      <c r="ASR2025" s="67"/>
      <c r="ASS2025" s="67"/>
      <c r="AST2025" s="67"/>
      <c r="ASU2025" s="67"/>
      <c r="ASV2025" s="67"/>
      <c r="ASW2025" s="67"/>
      <c r="ASX2025" s="67"/>
      <c r="ASY2025" s="67"/>
      <c r="ASZ2025" s="67"/>
      <c r="ATA2025" s="67"/>
      <c r="ATB2025" s="67"/>
      <c r="ATC2025" s="67"/>
      <c r="ATD2025" s="67"/>
      <c r="ATE2025" s="67"/>
      <c r="ATF2025" s="67"/>
      <c r="ATG2025" s="67"/>
      <c r="ATH2025" s="67"/>
      <c r="ATI2025" s="67"/>
      <c r="ATJ2025" s="67"/>
      <c r="ATK2025" s="67"/>
      <c r="ATL2025" s="67"/>
      <c r="ATM2025" s="67"/>
      <c r="ATN2025" s="67"/>
      <c r="ATO2025" s="67"/>
      <c r="ATP2025" s="67"/>
      <c r="ATQ2025" s="67"/>
      <c r="ATR2025" s="67"/>
      <c r="ATS2025" s="67"/>
      <c r="ATT2025" s="67"/>
      <c r="ATU2025" s="67"/>
      <c r="ATV2025" s="67"/>
      <c r="ATW2025" s="67"/>
      <c r="ATX2025" s="67"/>
      <c r="ATY2025" s="67"/>
      <c r="ATZ2025" s="67"/>
      <c r="AUA2025" s="67"/>
      <c r="AUB2025" s="67"/>
      <c r="AUC2025" s="67"/>
      <c r="AUD2025" s="67"/>
      <c r="AUE2025" s="67"/>
      <c r="AUF2025" s="67"/>
      <c r="AUG2025" s="67"/>
      <c r="AUH2025" s="67"/>
      <c r="AUI2025" s="67"/>
      <c r="AUJ2025" s="67"/>
      <c r="AUK2025" s="67"/>
      <c r="AUL2025" s="67"/>
      <c r="AUM2025" s="67"/>
      <c r="AUN2025" s="67"/>
      <c r="AUO2025" s="67"/>
      <c r="AUP2025" s="67"/>
      <c r="AUQ2025" s="67"/>
      <c r="AUR2025" s="67"/>
      <c r="AUS2025" s="67"/>
      <c r="AUT2025" s="67"/>
      <c r="AUU2025" s="67"/>
      <c r="AUV2025" s="67"/>
      <c r="AUW2025" s="67"/>
      <c r="AUX2025" s="67"/>
      <c r="AUY2025" s="67"/>
      <c r="AUZ2025" s="67"/>
      <c r="AVA2025" s="67"/>
      <c r="AVB2025" s="67"/>
      <c r="AVC2025" s="67"/>
      <c r="AVD2025" s="67"/>
      <c r="AVE2025" s="67"/>
      <c r="AVF2025" s="67"/>
      <c r="AVG2025" s="67"/>
      <c r="AVH2025" s="67"/>
      <c r="AVI2025" s="67"/>
      <c r="AVJ2025" s="67"/>
      <c r="AVK2025" s="67"/>
      <c r="AVL2025" s="67"/>
      <c r="AVM2025" s="67"/>
      <c r="AVN2025" s="67"/>
      <c r="AVO2025" s="67"/>
      <c r="AVP2025" s="67"/>
      <c r="AVQ2025" s="67"/>
      <c r="AVR2025" s="67"/>
      <c r="AVS2025" s="67"/>
      <c r="AVT2025" s="67"/>
      <c r="AVU2025" s="67"/>
      <c r="AVV2025" s="67"/>
      <c r="AVW2025" s="67"/>
      <c r="AVX2025" s="67"/>
      <c r="AVY2025" s="67"/>
      <c r="AVZ2025" s="67"/>
      <c r="AWA2025" s="67"/>
      <c r="AWB2025" s="67"/>
      <c r="AWC2025" s="67"/>
      <c r="AWD2025" s="67"/>
      <c r="AWE2025" s="67"/>
      <c r="AWF2025" s="67"/>
      <c r="AWG2025" s="67"/>
      <c r="AWH2025" s="67"/>
      <c r="AWI2025" s="67"/>
      <c r="AWJ2025" s="67"/>
      <c r="AWK2025" s="67"/>
      <c r="AWL2025" s="67"/>
      <c r="AWM2025" s="67"/>
      <c r="AWN2025" s="67"/>
      <c r="AWO2025" s="67"/>
      <c r="AWP2025" s="67"/>
      <c r="AWQ2025" s="67"/>
      <c r="AWR2025" s="67"/>
      <c r="AWS2025" s="67"/>
      <c r="AWT2025" s="67"/>
      <c r="AWU2025" s="67"/>
      <c r="AWV2025" s="67"/>
      <c r="AWW2025" s="67"/>
      <c r="AWX2025" s="67"/>
      <c r="AWY2025" s="67"/>
      <c r="AWZ2025" s="67"/>
      <c r="AXA2025" s="67"/>
      <c r="AXB2025" s="67"/>
      <c r="AXC2025" s="67"/>
      <c r="AXD2025" s="67"/>
      <c r="AXE2025" s="67"/>
      <c r="AXF2025" s="67"/>
      <c r="AXG2025" s="67"/>
      <c r="AXH2025" s="67"/>
      <c r="AXI2025" s="67"/>
      <c r="AXJ2025" s="67"/>
      <c r="AXK2025" s="67"/>
      <c r="AXL2025" s="67"/>
      <c r="AXM2025" s="67"/>
      <c r="AXN2025" s="67"/>
      <c r="AXO2025" s="67"/>
      <c r="AXP2025" s="67"/>
      <c r="AXQ2025" s="67"/>
      <c r="AXR2025" s="67"/>
      <c r="AXS2025" s="67"/>
      <c r="AXT2025" s="67"/>
      <c r="AXU2025" s="67"/>
      <c r="AXV2025" s="67"/>
      <c r="AXW2025" s="67"/>
      <c r="AXX2025" s="67"/>
      <c r="AXY2025" s="67"/>
      <c r="AXZ2025" s="67"/>
      <c r="AYA2025" s="67"/>
      <c r="AYB2025" s="67"/>
      <c r="AYC2025" s="67"/>
      <c r="AYD2025" s="67"/>
      <c r="AYE2025" s="67"/>
      <c r="AYF2025" s="67"/>
      <c r="AYG2025" s="67"/>
      <c r="AYH2025" s="67"/>
      <c r="AYI2025" s="67"/>
      <c r="AYJ2025" s="67"/>
      <c r="AYK2025" s="67"/>
      <c r="AYL2025" s="67"/>
      <c r="AYM2025" s="67"/>
      <c r="AYN2025" s="67"/>
      <c r="AYO2025" s="67"/>
      <c r="AYP2025" s="67"/>
      <c r="AYQ2025" s="67"/>
      <c r="AYR2025" s="67"/>
      <c r="AYS2025" s="67"/>
      <c r="AYT2025" s="67"/>
      <c r="AYU2025" s="67"/>
      <c r="AYV2025" s="67"/>
      <c r="AYW2025" s="67"/>
      <c r="AYX2025" s="67"/>
      <c r="AYY2025" s="67"/>
      <c r="AYZ2025" s="67"/>
      <c r="AZA2025" s="67"/>
      <c r="AZB2025" s="67"/>
      <c r="AZC2025" s="67"/>
      <c r="AZD2025" s="67"/>
      <c r="AZE2025" s="67"/>
      <c r="AZF2025" s="67"/>
      <c r="AZG2025" s="67"/>
      <c r="AZH2025" s="67"/>
      <c r="AZI2025" s="67"/>
      <c r="AZJ2025" s="67"/>
      <c r="AZK2025" s="67"/>
      <c r="AZL2025" s="67"/>
      <c r="AZM2025" s="67"/>
      <c r="AZN2025" s="67"/>
      <c r="AZO2025" s="67"/>
      <c r="AZP2025" s="67"/>
      <c r="AZQ2025" s="67"/>
      <c r="AZR2025" s="67"/>
      <c r="AZS2025" s="67"/>
      <c r="AZT2025" s="67"/>
      <c r="AZU2025" s="67"/>
      <c r="AZV2025" s="67"/>
      <c r="AZW2025" s="67"/>
      <c r="AZX2025" s="67"/>
      <c r="AZY2025" s="67"/>
      <c r="AZZ2025" s="67"/>
      <c r="BAA2025" s="67"/>
      <c r="BAB2025" s="67"/>
      <c r="BAC2025" s="67"/>
      <c r="BAD2025" s="67"/>
      <c r="BAE2025" s="67"/>
      <c r="BAF2025" s="67"/>
      <c r="BAG2025" s="67"/>
      <c r="BAH2025" s="67"/>
      <c r="BAI2025" s="67"/>
      <c r="BAJ2025" s="67"/>
      <c r="BAK2025" s="67"/>
      <c r="BAL2025" s="67"/>
      <c r="BAM2025" s="67"/>
      <c r="BAN2025" s="67"/>
      <c r="BAO2025" s="67"/>
      <c r="BAP2025" s="67"/>
      <c r="BAQ2025" s="67"/>
      <c r="BAR2025" s="67"/>
      <c r="BAS2025" s="67"/>
      <c r="BAT2025" s="67"/>
      <c r="BAU2025" s="67"/>
      <c r="BAV2025" s="67"/>
      <c r="BAW2025" s="67"/>
      <c r="BAX2025" s="67"/>
      <c r="BAY2025" s="67"/>
      <c r="BAZ2025" s="67"/>
      <c r="BBA2025" s="67"/>
      <c r="BBB2025" s="67"/>
      <c r="BBC2025" s="67"/>
      <c r="BBD2025" s="67"/>
      <c r="BBE2025" s="67"/>
      <c r="BBF2025" s="67"/>
      <c r="BBG2025" s="67"/>
      <c r="BBH2025" s="67"/>
      <c r="BBI2025" s="67"/>
      <c r="BBJ2025" s="67"/>
      <c r="BBK2025" s="67"/>
      <c r="BBL2025" s="67"/>
      <c r="BBM2025" s="67"/>
      <c r="BBN2025" s="67"/>
      <c r="BBO2025" s="67"/>
      <c r="BBP2025" s="67"/>
      <c r="BBQ2025" s="67"/>
      <c r="BBR2025" s="67"/>
      <c r="BBS2025" s="67"/>
      <c r="BBT2025" s="67"/>
      <c r="BBU2025" s="67"/>
      <c r="BBV2025" s="67"/>
      <c r="BBW2025" s="67"/>
      <c r="BBX2025" s="67"/>
      <c r="BBY2025" s="67"/>
      <c r="BBZ2025" s="67"/>
      <c r="BCA2025" s="67"/>
      <c r="BCB2025" s="67"/>
      <c r="BCC2025" s="67"/>
      <c r="BCD2025" s="67"/>
      <c r="BCE2025" s="67"/>
      <c r="BCF2025" s="67"/>
      <c r="BCG2025" s="67"/>
      <c r="BCH2025" s="67"/>
      <c r="BCI2025" s="67"/>
      <c r="BCJ2025" s="67"/>
      <c r="BCK2025" s="67"/>
      <c r="BCL2025" s="67"/>
      <c r="BCM2025" s="67"/>
      <c r="BCN2025" s="67"/>
      <c r="BCO2025" s="67"/>
      <c r="BCP2025" s="67"/>
      <c r="BCQ2025" s="67"/>
      <c r="BCR2025" s="67"/>
      <c r="BCS2025" s="67"/>
      <c r="BCT2025" s="67"/>
      <c r="BCU2025" s="67"/>
      <c r="BCV2025" s="67"/>
      <c r="BCW2025" s="67"/>
      <c r="BCX2025" s="67"/>
      <c r="BCY2025" s="67"/>
      <c r="BCZ2025" s="67"/>
      <c r="BDA2025" s="67"/>
      <c r="BDB2025" s="67"/>
      <c r="BDC2025" s="67"/>
      <c r="BDD2025" s="67"/>
      <c r="BDE2025" s="67"/>
      <c r="BDF2025" s="67"/>
      <c r="BDG2025" s="67"/>
      <c r="BDH2025" s="67"/>
      <c r="BDI2025" s="67"/>
      <c r="BDJ2025" s="67"/>
      <c r="BDK2025" s="67"/>
      <c r="BDL2025" s="67"/>
      <c r="BDM2025" s="67"/>
      <c r="BDN2025" s="67"/>
      <c r="BDO2025" s="67"/>
      <c r="BDP2025" s="67"/>
      <c r="BDQ2025" s="67"/>
      <c r="BDR2025" s="67"/>
      <c r="BDS2025" s="67"/>
      <c r="BDT2025" s="67"/>
      <c r="BDU2025" s="67"/>
      <c r="BDV2025" s="67"/>
      <c r="BDW2025" s="67"/>
      <c r="BDX2025" s="67"/>
      <c r="BDY2025" s="67"/>
      <c r="BDZ2025" s="67"/>
      <c r="BEA2025" s="67"/>
      <c r="BEB2025" s="67"/>
      <c r="BEC2025" s="67"/>
      <c r="BED2025" s="67"/>
      <c r="BEE2025" s="67"/>
      <c r="BEF2025" s="67"/>
      <c r="BEG2025" s="67"/>
      <c r="BEH2025" s="67"/>
      <c r="BEI2025" s="67"/>
      <c r="BEJ2025" s="67"/>
      <c r="BEK2025" s="67"/>
      <c r="BEL2025" s="67"/>
      <c r="BEM2025" s="67"/>
      <c r="BEN2025" s="67"/>
      <c r="BEO2025" s="67"/>
      <c r="BEP2025" s="67"/>
      <c r="BEQ2025" s="67"/>
      <c r="BER2025" s="67"/>
      <c r="BES2025" s="67"/>
      <c r="BET2025" s="67"/>
      <c r="BEU2025" s="67"/>
      <c r="BEV2025" s="67"/>
      <c r="BEW2025" s="67"/>
      <c r="BEX2025" s="67"/>
      <c r="BEY2025" s="67"/>
      <c r="BEZ2025" s="67"/>
      <c r="BFA2025" s="67"/>
      <c r="BFB2025" s="67"/>
      <c r="BFC2025" s="67"/>
      <c r="BFD2025" s="67"/>
      <c r="BFE2025" s="67"/>
      <c r="BFF2025" s="67"/>
      <c r="BFG2025" s="67"/>
      <c r="BFH2025" s="67"/>
      <c r="BFI2025" s="67"/>
      <c r="BFJ2025" s="67"/>
      <c r="BFK2025" s="67"/>
      <c r="BFL2025" s="67"/>
      <c r="BFM2025" s="67"/>
      <c r="BFN2025" s="67"/>
      <c r="BFO2025" s="67"/>
      <c r="BFP2025" s="67"/>
      <c r="BFQ2025" s="67"/>
      <c r="BFR2025" s="67"/>
      <c r="BFS2025" s="67"/>
      <c r="BFT2025" s="67"/>
      <c r="BFU2025" s="67"/>
      <c r="BFV2025" s="67"/>
      <c r="BFW2025" s="67"/>
      <c r="BFX2025" s="67"/>
      <c r="BFY2025" s="67"/>
      <c r="BFZ2025" s="67"/>
      <c r="BGA2025" s="67"/>
      <c r="BGB2025" s="67"/>
      <c r="BGC2025" s="67"/>
      <c r="BGD2025" s="67"/>
      <c r="BGE2025" s="67"/>
      <c r="BGF2025" s="67"/>
      <c r="BGG2025" s="67"/>
      <c r="BGH2025" s="67"/>
      <c r="BGI2025" s="67"/>
      <c r="BGJ2025" s="67"/>
      <c r="BGK2025" s="67"/>
      <c r="BGL2025" s="67"/>
      <c r="BGM2025" s="67"/>
      <c r="BGN2025" s="67"/>
      <c r="BGO2025" s="67"/>
      <c r="BGP2025" s="67"/>
      <c r="BGQ2025" s="67"/>
      <c r="BGR2025" s="67"/>
      <c r="BGS2025" s="67"/>
      <c r="BGT2025" s="67"/>
      <c r="BGU2025" s="67"/>
      <c r="BGV2025" s="67"/>
      <c r="BGW2025" s="67"/>
      <c r="BGX2025" s="67"/>
      <c r="BGY2025" s="67"/>
      <c r="BGZ2025" s="67"/>
      <c r="BHA2025" s="67"/>
      <c r="BHB2025" s="67"/>
      <c r="BHC2025" s="67"/>
      <c r="BHD2025" s="67"/>
      <c r="BHE2025" s="67"/>
      <c r="BHF2025" s="67"/>
      <c r="BHG2025" s="67"/>
      <c r="BHH2025" s="67"/>
      <c r="BHI2025" s="67"/>
      <c r="BHJ2025" s="67"/>
      <c r="BHK2025" s="67"/>
      <c r="BHL2025" s="67"/>
      <c r="BHM2025" s="67"/>
      <c r="BHN2025" s="67"/>
      <c r="BHO2025" s="67"/>
      <c r="BHP2025" s="67"/>
      <c r="BHQ2025" s="67"/>
      <c r="BHR2025" s="67"/>
      <c r="BHS2025" s="67"/>
      <c r="BHT2025" s="67"/>
      <c r="BHU2025" s="67"/>
      <c r="BHV2025" s="67"/>
      <c r="BHW2025" s="67"/>
      <c r="BHX2025" s="67"/>
      <c r="BHY2025" s="67"/>
      <c r="BHZ2025" s="67"/>
      <c r="BIA2025" s="67"/>
      <c r="BIB2025" s="67"/>
      <c r="BIC2025" s="67"/>
      <c r="BID2025" s="67"/>
      <c r="BIE2025" s="67"/>
      <c r="BIF2025" s="67"/>
      <c r="BIG2025" s="67"/>
      <c r="BIH2025" s="67"/>
      <c r="BII2025" s="67"/>
      <c r="BIJ2025" s="67"/>
      <c r="BIK2025" s="67"/>
      <c r="BIL2025" s="67"/>
      <c r="BIM2025" s="67"/>
      <c r="BIN2025" s="67"/>
      <c r="BIO2025" s="67"/>
      <c r="BIP2025" s="67"/>
      <c r="BIQ2025" s="67"/>
      <c r="BIR2025" s="67"/>
      <c r="BIS2025" s="67"/>
      <c r="BIT2025" s="67"/>
      <c r="BIU2025" s="67"/>
      <c r="BIV2025" s="67"/>
      <c r="BIW2025" s="67"/>
      <c r="BIX2025" s="67"/>
      <c r="BIY2025" s="67"/>
      <c r="BIZ2025" s="67"/>
      <c r="BJA2025" s="67"/>
      <c r="BJB2025" s="67"/>
      <c r="BJC2025" s="67"/>
      <c r="BJD2025" s="67"/>
      <c r="BJE2025" s="67"/>
      <c r="BJF2025" s="67"/>
      <c r="BJG2025" s="67"/>
      <c r="BJH2025" s="67"/>
      <c r="BJI2025" s="67"/>
      <c r="BJJ2025" s="67"/>
      <c r="BJK2025" s="67"/>
      <c r="BJL2025" s="67"/>
      <c r="BJM2025" s="67"/>
      <c r="BJN2025" s="67"/>
      <c r="BJO2025" s="67"/>
      <c r="BJP2025" s="67"/>
      <c r="BJQ2025" s="67"/>
      <c r="BJR2025" s="67"/>
      <c r="BJS2025" s="67"/>
      <c r="BJT2025" s="67"/>
      <c r="BJU2025" s="67"/>
      <c r="BJV2025" s="67"/>
      <c r="BJW2025" s="67"/>
      <c r="BJX2025" s="67"/>
      <c r="BJY2025" s="67"/>
      <c r="BJZ2025" s="67"/>
      <c r="BKA2025" s="67"/>
      <c r="BKB2025" s="67"/>
      <c r="BKC2025" s="67"/>
      <c r="BKD2025" s="67"/>
      <c r="BKE2025" s="67"/>
      <c r="BKF2025" s="67"/>
      <c r="BKG2025" s="67"/>
      <c r="BKH2025" s="67"/>
      <c r="BKI2025" s="67"/>
      <c r="BKJ2025" s="67"/>
      <c r="BKK2025" s="67"/>
      <c r="BKL2025" s="67"/>
      <c r="BKM2025" s="67"/>
      <c r="BKN2025" s="67"/>
      <c r="BKO2025" s="67"/>
      <c r="BKP2025" s="67"/>
      <c r="BKQ2025" s="67"/>
      <c r="BKR2025" s="67"/>
      <c r="BKS2025" s="67"/>
      <c r="BKT2025" s="67"/>
      <c r="BKU2025" s="67"/>
      <c r="BKV2025" s="67"/>
      <c r="BKW2025" s="67"/>
      <c r="BKX2025" s="67"/>
      <c r="BKY2025" s="67"/>
      <c r="BKZ2025" s="67"/>
      <c r="BLA2025" s="67"/>
      <c r="BLB2025" s="67"/>
      <c r="BLC2025" s="67"/>
      <c r="BLD2025" s="67"/>
      <c r="BLE2025" s="67"/>
      <c r="BLF2025" s="67"/>
      <c r="BLG2025" s="67"/>
      <c r="BLH2025" s="67"/>
      <c r="BLI2025" s="67"/>
      <c r="BLJ2025" s="67"/>
      <c r="BLK2025" s="67"/>
      <c r="BLL2025" s="67"/>
      <c r="BLM2025" s="67"/>
      <c r="BLN2025" s="67"/>
      <c r="BLO2025" s="67"/>
      <c r="BLP2025" s="67"/>
      <c r="BLQ2025" s="67"/>
      <c r="BLR2025" s="67"/>
      <c r="BLS2025" s="67"/>
      <c r="BLT2025" s="67"/>
      <c r="BLU2025" s="67"/>
      <c r="BLV2025" s="67"/>
      <c r="BLW2025" s="67"/>
      <c r="BLX2025" s="67"/>
      <c r="BLY2025" s="67"/>
      <c r="BLZ2025" s="67"/>
      <c r="BMA2025" s="67"/>
      <c r="BMB2025" s="67"/>
      <c r="BMC2025" s="67"/>
      <c r="BMD2025" s="67"/>
      <c r="BME2025" s="67"/>
      <c r="BMF2025" s="67"/>
      <c r="BMG2025" s="67"/>
      <c r="BMH2025" s="67"/>
      <c r="BMI2025" s="67"/>
      <c r="BMJ2025" s="67"/>
      <c r="BMK2025" s="67"/>
      <c r="BML2025" s="67"/>
      <c r="BMM2025" s="67"/>
      <c r="BMN2025" s="67"/>
      <c r="BMO2025" s="67"/>
      <c r="BMP2025" s="67"/>
      <c r="BMQ2025" s="67"/>
      <c r="BMR2025" s="67"/>
      <c r="BMS2025" s="67"/>
      <c r="BMT2025" s="67"/>
      <c r="BMU2025" s="67"/>
      <c r="BMV2025" s="67"/>
      <c r="BMW2025" s="67"/>
      <c r="BMX2025" s="67"/>
      <c r="BMY2025" s="67"/>
      <c r="BMZ2025" s="67"/>
      <c r="BNA2025" s="67"/>
      <c r="BNB2025" s="67"/>
      <c r="BNC2025" s="67"/>
      <c r="BND2025" s="67"/>
      <c r="BNE2025" s="67"/>
      <c r="BNF2025" s="67"/>
      <c r="BNG2025" s="67"/>
      <c r="BNH2025" s="67"/>
      <c r="BNI2025" s="67"/>
      <c r="BNJ2025" s="67"/>
      <c r="BNK2025" s="67"/>
      <c r="BNL2025" s="67"/>
      <c r="BNM2025" s="67"/>
      <c r="BNN2025" s="67"/>
      <c r="BNO2025" s="67"/>
      <c r="BNP2025" s="67"/>
      <c r="BNQ2025" s="67"/>
      <c r="BNR2025" s="67"/>
      <c r="BNS2025" s="67"/>
      <c r="BNT2025" s="67"/>
      <c r="BNU2025" s="67"/>
      <c r="BNV2025" s="67"/>
      <c r="BNW2025" s="67"/>
      <c r="BNX2025" s="67"/>
      <c r="BNY2025" s="67"/>
      <c r="BNZ2025" s="67"/>
      <c r="BOA2025" s="67"/>
      <c r="BOB2025" s="67"/>
      <c r="BOC2025" s="67"/>
      <c r="BOD2025" s="67"/>
      <c r="BOE2025" s="67"/>
      <c r="BOF2025" s="67"/>
      <c r="BOG2025" s="67"/>
      <c r="BOH2025" s="67"/>
      <c r="BOI2025" s="67"/>
      <c r="BOJ2025" s="67"/>
      <c r="BOK2025" s="67"/>
      <c r="BOL2025" s="67"/>
      <c r="BOM2025" s="67"/>
      <c r="BON2025" s="67"/>
      <c r="BOO2025" s="67"/>
      <c r="BOP2025" s="67"/>
      <c r="BOQ2025" s="67"/>
      <c r="BOR2025" s="67"/>
      <c r="BOS2025" s="67"/>
      <c r="BOT2025" s="67"/>
      <c r="BOU2025" s="67"/>
      <c r="BOV2025" s="67"/>
      <c r="BOW2025" s="67"/>
      <c r="BOX2025" s="67"/>
      <c r="BOY2025" s="67"/>
      <c r="BOZ2025" s="67"/>
      <c r="BPA2025" s="67"/>
      <c r="BPB2025" s="67"/>
      <c r="BPC2025" s="67"/>
      <c r="BPD2025" s="67"/>
      <c r="BPE2025" s="67"/>
      <c r="BPF2025" s="67"/>
      <c r="BPG2025" s="67"/>
      <c r="BPH2025" s="67"/>
      <c r="BPI2025" s="67"/>
      <c r="BPJ2025" s="67"/>
      <c r="BPK2025" s="67"/>
      <c r="BPL2025" s="67"/>
      <c r="BPM2025" s="67"/>
      <c r="BPN2025" s="67"/>
      <c r="BPO2025" s="67"/>
      <c r="BPP2025" s="67"/>
      <c r="BPQ2025" s="67"/>
      <c r="BPR2025" s="67"/>
      <c r="BPS2025" s="67"/>
      <c r="BPT2025" s="67"/>
      <c r="BPU2025" s="67"/>
      <c r="BPV2025" s="67"/>
      <c r="BPW2025" s="67"/>
      <c r="BPX2025" s="67"/>
      <c r="BPY2025" s="67"/>
      <c r="BPZ2025" s="67"/>
      <c r="BQA2025" s="67"/>
      <c r="BQB2025" s="67"/>
      <c r="BQC2025" s="67"/>
      <c r="BQD2025" s="67"/>
      <c r="BQE2025" s="67"/>
      <c r="BQF2025" s="67"/>
      <c r="BQG2025" s="67"/>
      <c r="BQH2025" s="67"/>
      <c r="BQI2025" s="67"/>
      <c r="BQJ2025" s="67"/>
      <c r="BQK2025" s="67"/>
      <c r="BQL2025" s="67"/>
      <c r="BQM2025" s="67"/>
      <c r="BQN2025" s="67"/>
      <c r="BQO2025" s="67"/>
      <c r="BQP2025" s="67"/>
      <c r="BQQ2025" s="67"/>
      <c r="BQR2025" s="67"/>
      <c r="BQS2025" s="67"/>
      <c r="BQT2025" s="67"/>
      <c r="BQU2025" s="67"/>
      <c r="BQV2025" s="67"/>
      <c r="BQW2025" s="67"/>
      <c r="BQX2025" s="67"/>
      <c r="BQY2025" s="67"/>
      <c r="BQZ2025" s="67"/>
      <c r="BRA2025" s="67"/>
      <c r="BRB2025" s="67"/>
      <c r="BRC2025" s="67"/>
      <c r="BRD2025" s="67"/>
      <c r="BRE2025" s="67"/>
      <c r="BRF2025" s="67"/>
      <c r="BRG2025" s="67"/>
      <c r="BRH2025" s="67"/>
      <c r="BRI2025" s="67"/>
      <c r="BRJ2025" s="67"/>
      <c r="BRK2025" s="67"/>
      <c r="BRL2025" s="67"/>
      <c r="BRM2025" s="67"/>
      <c r="BRN2025" s="67"/>
      <c r="BRO2025" s="67"/>
      <c r="BRP2025" s="67"/>
      <c r="BRQ2025" s="67"/>
      <c r="BRR2025" s="67"/>
      <c r="BRS2025" s="67"/>
      <c r="BRT2025" s="67"/>
      <c r="BRU2025" s="67"/>
      <c r="BRV2025" s="67"/>
      <c r="BRW2025" s="67"/>
      <c r="BRX2025" s="67"/>
      <c r="BRY2025" s="67"/>
      <c r="BRZ2025" s="67"/>
      <c r="BSA2025" s="67"/>
      <c r="BSB2025" s="67"/>
      <c r="BSC2025" s="67"/>
      <c r="BSD2025" s="67"/>
      <c r="BSE2025" s="67"/>
      <c r="BSF2025" s="67"/>
      <c r="BSG2025" s="67"/>
      <c r="BSH2025" s="67"/>
      <c r="BSI2025" s="67"/>
      <c r="BSJ2025" s="67"/>
      <c r="BSK2025" s="67"/>
      <c r="BSL2025" s="67"/>
      <c r="BSM2025" s="67"/>
      <c r="BSN2025" s="67"/>
      <c r="BSO2025" s="67"/>
      <c r="BSP2025" s="67"/>
      <c r="BSQ2025" s="67"/>
      <c r="BSR2025" s="67"/>
      <c r="BSS2025" s="67"/>
      <c r="BST2025" s="67"/>
      <c r="BSU2025" s="67"/>
      <c r="BSV2025" s="67"/>
      <c r="BSW2025" s="67"/>
      <c r="BSX2025" s="67"/>
      <c r="BSY2025" s="67"/>
      <c r="BSZ2025" s="67"/>
      <c r="BTA2025" s="67"/>
      <c r="BTB2025" s="67"/>
      <c r="BTC2025" s="67"/>
      <c r="BTD2025" s="67"/>
      <c r="BTE2025" s="67"/>
      <c r="BTF2025" s="67"/>
      <c r="BTG2025" s="67"/>
      <c r="BTH2025" s="67"/>
      <c r="BTI2025" s="67"/>
      <c r="BTJ2025" s="67"/>
      <c r="BTK2025" s="67"/>
      <c r="BTL2025" s="67"/>
      <c r="BTM2025" s="67"/>
      <c r="BTN2025" s="67"/>
      <c r="BTO2025" s="67"/>
      <c r="BTP2025" s="67"/>
      <c r="BTQ2025" s="67"/>
      <c r="BTR2025" s="67"/>
      <c r="BTS2025" s="67"/>
      <c r="BTT2025" s="67"/>
      <c r="BTU2025" s="67"/>
      <c r="BTV2025" s="67"/>
      <c r="BTW2025" s="67"/>
      <c r="BTX2025" s="67"/>
      <c r="BTY2025" s="67"/>
      <c r="BTZ2025" s="67"/>
      <c r="BUA2025" s="67"/>
      <c r="BUB2025" s="67"/>
      <c r="BUC2025" s="67"/>
      <c r="BUD2025" s="67"/>
      <c r="BUE2025" s="67"/>
      <c r="BUF2025" s="67"/>
      <c r="BUG2025" s="67"/>
      <c r="BUH2025" s="67"/>
      <c r="BUI2025" s="67"/>
      <c r="BUJ2025" s="67"/>
      <c r="BUK2025" s="67"/>
      <c r="BUL2025" s="67"/>
      <c r="BUM2025" s="67"/>
      <c r="BUN2025" s="67"/>
      <c r="BUO2025" s="67"/>
      <c r="BUP2025" s="67"/>
      <c r="BUQ2025" s="67"/>
      <c r="BUR2025" s="67"/>
      <c r="BUS2025" s="67"/>
      <c r="BUT2025" s="67"/>
      <c r="BUU2025" s="67"/>
      <c r="BUV2025" s="67"/>
      <c r="BUW2025" s="67"/>
      <c r="BUX2025" s="67"/>
      <c r="BUY2025" s="67"/>
      <c r="BUZ2025" s="67"/>
      <c r="BVA2025" s="67"/>
      <c r="BVB2025" s="67"/>
      <c r="BVC2025" s="67"/>
      <c r="BVD2025" s="67"/>
      <c r="BVE2025" s="67"/>
      <c r="BVF2025" s="67"/>
      <c r="BVG2025" s="67"/>
      <c r="BVH2025" s="67"/>
      <c r="BVI2025" s="67"/>
      <c r="BVJ2025" s="67"/>
      <c r="BVK2025" s="67"/>
      <c r="BVL2025" s="67"/>
      <c r="BVM2025" s="67"/>
      <c r="BVN2025" s="67"/>
      <c r="BVO2025" s="67"/>
      <c r="BVP2025" s="67"/>
      <c r="BVQ2025" s="67"/>
      <c r="BVR2025" s="67"/>
      <c r="BVS2025" s="67"/>
      <c r="BVT2025" s="67"/>
      <c r="BVU2025" s="67"/>
      <c r="BVV2025" s="67"/>
      <c r="BVW2025" s="67"/>
      <c r="BVX2025" s="67"/>
      <c r="BVY2025" s="67"/>
      <c r="BVZ2025" s="67"/>
      <c r="BWA2025" s="67"/>
      <c r="BWB2025" s="67"/>
      <c r="BWC2025" s="67"/>
      <c r="BWD2025" s="67"/>
      <c r="BWE2025" s="67"/>
      <c r="BWF2025" s="67"/>
      <c r="BWG2025" s="67"/>
      <c r="BWH2025" s="67"/>
      <c r="BWI2025" s="67"/>
      <c r="BWJ2025" s="67"/>
      <c r="BWK2025" s="67"/>
      <c r="BWL2025" s="67"/>
      <c r="BWM2025" s="67"/>
      <c r="BWN2025" s="67"/>
      <c r="BWO2025" s="67"/>
      <c r="BWP2025" s="67"/>
      <c r="BWQ2025" s="67"/>
      <c r="BWR2025" s="67"/>
      <c r="BWS2025" s="67"/>
      <c r="BWT2025" s="67"/>
      <c r="BWU2025" s="67"/>
      <c r="BWV2025" s="67"/>
      <c r="BWW2025" s="67"/>
      <c r="BWX2025" s="67"/>
      <c r="BWY2025" s="67"/>
      <c r="BWZ2025" s="67"/>
      <c r="BXA2025" s="67"/>
      <c r="BXB2025" s="67"/>
      <c r="BXC2025" s="67"/>
      <c r="BXD2025" s="67"/>
      <c r="BXE2025" s="67"/>
      <c r="BXF2025" s="67"/>
      <c r="BXG2025" s="67"/>
      <c r="BXH2025" s="67"/>
      <c r="BXI2025" s="67"/>
      <c r="BXJ2025" s="67"/>
      <c r="BXK2025" s="67"/>
      <c r="BXL2025" s="67"/>
      <c r="BXM2025" s="67"/>
      <c r="BXN2025" s="67"/>
      <c r="BXO2025" s="67"/>
      <c r="BXP2025" s="67"/>
      <c r="BXQ2025" s="67"/>
      <c r="BXR2025" s="67"/>
      <c r="BXS2025" s="67"/>
      <c r="BXT2025" s="67"/>
      <c r="BXU2025" s="67"/>
      <c r="BXV2025" s="67"/>
      <c r="BXW2025" s="67"/>
      <c r="BXX2025" s="67"/>
      <c r="BXY2025" s="67"/>
      <c r="BXZ2025" s="67"/>
      <c r="BYA2025" s="67"/>
      <c r="BYB2025" s="67"/>
      <c r="BYC2025" s="67"/>
      <c r="BYD2025" s="67"/>
      <c r="BYE2025" s="67"/>
      <c r="BYF2025" s="67"/>
      <c r="BYG2025" s="67"/>
      <c r="BYH2025" s="67"/>
      <c r="BYI2025" s="67"/>
      <c r="BYJ2025" s="67"/>
      <c r="BYK2025" s="67"/>
      <c r="BYL2025" s="67"/>
      <c r="BYM2025" s="67"/>
      <c r="BYN2025" s="67"/>
      <c r="BYO2025" s="67"/>
      <c r="BYP2025" s="67"/>
      <c r="BYQ2025" s="67"/>
      <c r="BYR2025" s="67"/>
      <c r="BYS2025" s="67"/>
      <c r="BYT2025" s="67"/>
      <c r="BYU2025" s="67"/>
      <c r="BYV2025" s="67"/>
      <c r="BYW2025" s="67"/>
      <c r="BYX2025" s="67"/>
      <c r="BYY2025" s="67"/>
      <c r="BYZ2025" s="67"/>
      <c r="BZA2025" s="67"/>
      <c r="BZB2025" s="67"/>
      <c r="BZC2025" s="67"/>
      <c r="BZD2025" s="67"/>
      <c r="BZE2025" s="67"/>
      <c r="BZF2025" s="67"/>
      <c r="BZG2025" s="67"/>
      <c r="BZH2025" s="67"/>
      <c r="BZI2025" s="67"/>
      <c r="BZJ2025" s="67"/>
      <c r="BZK2025" s="67"/>
      <c r="BZL2025" s="67"/>
      <c r="BZM2025" s="67"/>
      <c r="BZN2025" s="67"/>
      <c r="BZO2025" s="67"/>
      <c r="BZP2025" s="67"/>
      <c r="BZQ2025" s="67"/>
      <c r="BZR2025" s="67"/>
      <c r="BZS2025" s="67"/>
      <c r="BZT2025" s="67"/>
      <c r="BZU2025" s="67"/>
      <c r="BZV2025" s="67"/>
      <c r="BZW2025" s="67"/>
      <c r="BZX2025" s="67"/>
      <c r="BZY2025" s="67"/>
      <c r="BZZ2025" s="67"/>
      <c r="CAA2025" s="67"/>
      <c r="CAB2025" s="67"/>
      <c r="CAC2025" s="67"/>
      <c r="CAD2025" s="67"/>
      <c r="CAE2025" s="67"/>
      <c r="CAF2025" s="67"/>
      <c r="CAG2025" s="67"/>
      <c r="CAH2025" s="67"/>
      <c r="CAI2025" s="67"/>
      <c r="CAJ2025" s="67"/>
      <c r="CAK2025" s="67"/>
      <c r="CAL2025" s="67"/>
      <c r="CAM2025" s="67"/>
      <c r="CAN2025" s="67"/>
      <c r="CAO2025" s="67"/>
      <c r="CAP2025" s="67"/>
      <c r="CAQ2025" s="67"/>
      <c r="CAR2025" s="67"/>
      <c r="CAS2025" s="67"/>
      <c r="CAT2025" s="67"/>
      <c r="CAU2025" s="67"/>
      <c r="CAV2025" s="67"/>
      <c r="CAW2025" s="67"/>
      <c r="CAX2025" s="67"/>
      <c r="CAY2025" s="67"/>
      <c r="CAZ2025" s="67"/>
      <c r="CBA2025" s="67"/>
      <c r="CBB2025" s="67"/>
      <c r="CBC2025" s="67"/>
      <c r="CBD2025" s="67"/>
      <c r="CBE2025" s="67"/>
      <c r="CBF2025" s="67"/>
      <c r="CBG2025" s="67"/>
      <c r="CBH2025" s="67"/>
      <c r="CBI2025" s="67"/>
      <c r="CBJ2025" s="67"/>
      <c r="CBK2025" s="67"/>
      <c r="CBL2025" s="67"/>
      <c r="CBM2025" s="67"/>
      <c r="CBN2025" s="67"/>
      <c r="CBO2025" s="67"/>
      <c r="CBP2025" s="67"/>
      <c r="CBQ2025" s="67"/>
      <c r="CBR2025" s="67"/>
      <c r="CBS2025" s="67"/>
      <c r="CBT2025" s="67"/>
      <c r="CBU2025" s="67"/>
      <c r="CBV2025" s="67"/>
      <c r="CBW2025" s="67"/>
      <c r="CBX2025" s="67"/>
      <c r="CBY2025" s="67"/>
      <c r="CBZ2025" s="67"/>
      <c r="CCA2025" s="67"/>
      <c r="CCB2025" s="67"/>
      <c r="CCC2025" s="67"/>
      <c r="CCD2025" s="67"/>
      <c r="CCE2025" s="67"/>
      <c r="CCF2025" s="67"/>
      <c r="CCG2025" s="67"/>
      <c r="CCH2025" s="67"/>
      <c r="CCI2025" s="67"/>
      <c r="CCJ2025" s="67"/>
      <c r="CCK2025" s="67"/>
      <c r="CCL2025" s="67"/>
      <c r="CCM2025" s="67"/>
      <c r="CCN2025" s="67"/>
      <c r="CCO2025" s="67"/>
      <c r="CCP2025" s="67"/>
      <c r="CCQ2025" s="67"/>
      <c r="CCR2025" s="67"/>
      <c r="CCS2025" s="67"/>
      <c r="CCT2025" s="67"/>
      <c r="CCU2025" s="67"/>
      <c r="CCV2025" s="67"/>
      <c r="CCW2025" s="67"/>
      <c r="CCX2025" s="67"/>
      <c r="CCY2025" s="67"/>
      <c r="CCZ2025" s="67"/>
      <c r="CDA2025" s="67"/>
      <c r="CDB2025" s="67"/>
      <c r="CDC2025" s="67"/>
      <c r="CDD2025" s="67"/>
      <c r="CDE2025" s="67"/>
      <c r="CDF2025" s="67"/>
      <c r="CDG2025" s="67"/>
      <c r="CDH2025" s="67"/>
      <c r="CDI2025" s="67"/>
      <c r="CDJ2025" s="67"/>
      <c r="CDK2025" s="67"/>
      <c r="CDL2025" s="67"/>
      <c r="CDM2025" s="67"/>
      <c r="CDN2025" s="67"/>
      <c r="CDO2025" s="67"/>
      <c r="CDP2025" s="67"/>
      <c r="CDQ2025" s="67"/>
      <c r="CDR2025" s="67"/>
      <c r="CDS2025" s="67"/>
      <c r="CDT2025" s="67"/>
      <c r="CDU2025" s="67"/>
      <c r="CDV2025" s="67"/>
      <c r="CDW2025" s="67"/>
      <c r="CDX2025" s="67"/>
      <c r="CDY2025" s="67"/>
      <c r="CDZ2025" s="67"/>
      <c r="CEA2025" s="67"/>
      <c r="CEB2025" s="67"/>
      <c r="CEC2025" s="67"/>
      <c r="CED2025" s="67"/>
      <c r="CEE2025" s="67"/>
      <c r="CEF2025" s="67"/>
      <c r="CEG2025" s="67"/>
      <c r="CEH2025" s="67"/>
      <c r="CEI2025" s="67"/>
      <c r="CEJ2025" s="67"/>
      <c r="CEK2025" s="67"/>
      <c r="CEL2025" s="67"/>
      <c r="CEM2025" s="67"/>
      <c r="CEN2025" s="67"/>
      <c r="CEO2025" s="67"/>
      <c r="CEP2025" s="67"/>
      <c r="CEQ2025" s="67"/>
      <c r="CER2025" s="67"/>
      <c r="CES2025" s="67"/>
      <c r="CET2025" s="67"/>
      <c r="CEU2025" s="67"/>
      <c r="CEV2025" s="67"/>
      <c r="CEW2025" s="67"/>
      <c r="CEX2025" s="67"/>
      <c r="CEY2025" s="67"/>
      <c r="CEZ2025" s="67"/>
      <c r="CFA2025" s="67"/>
      <c r="CFB2025" s="67"/>
      <c r="CFC2025" s="67"/>
      <c r="CFD2025" s="67"/>
      <c r="CFE2025" s="67"/>
      <c r="CFF2025" s="67"/>
      <c r="CFG2025" s="67"/>
      <c r="CFH2025" s="67"/>
      <c r="CFI2025" s="67"/>
      <c r="CFJ2025" s="67"/>
      <c r="CFK2025" s="67"/>
      <c r="CFL2025" s="67"/>
      <c r="CFM2025" s="67"/>
      <c r="CFN2025" s="67"/>
      <c r="CFO2025" s="67"/>
      <c r="CFP2025" s="67"/>
      <c r="CFQ2025" s="67"/>
      <c r="CFR2025" s="67"/>
      <c r="CFS2025" s="67"/>
      <c r="CFT2025" s="67"/>
      <c r="CFU2025" s="67"/>
      <c r="CFV2025" s="67"/>
      <c r="CFW2025" s="67"/>
      <c r="CFX2025" s="67"/>
      <c r="CFY2025" s="67"/>
      <c r="CFZ2025" s="67"/>
      <c r="CGA2025" s="67"/>
      <c r="CGB2025" s="67"/>
      <c r="CGC2025" s="67"/>
      <c r="CGD2025" s="67"/>
      <c r="CGE2025" s="67"/>
      <c r="CGF2025" s="67"/>
      <c r="CGG2025" s="67"/>
      <c r="CGH2025" s="67"/>
      <c r="CGI2025" s="67"/>
      <c r="CGJ2025" s="67"/>
      <c r="CGK2025" s="67"/>
      <c r="CGL2025" s="67"/>
      <c r="CGM2025" s="67"/>
      <c r="CGN2025" s="67"/>
      <c r="CGO2025" s="67"/>
      <c r="CGP2025" s="67"/>
      <c r="CGQ2025" s="67"/>
      <c r="CGR2025" s="67"/>
      <c r="CGS2025" s="67"/>
      <c r="CGT2025" s="67"/>
      <c r="CGU2025" s="67"/>
      <c r="CGV2025" s="67"/>
      <c r="CGW2025" s="67"/>
      <c r="CGX2025" s="67"/>
      <c r="CGY2025" s="67"/>
      <c r="CGZ2025" s="67"/>
      <c r="CHA2025" s="67"/>
      <c r="CHB2025" s="67"/>
      <c r="CHC2025" s="67"/>
      <c r="CHD2025" s="67"/>
      <c r="CHE2025" s="67"/>
      <c r="CHF2025" s="67"/>
      <c r="CHG2025" s="67"/>
      <c r="CHH2025" s="67"/>
      <c r="CHI2025" s="67"/>
      <c r="CHJ2025" s="67"/>
      <c r="CHK2025" s="67"/>
      <c r="CHL2025" s="67"/>
      <c r="CHM2025" s="67"/>
      <c r="CHN2025" s="67"/>
      <c r="CHO2025" s="67"/>
      <c r="CHP2025" s="67"/>
      <c r="CHQ2025" s="67"/>
      <c r="CHR2025" s="67"/>
      <c r="CHS2025" s="67"/>
      <c r="CHT2025" s="67"/>
      <c r="CHU2025" s="67"/>
      <c r="CHV2025" s="67"/>
      <c r="CHW2025" s="67"/>
      <c r="CHX2025" s="67"/>
      <c r="CHY2025" s="67"/>
      <c r="CHZ2025" s="67"/>
      <c r="CIA2025" s="67"/>
      <c r="CIB2025" s="67"/>
      <c r="CIC2025" s="67"/>
      <c r="CID2025" s="67"/>
      <c r="CIE2025" s="67"/>
      <c r="CIF2025" s="67"/>
      <c r="CIG2025" s="67"/>
      <c r="CIH2025" s="67"/>
      <c r="CII2025" s="67"/>
      <c r="CIJ2025" s="67"/>
      <c r="CIK2025" s="67"/>
      <c r="CIL2025" s="67"/>
      <c r="CIM2025" s="67"/>
      <c r="CIN2025" s="67"/>
      <c r="CIO2025" s="67"/>
      <c r="CIP2025" s="67"/>
      <c r="CIQ2025" s="67"/>
      <c r="CIR2025" s="67"/>
      <c r="CIS2025" s="67"/>
      <c r="CIT2025" s="67"/>
      <c r="CIU2025" s="67"/>
      <c r="CIV2025" s="67"/>
      <c r="CIW2025" s="67"/>
      <c r="CIX2025" s="67"/>
      <c r="CIY2025" s="67"/>
      <c r="CIZ2025" s="67"/>
      <c r="CJA2025" s="67"/>
      <c r="CJB2025" s="67"/>
      <c r="CJC2025" s="67"/>
      <c r="CJD2025" s="67"/>
      <c r="CJE2025" s="67"/>
      <c r="CJF2025" s="67"/>
      <c r="CJG2025" s="67"/>
      <c r="CJH2025" s="67"/>
      <c r="CJI2025" s="67"/>
      <c r="CJJ2025" s="67"/>
      <c r="CJK2025" s="67"/>
      <c r="CJL2025" s="67"/>
      <c r="CJM2025" s="67"/>
      <c r="CJN2025" s="67"/>
      <c r="CJO2025" s="67"/>
      <c r="CJP2025" s="67"/>
      <c r="CJQ2025" s="67"/>
      <c r="CJR2025" s="67"/>
      <c r="CJS2025" s="67"/>
      <c r="CJT2025" s="67"/>
      <c r="CJU2025" s="67"/>
      <c r="CJV2025" s="67"/>
      <c r="CJW2025" s="67"/>
      <c r="CJX2025" s="67"/>
      <c r="CJY2025" s="67"/>
      <c r="CJZ2025" s="67"/>
      <c r="CKA2025" s="67"/>
      <c r="CKB2025" s="67"/>
      <c r="CKC2025" s="67"/>
      <c r="CKD2025" s="67"/>
      <c r="CKE2025" s="67"/>
      <c r="CKF2025" s="67"/>
      <c r="CKG2025" s="67"/>
      <c r="CKH2025" s="67"/>
      <c r="CKI2025" s="67"/>
      <c r="CKJ2025" s="67"/>
      <c r="CKK2025" s="67"/>
      <c r="CKL2025" s="67"/>
      <c r="CKM2025" s="67"/>
      <c r="CKN2025" s="67"/>
      <c r="CKO2025" s="67"/>
      <c r="CKP2025" s="67"/>
      <c r="CKQ2025" s="67"/>
      <c r="CKR2025" s="67"/>
      <c r="CKS2025" s="67"/>
      <c r="CKT2025" s="67"/>
      <c r="CKU2025" s="67"/>
      <c r="CKV2025" s="67"/>
      <c r="CKW2025" s="67"/>
      <c r="CKX2025" s="67"/>
      <c r="CKY2025" s="67"/>
      <c r="CKZ2025" s="67"/>
      <c r="CLA2025" s="67"/>
      <c r="CLB2025" s="67"/>
      <c r="CLC2025" s="67"/>
      <c r="CLD2025" s="67"/>
      <c r="CLE2025" s="67"/>
      <c r="CLF2025" s="67"/>
      <c r="CLG2025" s="67"/>
      <c r="CLH2025" s="67"/>
      <c r="CLI2025" s="67"/>
      <c r="CLJ2025" s="67"/>
      <c r="CLK2025" s="67"/>
      <c r="CLL2025" s="67"/>
      <c r="CLM2025" s="67"/>
      <c r="CLN2025" s="67"/>
      <c r="CLO2025" s="67"/>
      <c r="CLP2025" s="67"/>
      <c r="CLQ2025" s="67"/>
      <c r="CLR2025" s="67"/>
      <c r="CLS2025" s="67"/>
      <c r="CLT2025" s="67"/>
      <c r="CLU2025" s="67"/>
      <c r="CLV2025" s="67"/>
      <c r="CLW2025" s="67"/>
      <c r="CLX2025" s="67"/>
      <c r="CLY2025" s="67"/>
      <c r="CLZ2025" s="67"/>
      <c r="CMA2025" s="67"/>
      <c r="CMB2025" s="67"/>
      <c r="CMC2025" s="67"/>
      <c r="CMD2025" s="67"/>
      <c r="CME2025" s="67"/>
      <c r="CMF2025" s="67"/>
      <c r="CMG2025" s="67"/>
      <c r="CMH2025" s="67"/>
      <c r="CMI2025" s="67"/>
      <c r="CMJ2025" s="67"/>
      <c r="CMK2025" s="67"/>
      <c r="CML2025" s="67"/>
      <c r="CMM2025" s="67"/>
      <c r="CMN2025" s="67"/>
      <c r="CMO2025" s="67"/>
      <c r="CMP2025" s="67"/>
      <c r="CMQ2025" s="67"/>
      <c r="CMR2025" s="67"/>
      <c r="CMS2025" s="67"/>
      <c r="CMT2025" s="67"/>
      <c r="CMU2025" s="67"/>
      <c r="CMV2025" s="67"/>
      <c r="CMW2025" s="67"/>
      <c r="CMX2025" s="67"/>
      <c r="CMY2025" s="67"/>
      <c r="CMZ2025" s="67"/>
      <c r="CNA2025" s="67"/>
      <c r="CNB2025" s="67"/>
      <c r="CNC2025" s="67"/>
      <c r="CND2025" s="67"/>
      <c r="CNE2025" s="67"/>
      <c r="CNF2025" s="67"/>
      <c r="CNG2025" s="67"/>
      <c r="CNH2025" s="67"/>
      <c r="CNI2025" s="67"/>
      <c r="CNJ2025" s="67"/>
      <c r="CNK2025" s="67"/>
      <c r="CNL2025" s="67"/>
      <c r="CNM2025" s="67"/>
      <c r="CNN2025" s="67"/>
      <c r="CNO2025" s="67"/>
      <c r="CNP2025" s="67"/>
      <c r="CNQ2025" s="67"/>
      <c r="CNR2025" s="67"/>
      <c r="CNS2025" s="67"/>
      <c r="CNT2025" s="67"/>
      <c r="CNU2025" s="67"/>
      <c r="CNV2025" s="67"/>
      <c r="CNW2025" s="67"/>
      <c r="CNX2025" s="67"/>
      <c r="CNY2025" s="67"/>
      <c r="CNZ2025" s="67"/>
      <c r="COA2025" s="67"/>
      <c r="COB2025" s="67"/>
      <c r="COC2025" s="67"/>
      <c r="COD2025" s="67"/>
      <c r="COE2025" s="67"/>
      <c r="COF2025" s="67"/>
      <c r="COG2025" s="67"/>
      <c r="COH2025" s="67"/>
      <c r="COI2025" s="67"/>
      <c r="COJ2025" s="67"/>
      <c r="COK2025" s="67"/>
      <c r="COL2025" s="67"/>
      <c r="COM2025" s="67"/>
      <c r="CON2025" s="67"/>
      <c r="COO2025" s="67"/>
      <c r="COP2025" s="67"/>
      <c r="COQ2025" s="67"/>
      <c r="COR2025" s="67"/>
      <c r="COS2025" s="67"/>
      <c r="COT2025" s="67"/>
      <c r="COU2025" s="67"/>
      <c r="COV2025" s="67"/>
      <c r="COW2025" s="67"/>
      <c r="COX2025" s="67"/>
      <c r="COY2025" s="67"/>
      <c r="COZ2025" s="67"/>
      <c r="CPA2025" s="67"/>
      <c r="CPB2025" s="67"/>
      <c r="CPC2025" s="67"/>
      <c r="CPD2025" s="67"/>
      <c r="CPE2025" s="67"/>
      <c r="CPF2025" s="67"/>
      <c r="CPG2025" s="67"/>
      <c r="CPH2025" s="67"/>
      <c r="CPI2025" s="67"/>
      <c r="CPJ2025" s="67"/>
      <c r="CPK2025" s="67"/>
      <c r="CPL2025" s="67"/>
      <c r="CPM2025" s="67"/>
      <c r="CPN2025" s="67"/>
      <c r="CPO2025" s="67"/>
      <c r="CPP2025" s="67"/>
      <c r="CPQ2025" s="67"/>
      <c r="CPR2025" s="67"/>
      <c r="CPS2025" s="67"/>
      <c r="CPT2025" s="67"/>
      <c r="CPU2025" s="67"/>
      <c r="CPV2025" s="67"/>
      <c r="CPW2025" s="67"/>
      <c r="CPX2025" s="67"/>
      <c r="CPY2025" s="67"/>
      <c r="CPZ2025" s="67"/>
      <c r="CQA2025" s="67"/>
      <c r="CQB2025" s="67"/>
      <c r="CQC2025" s="67"/>
      <c r="CQD2025" s="67"/>
      <c r="CQE2025" s="67"/>
      <c r="CQF2025" s="67"/>
      <c r="CQG2025" s="67"/>
      <c r="CQH2025" s="67"/>
      <c r="CQI2025" s="67"/>
      <c r="CQJ2025" s="67"/>
      <c r="CQK2025" s="67"/>
      <c r="CQL2025" s="67"/>
      <c r="CQM2025" s="67"/>
      <c r="CQN2025" s="67"/>
      <c r="CQO2025" s="67"/>
      <c r="CQP2025" s="67"/>
      <c r="CQQ2025" s="67"/>
      <c r="CQR2025" s="67"/>
      <c r="CQS2025" s="67"/>
      <c r="CQT2025" s="67"/>
      <c r="CQU2025" s="67"/>
      <c r="CQV2025" s="67"/>
      <c r="CQW2025" s="67"/>
      <c r="CQX2025" s="67"/>
      <c r="CQY2025" s="67"/>
      <c r="CQZ2025" s="67"/>
      <c r="CRA2025" s="67"/>
      <c r="CRB2025" s="67"/>
      <c r="CRC2025" s="67"/>
      <c r="CRD2025" s="67"/>
      <c r="CRE2025" s="67"/>
      <c r="CRF2025" s="67"/>
      <c r="CRG2025" s="67"/>
      <c r="CRH2025" s="67"/>
      <c r="CRI2025" s="67"/>
      <c r="CRJ2025" s="67"/>
      <c r="CRK2025" s="67"/>
      <c r="CRL2025" s="67"/>
      <c r="CRM2025" s="67"/>
      <c r="CRN2025" s="67"/>
      <c r="CRO2025" s="67"/>
      <c r="CRP2025" s="67"/>
      <c r="CRQ2025" s="67"/>
      <c r="CRR2025" s="67"/>
      <c r="CRS2025" s="67"/>
      <c r="CRT2025" s="67"/>
      <c r="CRU2025" s="67"/>
      <c r="CRV2025" s="67"/>
      <c r="CRW2025" s="67"/>
      <c r="CRX2025" s="67"/>
      <c r="CRY2025" s="67"/>
      <c r="CRZ2025" s="67"/>
      <c r="CSA2025" s="67"/>
      <c r="CSB2025" s="67"/>
      <c r="CSC2025" s="67"/>
      <c r="CSD2025" s="67"/>
      <c r="CSE2025" s="67"/>
      <c r="CSF2025" s="67"/>
      <c r="CSG2025" s="67"/>
      <c r="CSH2025" s="67"/>
      <c r="CSI2025" s="67"/>
      <c r="CSJ2025" s="67"/>
      <c r="CSK2025" s="67"/>
      <c r="CSL2025" s="67"/>
      <c r="CSM2025" s="67"/>
      <c r="CSN2025" s="67"/>
      <c r="CSO2025" s="67"/>
      <c r="CSP2025" s="67"/>
      <c r="CSQ2025" s="67"/>
      <c r="CSR2025" s="67"/>
      <c r="CSS2025" s="67"/>
      <c r="CST2025" s="67"/>
      <c r="CSU2025" s="67"/>
      <c r="CSV2025" s="67"/>
      <c r="CSW2025" s="67"/>
      <c r="CSX2025" s="67"/>
      <c r="CSY2025" s="67"/>
      <c r="CSZ2025" s="67"/>
      <c r="CTA2025" s="67"/>
      <c r="CTB2025" s="67"/>
      <c r="CTC2025" s="67"/>
      <c r="CTD2025" s="67"/>
      <c r="CTE2025" s="67"/>
      <c r="CTF2025" s="67"/>
      <c r="CTG2025" s="67"/>
      <c r="CTH2025" s="67"/>
      <c r="CTI2025" s="67"/>
      <c r="CTJ2025" s="67"/>
      <c r="CTK2025" s="67"/>
      <c r="CTL2025" s="67"/>
      <c r="CTM2025" s="67"/>
      <c r="CTN2025" s="67"/>
      <c r="CTO2025" s="67"/>
      <c r="CTP2025" s="67"/>
      <c r="CTQ2025" s="67"/>
      <c r="CTR2025" s="67"/>
      <c r="CTS2025" s="67"/>
      <c r="CTT2025" s="67"/>
      <c r="CTU2025" s="67"/>
      <c r="CTV2025" s="67"/>
      <c r="CTW2025" s="67"/>
      <c r="CTX2025" s="67"/>
      <c r="CTY2025" s="67"/>
      <c r="CTZ2025" s="67"/>
      <c r="CUA2025" s="67"/>
      <c r="CUB2025" s="67"/>
      <c r="CUC2025" s="67"/>
      <c r="CUD2025" s="67"/>
      <c r="CUE2025" s="67"/>
      <c r="CUF2025" s="67"/>
      <c r="CUG2025" s="67"/>
      <c r="CUH2025" s="67"/>
      <c r="CUI2025" s="67"/>
      <c r="CUJ2025" s="67"/>
      <c r="CUK2025" s="67"/>
      <c r="CUL2025" s="67"/>
      <c r="CUM2025" s="67"/>
      <c r="CUN2025" s="67"/>
      <c r="CUO2025" s="67"/>
      <c r="CUP2025" s="67"/>
      <c r="CUQ2025" s="67"/>
      <c r="CUR2025" s="67"/>
      <c r="CUS2025" s="67"/>
      <c r="CUT2025" s="67"/>
      <c r="CUU2025" s="67"/>
      <c r="CUV2025" s="67"/>
      <c r="CUW2025" s="67"/>
      <c r="CUX2025" s="67"/>
      <c r="CUY2025" s="67"/>
      <c r="CUZ2025" s="67"/>
      <c r="CVA2025" s="67"/>
      <c r="CVB2025" s="67"/>
      <c r="CVC2025" s="67"/>
      <c r="CVD2025" s="67"/>
      <c r="CVE2025" s="67"/>
      <c r="CVF2025" s="67"/>
      <c r="CVG2025" s="67"/>
      <c r="CVH2025" s="67"/>
      <c r="CVI2025" s="67"/>
      <c r="CVJ2025" s="67"/>
      <c r="CVK2025" s="67"/>
      <c r="CVL2025" s="67"/>
      <c r="CVM2025" s="67"/>
      <c r="CVN2025" s="67"/>
      <c r="CVO2025" s="67"/>
      <c r="CVP2025" s="67"/>
      <c r="CVQ2025" s="67"/>
      <c r="CVR2025" s="67"/>
      <c r="CVS2025" s="67"/>
      <c r="CVT2025" s="67"/>
      <c r="CVU2025" s="67"/>
      <c r="CVV2025" s="67"/>
      <c r="CVW2025" s="67"/>
      <c r="CVX2025" s="67"/>
      <c r="CVY2025" s="67"/>
      <c r="CVZ2025" s="67"/>
      <c r="CWA2025" s="67"/>
      <c r="CWB2025" s="67"/>
      <c r="CWC2025" s="67"/>
      <c r="CWD2025" s="67"/>
      <c r="CWE2025" s="67"/>
      <c r="CWF2025" s="67"/>
      <c r="CWG2025" s="67"/>
      <c r="CWH2025" s="67"/>
      <c r="CWI2025" s="67"/>
      <c r="CWJ2025" s="67"/>
      <c r="CWK2025" s="67"/>
      <c r="CWL2025" s="67"/>
      <c r="CWM2025" s="67"/>
      <c r="CWN2025" s="67"/>
      <c r="CWO2025" s="67"/>
      <c r="CWP2025" s="67"/>
      <c r="CWQ2025" s="67"/>
      <c r="CWR2025" s="67"/>
      <c r="CWS2025" s="67"/>
      <c r="CWT2025" s="67"/>
      <c r="CWU2025" s="67"/>
      <c r="CWV2025" s="67"/>
      <c r="CWW2025" s="67"/>
      <c r="CWX2025" s="67"/>
      <c r="CWY2025" s="67"/>
      <c r="CWZ2025" s="67"/>
      <c r="CXA2025" s="67"/>
      <c r="CXB2025" s="67"/>
      <c r="CXC2025" s="67"/>
      <c r="CXD2025" s="67"/>
      <c r="CXE2025" s="67"/>
      <c r="CXF2025" s="67"/>
      <c r="CXG2025" s="67"/>
      <c r="CXH2025" s="67"/>
      <c r="CXI2025" s="67"/>
      <c r="CXJ2025" s="67"/>
      <c r="CXK2025" s="67"/>
      <c r="CXL2025" s="67"/>
      <c r="CXM2025" s="67"/>
      <c r="CXN2025" s="67"/>
      <c r="CXO2025" s="67"/>
      <c r="CXP2025" s="67"/>
      <c r="CXQ2025" s="67"/>
      <c r="CXR2025" s="67"/>
      <c r="CXS2025" s="67"/>
      <c r="CXT2025" s="67"/>
      <c r="CXU2025" s="67"/>
      <c r="CXV2025" s="67"/>
      <c r="CXW2025" s="67"/>
      <c r="CXX2025" s="67"/>
      <c r="CXY2025" s="67"/>
      <c r="CXZ2025" s="67"/>
      <c r="CYA2025" s="67"/>
      <c r="CYB2025" s="67"/>
      <c r="CYC2025" s="67"/>
      <c r="CYD2025" s="67"/>
      <c r="CYE2025" s="67"/>
      <c r="CYF2025" s="67"/>
      <c r="CYG2025" s="67"/>
      <c r="CYH2025" s="67"/>
      <c r="CYI2025" s="67"/>
      <c r="CYJ2025" s="67"/>
      <c r="CYK2025" s="67"/>
      <c r="CYL2025" s="67"/>
      <c r="CYM2025" s="67"/>
      <c r="CYN2025" s="67"/>
      <c r="CYO2025" s="67"/>
      <c r="CYP2025" s="67"/>
      <c r="CYQ2025" s="67"/>
      <c r="CYR2025" s="67"/>
      <c r="CYS2025" s="67"/>
      <c r="CYT2025" s="67"/>
      <c r="CYU2025" s="67"/>
      <c r="CYV2025" s="67"/>
      <c r="CYW2025" s="67"/>
      <c r="CYX2025" s="67"/>
      <c r="CYY2025" s="67"/>
      <c r="CYZ2025" s="67"/>
      <c r="CZA2025" s="67"/>
      <c r="CZB2025" s="67"/>
      <c r="CZC2025" s="67"/>
      <c r="CZD2025" s="67"/>
      <c r="CZE2025" s="67"/>
      <c r="CZF2025" s="67"/>
      <c r="CZG2025" s="67"/>
      <c r="CZH2025" s="67"/>
      <c r="CZI2025" s="67"/>
      <c r="CZJ2025" s="67"/>
      <c r="CZK2025" s="67"/>
      <c r="CZL2025" s="67"/>
      <c r="CZM2025" s="67"/>
      <c r="CZN2025" s="67"/>
      <c r="CZO2025" s="67"/>
      <c r="CZP2025" s="67"/>
      <c r="CZQ2025" s="67"/>
      <c r="CZR2025" s="67"/>
      <c r="CZS2025" s="67"/>
      <c r="CZT2025" s="67"/>
      <c r="CZU2025" s="67"/>
      <c r="CZV2025" s="67"/>
      <c r="CZW2025" s="67"/>
      <c r="CZX2025" s="67"/>
      <c r="CZY2025" s="67"/>
      <c r="CZZ2025" s="67"/>
      <c r="DAA2025" s="67"/>
      <c r="DAB2025" s="67"/>
      <c r="DAC2025" s="67"/>
      <c r="DAD2025" s="67"/>
      <c r="DAE2025" s="67"/>
      <c r="DAF2025" s="67"/>
      <c r="DAG2025" s="67"/>
      <c r="DAH2025" s="67"/>
      <c r="DAI2025" s="67"/>
      <c r="DAJ2025" s="67"/>
      <c r="DAK2025" s="67"/>
      <c r="DAL2025" s="67"/>
      <c r="DAM2025" s="67"/>
      <c r="DAN2025" s="67"/>
      <c r="DAO2025" s="67"/>
      <c r="DAP2025" s="67"/>
      <c r="DAQ2025" s="67"/>
      <c r="DAR2025" s="67"/>
      <c r="DAS2025" s="67"/>
      <c r="DAT2025" s="67"/>
      <c r="DAU2025" s="67"/>
      <c r="DAV2025" s="67"/>
      <c r="DAW2025" s="67"/>
      <c r="DAX2025" s="67"/>
      <c r="DAY2025" s="67"/>
      <c r="DAZ2025" s="67"/>
      <c r="DBA2025" s="67"/>
      <c r="DBB2025" s="67"/>
      <c r="DBC2025" s="67"/>
      <c r="DBD2025" s="67"/>
      <c r="DBE2025" s="67"/>
      <c r="DBF2025" s="67"/>
      <c r="DBG2025" s="67"/>
      <c r="DBH2025" s="67"/>
      <c r="DBI2025" s="67"/>
      <c r="DBJ2025" s="67"/>
      <c r="DBK2025" s="67"/>
      <c r="DBL2025" s="67"/>
      <c r="DBM2025" s="67"/>
      <c r="DBN2025" s="67"/>
      <c r="DBO2025" s="67"/>
      <c r="DBP2025" s="67"/>
      <c r="DBQ2025" s="67"/>
      <c r="DBR2025" s="67"/>
      <c r="DBS2025" s="67"/>
      <c r="DBT2025" s="67"/>
      <c r="DBU2025" s="67"/>
      <c r="DBV2025" s="67"/>
      <c r="DBW2025" s="67"/>
      <c r="DBX2025" s="67"/>
      <c r="DBY2025" s="67"/>
      <c r="DBZ2025" s="67"/>
      <c r="DCA2025" s="67"/>
      <c r="DCB2025" s="67"/>
      <c r="DCC2025" s="67"/>
      <c r="DCD2025" s="67"/>
      <c r="DCE2025" s="67"/>
      <c r="DCF2025" s="67"/>
      <c r="DCG2025" s="67"/>
      <c r="DCH2025" s="67"/>
      <c r="DCI2025" s="67"/>
      <c r="DCJ2025" s="67"/>
      <c r="DCK2025" s="67"/>
      <c r="DCL2025" s="67"/>
      <c r="DCM2025" s="67"/>
      <c r="DCN2025" s="67"/>
      <c r="DCO2025" s="67"/>
      <c r="DCP2025" s="67"/>
      <c r="DCQ2025" s="67"/>
      <c r="DCR2025" s="67"/>
      <c r="DCS2025" s="67"/>
      <c r="DCT2025" s="67"/>
      <c r="DCU2025" s="67"/>
      <c r="DCV2025" s="67"/>
      <c r="DCW2025" s="67"/>
      <c r="DCX2025" s="67"/>
      <c r="DCY2025" s="67"/>
      <c r="DCZ2025" s="67"/>
      <c r="DDA2025" s="67"/>
      <c r="DDB2025" s="67"/>
      <c r="DDC2025" s="67"/>
      <c r="DDD2025" s="67"/>
      <c r="DDE2025" s="67"/>
      <c r="DDF2025" s="67"/>
      <c r="DDG2025" s="67"/>
      <c r="DDH2025" s="67"/>
      <c r="DDI2025" s="67"/>
      <c r="DDJ2025" s="67"/>
      <c r="DDK2025" s="67"/>
      <c r="DDL2025" s="67"/>
      <c r="DDM2025" s="67"/>
      <c r="DDN2025" s="67"/>
      <c r="DDO2025" s="67"/>
      <c r="DDP2025" s="67"/>
      <c r="DDQ2025" s="67"/>
      <c r="DDR2025" s="67"/>
      <c r="DDS2025" s="67"/>
      <c r="DDT2025" s="67"/>
      <c r="DDU2025" s="67"/>
      <c r="DDV2025" s="67"/>
      <c r="DDW2025" s="67"/>
      <c r="DDX2025" s="67"/>
      <c r="DDY2025" s="67"/>
      <c r="DDZ2025" s="67"/>
      <c r="DEA2025" s="67"/>
      <c r="DEB2025" s="67"/>
      <c r="DEC2025" s="67"/>
      <c r="DED2025" s="67"/>
      <c r="DEE2025" s="67"/>
      <c r="DEF2025" s="67"/>
      <c r="DEG2025" s="67"/>
      <c r="DEH2025" s="67"/>
      <c r="DEI2025" s="67"/>
      <c r="DEJ2025" s="67"/>
      <c r="DEK2025" s="67"/>
      <c r="DEL2025" s="67"/>
      <c r="DEM2025" s="67"/>
      <c r="DEN2025" s="67"/>
      <c r="DEO2025" s="67"/>
      <c r="DEP2025" s="67"/>
      <c r="DEQ2025" s="67"/>
      <c r="DER2025" s="67"/>
      <c r="DES2025" s="67"/>
      <c r="DET2025" s="67"/>
      <c r="DEU2025" s="67"/>
      <c r="DEV2025" s="67"/>
      <c r="DEW2025" s="67"/>
      <c r="DEX2025" s="67"/>
      <c r="DEY2025" s="67"/>
      <c r="DEZ2025" s="67"/>
      <c r="DFA2025" s="67"/>
      <c r="DFB2025" s="67"/>
      <c r="DFC2025" s="67"/>
      <c r="DFD2025" s="67"/>
      <c r="DFE2025" s="67"/>
      <c r="DFF2025" s="67"/>
      <c r="DFG2025" s="67"/>
      <c r="DFH2025" s="67"/>
      <c r="DFI2025" s="67"/>
      <c r="DFJ2025" s="67"/>
      <c r="DFK2025" s="67"/>
      <c r="DFL2025" s="67"/>
      <c r="DFM2025" s="67"/>
      <c r="DFN2025" s="67"/>
      <c r="DFO2025" s="67"/>
      <c r="DFP2025" s="67"/>
      <c r="DFQ2025" s="67"/>
      <c r="DFR2025" s="67"/>
      <c r="DFS2025" s="67"/>
      <c r="DFT2025" s="67"/>
      <c r="DFU2025" s="67"/>
      <c r="DFV2025" s="67"/>
      <c r="DFW2025" s="67"/>
      <c r="DFX2025" s="67"/>
      <c r="DFY2025" s="67"/>
      <c r="DFZ2025" s="67"/>
      <c r="DGA2025" s="67"/>
      <c r="DGB2025" s="67"/>
      <c r="DGC2025" s="67"/>
      <c r="DGD2025" s="67"/>
      <c r="DGE2025" s="67"/>
      <c r="DGF2025" s="67"/>
      <c r="DGG2025" s="67"/>
      <c r="DGH2025" s="67"/>
      <c r="DGI2025" s="67"/>
      <c r="DGJ2025" s="67"/>
      <c r="DGK2025" s="67"/>
      <c r="DGL2025" s="67"/>
      <c r="DGM2025" s="67"/>
      <c r="DGN2025" s="67"/>
      <c r="DGO2025" s="67"/>
      <c r="DGP2025" s="67"/>
      <c r="DGQ2025" s="67"/>
      <c r="DGR2025" s="67"/>
      <c r="DGS2025" s="67"/>
      <c r="DGT2025" s="67"/>
      <c r="DGU2025" s="67"/>
      <c r="DGV2025" s="67"/>
      <c r="DGW2025" s="67"/>
      <c r="DGX2025" s="67"/>
      <c r="DGY2025" s="67"/>
      <c r="DGZ2025" s="67"/>
      <c r="DHA2025" s="67"/>
      <c r="DHB2025" s="67"/>
      <c r="DHC2025" s="67"/>
      <c r="DHD2025" s="67"/>
      <c r="DHE2025" s="67"/>
      <c r="DHF2025" s="67"/>
      <c r="DHG2025" s="67"/>
      <c r="DHH2025" s="67"/>
      <c r="DHI2025" s="67"/>
      <c r="DHJ2025" s="67"/>
      <c r="DHK2025" s="67"/>
      <c r="DHL2025" s="67"/>
      <c r="DHM2025" s="67"/>
      <c r="DHN2025" s="67"/>
      <c r="DHO2025" s="67"/>
      <c r="DHP2025" s="67"/>
      <c r="DHQ2025" s="67"/>
      <c r="DHR2025" s="67"/>
      <c r="DHS2025" s="67"/>
      <c r="DHT2025" s="67"/>
      <c r="DHU2025" s="67"/>
      <c r="DHV2025" s="67"/>
      <c r="DHW2025" s="67"/>
      <c r="DHX2025" s="67"/>
      <c r="DHY2025" s="67"/>
      <c r="DHZ2025" s="67"/>
      <c r="DIA2025" s="67"/>
      <c r="DIB2025" s="67"/>
      <c r="DIC2025" s="67"/>
      <c r="DID2025" s="67"/>
      <c r="DIE2025" s="67"/>
      <c r="DIF2025" s="67"/>
      <c r="DIG2025" s="67"/>
      <c r="DIH2025" s="67"/>
      <c r="DII2025" s="67"/>
      <c r="DIJ2025" s="67"/>
      <c r="DIK2025" s="67"/>
      <c r="DIL2025" s="67"/>
      <c r="DIM2025" s="67"/>
      <c r="DIN2025" s="67"/>
      <c r="DIO2025" s="67"/>
      <c r="DIP2025" s="67"/>
      <c r="DIQ2025" s="67"/>
      <c r="DIR2025" s="67"/>
      <c r="DIS2025" s="67"/>
      <c r="DIT2025" s="67"/>
      <c r="DIU2025" s="67"/>
      <c r="DIV2025" s="67"/>
      <c r="DIW2025" s="67"/>
      <c r="DIX2025" s="67"/>
      <c r="DIY2025" s="67"/>
      <c r="DIZ2025" s="67"/>
      <c r="DJA2025" s="67"/>
      <c r="DJB2025" s="67"/>
      <c r="DJC2025" s="67"/>
      <c r="DJD2025" s="67"/>
      <c r="DJE2025" s="67"/>
      <c r="DJF2025" s="67"/>
      <c r="DJG2025" s="67"/>
      <c r="DJH2025" s="67"/>
      <c r="DJI2025" s="67"/>
      <c r="DJJ2025" s="67"/>
      <c r="DJK2025" s="67"/>
      <c r="DJL2025" s="67"/>
      <c r="DJM2025" s="67"/>
      <c r="DJN2025" s="67"/>
      <c r="DJO2025" s="67"/>
      <c r="DJP2025" s="67"/>
      <c r="DJQ2025" s="67"/>
      <c r="DJR2025" s="67"/>
      <c r="DJS2025" s="67"/>
      <c r="DJT2025" s="67"/>
      <c r="DJU2025" s="67"/>
      <c r="DJV2025" s="67"/>
      <c r="DJW2025" s="67"/>
      <c r="DJX2025" s="67"/>
      <c r="DJY2025" s="67"/>
      <c r="DJZ2025" s="67"/>
      <c r="DKA2025" s="67"/>
      <c r="DKB2025" s="67"/>
      <c r="DKC2025" s="67"/>
      <c r="DKD2025" s="67"/>
      <c r="DKE2025" s="67"/>
      <c r="DKF2025" s="67"/>
      <c r="DKG2025" s="67"/>
      <c r="DKH2025" s="67"/>
      <c r="DKI2025" s="67"/>
      <c r="DKJ2025" s="67"/>
      <c r="DKK2025" s="67"/>
      <c r="DKL2025" s="67"/>
      <c r="DKM2025" s="67"/>
      <c r="DKN2025" s="67"/>
      <c r="DKO2025" s="67"/>
      <c r="DKP2025" s="67"/>
      <c r="DKQ2025" s="67"/>
      <c r="DKR2025" s="67"/>
      <c r="DKS2025" s="67"/>
      <c r="DKT2025" s="67"/>
      <c r="DKU2025" s="67"/>
      <c r="DKV2025" s="67"/>
      <c r="DKW2025" s="67"/>
      <c r="DKX2025" s="67"/>
      <c r="DKY2025" s="67"/>
      <c r="DKZ2025" s="67"/>
      <c r="DLA2025" s="67"/>
      <c r="DLB2025" s="67"/>
      <c r="DLC2025" s="67"/>
      <c r="DLD2025" s="67"/>
      <c r="DLE2025" s="67"/>
      <c r="DLF2025" s="67"/>
      <c r="DLG2025" s="67"/>
      <c r="DLH2025" s="67"/>
      <c r="DLI2025" s="67"/>
      <c r="DLJ2025" s="67"/>
      <c r="DLK2025" s="67"/>
      <c r="DLL2025" s="67"/>
      <c r="DLM2025" s="67"/>
      <c r="DLN2025" s="67"/>
      <c r="DLO2025" s="67"/>
      <c r="DLP2025" s="67"/>
      <c r="DLQ2025" s="67"/>
      <c r="DLR2025" s="67"/>
      <c r="DLS2025" s="67"/>
      <c r="DLT2025" s="67"/>
      <c r="DLU2025" s="67"/>
      <c r="DLV2025" s="67"/>
      <c r="DLW2025" s="67"/>
      <c r="DLX2025" s="67"/>
      <c r="DLY2025" s="67"/>
      <c r="DLZ2025" s="67"/>
      <c r="DMA2025" s="67"/>
      <c r="DMB2025" s="67"/>
      <c r="DMC2025" s="67"/>
      <c r="DMD2025" s="67"/>
      <c r="DME2025" s="67"/>
      <c r="DMF2025" s="67"/>
      <c r="DMG2025" s="67"/>
      <c r="DMH2025" s="67"/>
      <c r="DMI2025" s="67"/>
      <c r="DMJ2025" s="67"/>
      <c r="DMK2025" s="67"/>
      <c r="DML2025" s="67"/>
      <c r="DMM2025" s="67"/>
      <c r="DMN2025" s="67"/>
      <c r="DMO2025" s="67"/>
      <c r="DMP2025" s="67"/>
      <c r="DMQ2025" s="67"/>
      <c r="DMR2025" s="67"/>
      <c r="DMS2025" s="67"/>
      <c r="DMT2025" s="67"/>
      <c r="DMU2025" s="67"/>
      <c r="DMV2025" s="67"/>
      <c r="DMW2025" s="67"/>
      <c r="DMX2025" s="67"/>
      <c r="DMY2025" s="67"/>
      <c r="DMZ2025" s="67"/>
      <c r="DNA2025" s="67"/>
      <c r="DNB2025" s="67"/>
      <c r="DNC2025" s="67"/>
      <c r="DND2025" s="67"/>
      <c r="DNE2025" s="67"/>
      <c r="DNF2025" s="67"/>
      <c r="DNG2025" s="67"/>
      <c r="DNH2025" s="67"/>
      <c r="DNI2025" s="67"/>
      <c r="DNJ2025" s="67"/>
      <c r="DNK2025" s="67"/>
      <c r="DNL2025" s="67"/>
      <c r="DNM2025" s="67"/>
      <c r="DNN2025" s="67"/>
      <c r="DNO2025" s="67"/>
      <c r="DNP2025" s="67"/>
      <c r="DNQ2025" s="67"/>
      <c r="DNR2025" s="67"/>
      <c r="DNS2025" s="67"/>
      <c r="DNT2025" s="67"/>
      <c r="DNU2025" s="67"/>
      <c r="DNV2025" s="67"/>
      <c r="DNW2025" s="67"/>
      <c r="DNX2025" s="67"/>
      <c r="DNY2025" s="67"/>
      <c r="DNZ2025" s="67"/>
      <c r="DOA2025" s="67"/>
      <c r="DOB2025" s="67"/>
      <c r="DOC2025" s="67"/>
      <c r="DOD2025" s="67"/>
      <c r="DOE2025" s="67"/>
      <c r="DOF2025" s="67"/>
      <c r="DOG2025" s="67"/>
      <c r="DOH2025" s="67"/>
      <c r="DOI2025" s="67"/>
      <c r="DOJ2025" s="67"/>
      <c r="DOK2025" s="67"/>
      <c r="DOL2025" s="67"/>
      <c r="DOM2025" s="67"/>
      <c r="DON2025" s="67"/>
      <c r="DOO2025" s="67"/>
      <c r="DOP2025" s="67"/>
      <c r="DOQ2025" s="67"/>
      <c r="DOR2025" s="67"/>
      <c r="DOS2025" s="67"/>
      <c r="DOT2025" s="67"/>
      <c r="DOU2025" s="67"/>
      <c r="DOV2025" s="67"/>
      <c r="DOW2025" s="67"/>
      <c r="DOX2025" s="67"/>
      <c r="DOY2025" s="67"/>
      <c r="DOZ2025" s="67"/>
      <c r="DPA2025" s="67"/>
      <c r="DPB2025" s="67"/>
      <c r="DPC2025" s="67"/>
      <c r="DPD2025" s="67"/>
      <c r="DPE2025" s="67"/>
      <c r="DPF2025" s="67"/>
      <c r="DPG2025" s="67"/>
      <c r="DPH2025" s="67"/>
      <c r="DPI2025" s="67"/>
      <c r="DPJ2025" s="67"/>
      <c r="DPK2025" s="67"/>
      <c r="DPL2025" s="67"/>
      <c r="DPM2025" s="67"/>
      <c r="DPN2025" s="67"/>
      <c r="DPO2025" s="67"/>
      <c r="DPP2025" s="67"/>
      <c r="DPQ2025" s="67"/>
      <c r="DPR2025" s="67"/>
      <c r="DPS2025" s="67"/>
      <c r="DPT2025" s="67"/>
      <c r="DPU2025" s="67"/>
      <c r="DPV2025" s="67"/>
      <c r="DPW2025" s="67"/>
      <c r="DPX2025" s="67"/>
      <c r="DPY2025" s="67"/>
      <c r="DPZ2025" s="67"/>
      <c r="DQA2025" s="67"/>
      <c r="DQB2025" s="67"/>
      <c r="DQC2025" s="67"/>
      <c r="DQD2025" s="67"/>
      <c r="DQE2025" s="67"/>
      <c r="DQF2025" s="67"/>
      <c r="DQG2025" s="67"/>
      <c r="DQH2025" s="67"/>
      <c r="DQI2025" s="67"/>
      <c r="DQJ2025" s="67"/>
      <c r="DQK2025" s="67"/>
      <c r="DQL2025" s="67"/>
      <c r="DQM2025" s="67"/>
      <c r="DQN2025" s="67"/>
      <c r="DQO2025" s="67"/>
      <c r="DQP2025" s="67"/>
      <c r="DQQ2025" s="67"/>
      <c r="DQR2025" s="67"/>
      <c r="DQS2025" s="67"/>
      <c r="DQT2025" s="67"/>
      <c r="DQU2025" s="67"/>
      <c r="DQV2025" s="67"/>
      <c r="DQW2025" s="67"/>
      <c r="DQX2025" s="67"/>
      <c r="DQY2025" s="67"/>
      <c r="DQZ2025" s="67"/>
      <c r="DRA2025" s="67"/>
      <c r="DRB2025" s="67"/>
      <c r="DRC2025" s="67"/>
      <c r="DRD2025" s="67"/>
      <c r="DRE2025" s="67"/>
      <c r="DRF2025" s="67"/>
      <c r="DRG2025" s="67"/>
      <c r="DRH2025" s="67"/>
      <c r="DRI2025" s="67"/>
      <c r="DRJ2025" s="67"/>
      <c r="DRK2025" s="67"/>
      <c r="DRL2025" s="67"/>
      <c r="DRM2025" s="67"/>
      <c r="DRN2025" s="67"/>
      <c r="DRO2025" s="67"/>
      <c r="DRP2025" s="67"/>
      <c r="DRQ2025" s="67"/>
      <c r="DRR2025" s="67"/>
      <c r="DRS2025" s="67"/>
      <c r="DRT2025" s="67"/>
      <c r="DRU2025" s="67"/>
      <c r="DRV2025" s="67"/>
      <c r="DRW2025" s="67"/>
      <c r="DRX2025" s="67"/>
      <c r="DRY2025" s="67"/>
      <c r="DRZ2025" s="67"/>
      <c r="DSA2025" s="67"/>
      <c r="DSB2025" s="67"/>
      <c r="DSC2025" s="67"/>
      <c r="DSD2025" s="67"/>
      <c r="DSE2025" s="67"/>
      <c r="DSF2025" s="67"/>
      <c r="DSG2025" s="67"/>
      <c r="DSH2025" s="67"/>
      <c r="DSI2025" s="67"/>
      <c r="DSJ2025" s="67"/>
      <c r="DSK2025" s="67"/>
      <c r="DSL2025" s="67"/>
      <c r="DSM2025" s="67"/>
      <c r="DSN2025" s="67"/>
      <c r="DSO2025" s="67"/>
      <c r="DSP2025" s="67"/>
      <c r="DSQ2025" s="67"/>
      <c r="DSR2025" s="67"/>
      <c r="DSS2025" s="67"/>
      <c r="DST2025" s="67"/>
      <c r="DSU2025" s="67"/>
      <c r="DSV2025" s="67"/>
      <c r="DSW2025" s="67"/>
      <c r="DSX2025" s="67"/>
      <c r="DSY2025" s="67"/>
      <c r="DSZ2025" s="67"/>
      <c r="DTA2025" s="67"/>
      <c r="DTB2025" s="67"/>
      <c r="DTC2025" s="67"/>
      <c r="DTD2025" s="67"/>
      <c r="DTE2025" s="67"/>
      <c r="DTF2025" s="67"/>
      <c r="DTG2025" s="67"/>
      <c r="DTH2025" s="67"/>
      <c r="DTI2025" s="67"/>
      <c r="DTJ2025" s="67"/>
      <c r="DTK2025" s="67"/>
      <c r="DTL2025" s="67"/>
      <c r="DTM2025" s="67"/>
      <c r="DTN2025" s="67"/>
      <c r="DTO2025" s="67"/>
      <c r="DTP2025" s="67"/>
      <c r="DTQ2025" s="67"/>
      <c r="DTR2025" s="67"/>
      <c r="DTS2025" s="67"/>
      <c r="DTT2025" s="67"/>
      <c r="DTU2025" s="67"/>
      <c r="DTV2025" s="67"/>
      <c r="DTW2025" s="67"/>
      <c r="DTX2025" s="67"/>
      <c r="DTY2025" s="67"/>
      <c r="DTZ2025" s="67"/>
      <c r="DUA2025" s="67"/>
      <c r="DUB2025" s="67"/>
      <c r="DUC2025" s="67"/>
      <c r="DUD2025" s="67"/>
      <c r="DUE2025" s="67"/>
      <c r="DUF2025" s="67"/>
      <c r="DUG2025" s="67"/>
      <c r="DUH2025" s="67"/>
      <c r="DUI2025" s="67"/>
      <c r="DUJ2025" s="67"/>
      <c r="DUK2025" s="67"/>
      <c r="DUL2025" s="67"/>
      <c r="DUM2025" s="67"/>
      <c r="DUN2025" s="67"/>
      <c r="DUO2025" s="67"/>
      <c r="DUP2025" s="67"/>
      <c r="DUQ2025" s="67"/>
      <c r="DUR2025" s="67"/>
      <c r="DUS2025" s="67"/>
      <c r="DUT2025" s="67"/>
      <c r="DUU2025" s="67"/>
      <c r="DUV2025" s="67"/>
      <c r="DUW2025" s="67"/>
      <c r="DUX2025" s="67"/>
      <c r="DUY2025" s="67"/>
      <c r="DUZ2025" s="67"/>
      <c r="DVA2025" s="67"/>
      <c r="DVB2025" s="67"/>
      <c r="DVC2025" s="67"/>
      <c r="DVD2025" s="67"/>
      <c r="DVE2025" s="67"/>
      <c r="DVF2025" s="67"/>
      <c r="DVG2025" s="67"/>
      <c r="DVH2025" s="67"/>
      <c r="DVI2025" s="67"/>
      <c r="DVJ2025" s="67"/>
      <c r="DVK2025" s="67"/>
      <c r="DVL2025" s="67"/>
      <c r="DVM2025" s="67"/>
      <c r="DVN2025" s="67"/>
      <c r="DVO2025" s="67"/>
      <c r="DVP2025" s="67"/>
      <c r="DVQ2025" s="67"/>
      <c r="DVR2025" s="67"/>
      <c r="DVS2025" s="67"/>
      <c r="DVT2025" s="67"/>
      <c r="DVU2025" s="67"/>
      <c r="DVV2025" s="67"/>
      <c r="DVW2025" s="67"/>
      <c r="DVX2025" s="67"/>
      <c r="DVY2025" s="67"/>
      <c r="DVZ2025" s="67"/>
      <c r="DWA2025" s="67"/>
      <c r="DWB2025" s="67"/>
      <c r="DWC2025" s="67"/>
      <c r="DWD2025" s="67"/>
      <c r="DWE2025" s="67"/>
      <c r="DWF2025" s="67"/>
      <c r="DWG2025" s="67"/>
      <c r="DWH2025" s="67"/>
      <c r="DWI2025" s="67"/>
      <c r="DWJ2025" s="67"/>
      <c r="DWK2025" s="67"/>
      <c r="DWL2025" s="67"/>
      <c r="DWM2025" s="67"/>
      <c r="DWN2025" s="67"/>
      <c r="DWO2025" s="67"/>
      <c r="DWP2025" s="67"/>
      <c r="DWQ2025" s="67"/>
      <c r="DWR2025" s="67"/>
      <c r="DWS2025" s="67"/>
      <c r="DWT2025" s="67"/>
      <c r="DWU2025" s="67"/>
      <c r="DWV2025" s="67"/>
      <c r="DWW2025" s="67"/>
      <c r="DWX2025" s="67"/>
      <c r="DWY2025" s="67"/>
      <c r="DWZ2025" s="67"/>
      <c r="DXA2025" s="67"/>
      <c r="DXB2025" s="67"/>
      <c r="DXC2025" s="67"/>
      <c r="DXD2025" s="67"/>
      <c r="DXE2025" s="67"/>
      <c r="DXF2025" s="67"/>
      <c r="DXG2025" s="67"/>
      <c r="DXH2025" s="67"/>
      <c r="DXI2025" s="67"/>
      <c r="DXJ2025" s="67"/>
      <c r="DXK2025" s="67"/>
      <c r="DXL2025" s="67"/>
      <c r="DXM2025" s="67"/>
      <c r="DXN2025" s="67"/>
      <c r="DXO2025" s="67"/>
      <c r="DXP2025" s="67"/>
      <c r="DXQ2025" s="67"/>
      <c r="DXR2025" s="67"/>
      <c r="DXS2025" s="67"/>
      <c r="DXT2025" s="67"/>
      <c r="DXU2025" s="67"/>
      <c r="DXV2025" s="67"/>
      <c r="DXW2025" s="67"/>
      <c r="DXX2025" s="67"/>
      <c r="DXY2025" s="67"/>
      <c r="DXZ2025" s="67"/>
      <c r="DYA2025" s="67"/>
      <c r="DYB2025" s="67"/>
      <c r="DYC2025" s="67"/>
      <c r="DYD2025" s="67"/>
      <c r="DYE2025" s="67"/>
      <c r="DYF2025" s="67"/>
      <c r="DYG2025" s="67"/>
      <c r="DYH2025" s="67"/>
      <c r="DYI2025" s="67"/>
      <c r="DYJ2025" s="67"/>
      <c r="DYK2025" s="67"/>
      <c r="DYL2025" s="67"/>
      <c r="DYM2025" s="67"/>
      <c r="DYN2025" s="67"/>
      <c r="DYO2025" s="67"/>
      <c r="DYP2025" s="67"/>
      <c r="DYQ2025" s="67"/>
      <c r="DYR2025" s="67"/>
      <c r="DYS2025" s="67"/>
      <c r="DYT2025" s="67"/>
      <c r="DYU2025" s="67"/>
      <c r="DYV2025" s="67"/>
      <c r="DYW2025" s="67"/>
      <c r="DYX2025" s="67"/>
      <c r="DYY2025" s="67"/>
      <c r="DYZ2025" s="67"/>
      <c r="DZA2025" s="67"/>
      <c r="DZB2025" s="67"/>
      <c r="DZC2025" s="67"/>
      <c r="DZD2025" s="67"/>
      <c r="DZE2025" s="67"/>
      <c r="DZF2025" s="67"/>
      <c r="DZG2025" s="67"/>
      <c r="DZH2025" s="67"/>
      <c r="DZI2025" s="67"/>
      <c r="DZJ2025" s="67"/>
      <c r="DZK2025" s="67"/>
      <c r="DZL2025" s="67"/>
      <c r="DZM2025" s="67"/>
      <c r="DZN2025" s="67"/>
      <c r="DZO2025" s="67"/>
      <c r="DZP2025" s="67"/>
      <c r="DZQ2025" s="67"/>
      <c r="DZR2025" s="67"/>
      <c r="DZS2025" s="67"/>
      <c r="DZT2025" s="67"/>
      <c r="DZU2025" s="67"/>
      <c r="DZV2025" s="67"/>
      <c r="DZW2025" s="67"/>
      <c r="DZX2025" s="67"/>
      <c r="DZY2025" s="67"/>
      <c r="DZZ2025" s="67"/>
      <c r="EAA2025" s="67"/>
      <c r="EAB2025" s="67"/>
      <c r="EAC2025" s="67"/>
      <c r="EAD2025" s="67"/>
      <c r="EAE2025" s="67"/>
      <c r="EAF2025" s="67"/>
      <c r="EAG2025" s="67"/>
      <c r="EAH2025" s="67"/>
      <c r="EAI2025" s="67"/>
      <c r="EAJ2025" s="67"/>
      <c r="EAK2025" s="67"/>
      <c r="EAL2025" s="67"/>
      <c r="EAM2025" s="67"/>
      <c r="EAN2025" s="67"/>
      <c r="EAO2025" s="67"/>
      <c r="EAP2025" s="67"/>
      <c r="EAQ2025" s="67"/>
      <c r="EAR2025" s="67"/>
      <c r="EAS2025" s="67"/>
      <c r="EAT2025" s="67"/>
      <c r="EAU2025" s="67"/>
      <c r="EAV2025" s="67"/>
      <c r="EAW2025" s="67"/>
      <c r="EAX2025" s="67"/>
      <c r="EAY2025" s="67"/>
      <c r="EAZ2025" s="67"/>
      <c r="EBA2025" s="67"/>
      <c r="EBB2025" s="67"/>
      <c r="EBC2025" s="67"/>
      <c r="EBD2025" s="67"/>
      <c r="EBE2025" s="67"/>
      <c r="EBF2025" s="67"/>
      <c r="EBG2025" s="67"/>
      <c r="EBH2025" s="67"/>
      <c r="EBI2025" s="67"/>
      <c r="EBJ2025" s="67"/>
      <c r="EBK2025" s="67"/>
      <c r="EBL2025" s="67"/>
      <c r="EBM2025" s="67"/>
      <c r="EBN2025" s="67"/>
      <c r="EBO2025" s="67"/>
      <c r="EBP2025" s="67"/>
      <c r="EBQ2025" s="67"/>
      <c r="EBR2025" s="67"/>
      <c r="EBS2025" s="67"/>
      <c r="EBT2025" s="67"/>
      <c r="EBU2025" s="67"/>
      <c r="EBV2025" s="67"/>
      <c r="EBW2025" s="67"/>
      <c r="EBX2025" s="67"/>
      <c r="EBY2025" s="67"/>
      <c r="EBZ2025" s="67"/>
      <c r="ECA2025" s="67"/>
      <c r="ECB2025" s="67"/>
      <c r="ECC2025" s="67"/>
      <c r="ECD2025" s="67"/>
      <c r="ECE2025" s="67"/>
      <c r="ECF2025" s="67"/>
      <c r="ECG2025" s="67"/>
      <c r="ECH2025" s="67"/>
      <c r="ECI2025" s="67"/>
      <c r="ECJ2025" s="67"/>
      <c r="ECK2025" s="67"/>
      <c r="ECL2025" s="67"/>
      <c r="ECM2025" s="67"/>
      <c r="ECN2025" s="67"/>
      <c r="ECO2025" s="67"/>
      <c r="ECP2025" s="67"/>
      <c r="ECQ2025" s="67"/>
      <c r="ECR2025" s="67"/>
      <c r="ECS2025" s="67"/>
      <c r="ECT2025" s="67"/>
      <c r="ECU2025" s="67"/>
      <c r="ECV2025" s="67"/>
      <c r="ECW2025" s="67"/>
      <c r="ECX2025" s="67"/>
      <c r="ECY2025" s="67"/>
      <c r="ECZ2025" s="67"/>
      <c r="EDA2025" s="67"/>
      <c r="EDB2025" s="67"/>
      <c r="EDC2025" s="67"/>
      <c r="EDD2025" s="67"/>
      <c r="EDE2025" s="67"/>
      <c r="EDF2025" s="67"/>
      <c r="EDG2025" s="67"/>
      <c r="EDH2025" s="67"/>
      <c r="EDI2025" s="67"/>
      <c r="EDJ2025" s="67"/>
      <c r="EDK2025" s="67"/>
      <c r="EDL2025" s="67"/>
      <c r="EDM2025" s="67"/>
      <c r="EDN2025" s="67"/>
      <c r="EDO2025" s="67"/>
      <c r="EDP2025" s="67"/>
      <c r="EDQ2025" s="67"/>
      <c r="EDR2025" s="67"/>
      <c r="EDS2025" s="67"/>
      <c r="EDT2025" s="67"/>
      <c r="EDU2025" s="67"/>
      <c r="EDV2025" s="67"/>
      <c r="EDW2025" s="67"/>
      <c r="EDX2025" s="67"/>
      <c r="EDY2025" s="67"/>
      <c r="EDZ2025" s="67"/>
      <c r="EEA2025" s="67"/>
      <c r="EEB2025" s="67"/>
      <c r="EEC2025" s="67"/>
      <c r="EED2025" s="67"/>
      <c r="EEE2025" s="67"/>
      <c r="EEF2025" s="67"/>
      <c r="EEG2025" s="67"/>
      <c r="EEH2025" s="67"/>
      <c r="EEI2025" s="67"/>
      <c r="EEJ2025" s="67"/>
      <c r="EEK2025" s="67"/>
      <c r="EEL2025" s="67"/>
      <c r="EEM2025" s="67"/>
      <c r="EEN2025" s="67"/>
      <c r="EEO2025" s="67"/>
      <c r="EEP2025" s="67"/>
      <c r="EEQ2025" s="67"/>
      <c r="EER2025" s="67"/>
      <c r="EES2025" s="67"/>
      <c r="EET2025" s="67"/>
      <c r="EEU2025" s="67"/>
      <c r="EEV2025" s="67"/>
      <c r="EEW2025" s="67"/>
      <c r="EEX2025" s="67"/>
      <c r="EEY2025" s="67"/>
      <c r="EEZ2025" s="67"/>
      <c r="EFA2025" s="67"/>
      <c r="EFB2025" s="67"/>
      <c r="EFC2025" s="67"/>
      <c r="EFD2025" s="67"/>
      <c r="EFE2025" s="67"/>
      <c r="EFF2025" s="67"/>
      <c r="EFG2025" s="67"/>
      <c r="EFH2025" s="67"/>
      <c r="EFI2025" s="67"/>
      <c r="EFJ2025" s="67"/>
      <c r="EFK2025" s="67"/>
      <c r="EFL2025" s="67"/>
      <c r="EFM2025" s="67"/>
      <c r="EFN2025" s="67"/>
      <c r="EFO2025" s="67"/>
      <c r="EFP2025" s="67"/>
      <c r="EFQ2025" s="67"/>
      <c r="EFR2025" s="67"/>
      <c r="EFS2025" s="67"/>
      <c r="EFT2025" s="67"/>
      <c r="EFU2025" s="67"/>
      <c r="EFV2025" s="67"/>
      <c r="EFW2025" s="67"/>
      <c r="EFX2025" s="67"/>
      <c r="EFY2025" s="67"/>
      <c r="EFZ2025" s="67"/>
      <c r="EGA2025" s="67"/>
      <c r="EGB2025" s="67"/>
      <c r="EGC2025" s="67"/>
      <c r="EGD2025" s="67"/>
      <c r="EGE2025" s="67"/>
      <c r="EGF2025" s="67"/>
      <c r="EGG2025" s="67"/>
      <c r="EGH2025" s="67"/>
      <c r="EGI2025" s="67"/>
      <c r="EGJ2025" s="67"/>
      <c r="EGK2025" s="67"/>
      <c r="EGL2025" s="67"/>
      <c r="EGM2025" s="67"/>
      <c r="EGN2025" s="67"/>
      <c r="EGO2025" s="67"/>
      <c r="EGP2025" s="67"/>
      <c r="EGQ2025" s="67"/>
      <c r="EGR2025" s="67"/>
      <c r="EGS2025" s="67"/>
      <c r="EGT2025" s="67"/>
      <c r="EGU2025" s="67"/>
      <c r="EGV2025" s="67"/>
      <c r="EGW2025" s="67"/>
      <c r="EGX2025" s="67"/>
      <c r="EGY2025" s="67"/>
      <c r="EGZ2025" s="67"/>
      <c r="EHA2025" s="67"/>
      <c r="EHB2025" s="67"/>
      <c r="EHC2025" s="67"/>
      <c r="EHD2025" s="67"/>
      <c r="EHE2025" s="67"/>
      <c r="EHF2025" s="67"/>
      <c r="EHG2025" s="67"/>
      <c r="EHH2025" s="67"/>
      <c r="EHI2025" s="67"/>
      <c r="EHJ2025" s="67"/>
      <c r="EHK2025" s="67"/>
      <c r="EHL2025" s="67"/>
      <c r="EHM2025" s="67"/>
      <c r="EHN2025" s="67"/>
      <c r="EHO2025" s="67"/>
      <c r="EHP2025" s="67"/>
      <c r="EHQ2025" s="67"/>
      <c r="EHR2025" s="67"/>
      <c r="EHS2025" s="67"/>
      <c r="EHT2025" s="67"/>
      <c r="EHU2025" s="67"/>
      <c r="EHV2025" s="67"/>
      <c r="EHW2025" s="67"/>
      <c r="EHX2025" s="67"/>
      <c r="EHY2025" s="67"/>
      <c r="EHZ2025" s="67"/>
      <c r="EIA2025" s="67"/>
      <c r="EIB2025" s="67"/>
      <c r="EIC2025" s="67"/>
      <c r="EID2025" s="67"/>
      <c r="EIE2025" s="67"/>
      <c r="EIF2025" s="67"/>
      <c r="EIG2025" s="67"/>
      <c r="EIH2025" s="67"/>
      <c r="EII2025" s="67"/>
      <c r="EIJ2025" s="67"/>
      <c r="EIK2025" s="67"/>
      <c r="EIL2025" s="67"/>
      <c r="EIM2025" s="67"/>
      <c r="EIN2025" s="67"/>
      <c r="EIO2025" s="67"/>
      <c r="EIP2025" s="67"/>
      <c r="EIQ2025" s="67"/>
      <c r="EIR2025" s="67"/>
      <c r="EIS2025" s="67"/>
      <c r="EIT2025" s="67"/>
      <c r="EIU2025" s="67"/>
      <c r="EIV2025" s="67"/>
      <c r="EIW2025" s="67"/>
      <c r="EIX2025" s="67"/>
      <c r="EIY2025" s="67"/>
      <c r="EIZ2025" s="67"/>
      <c r="EJA2025" s="67"/>
      <c r="EJB2025" s="67"/>
      <c r="EJC2025" s="67"/>
      <c r="EJD2025" s="67"/>
      <c r="EJE2025" s="67"/>
      <c r="EJF2025" s="67"/>
      <c r="EJG2025" s="67"/>
      <c r="EJH2025" s="67"/>
      <c r="EJI2025" s="67"/>
      <c r="EJJ2025" s="67"/>
      <c r="EJK2025" s="67"/>
      <c r="EJL2025" s="67"/>
      <c r="EJM2025" s="67"/>
      <c r="EJN2025" s="67"/>
      <c r="EJO2025" s="67"/>
      <c r="EJP2025" s="67"/>
      <c r="EJQ2025" s="67"/>
      <c r="EJR2025" s="67"/>
      <c r="EJS2025" s="67"/>
      <c r="EJT2025" s="67"/>
      <c r="EJU2025" s="67"/>
      <c r="EJV2025" s="67"/>
      <c r="EJW2025" s="67"/>
      <c r="EJX2025" s="67"/>
      <c r="EJY2025" s="67"/>
      <c r="EJZ2025" s="67"/>
      <c r="EKA2025" s="67"/>
      <c r="EKB2025" s="67"/>
      <c r="EKC2025" s="67"/>
      <c r="EKD2025" s="67"/>
      <c r="EKE2025" s="67"/>
      <c r="EKF2025" s="67"/>
      <c r="EKG2025" s="67"/>
      <c r="EKH2025" s="67"/>
      <c r="EKI2025" s="67"/>
      <c r="EKJ2025" s="67"/>
      <c r="EKK2025" s="67"/>
      <c r="EKL2025" s="67"/>
      <c r="EKM2025" s="67"/>
      <c r="EKN2025" s="67"/>
      <c r="EKO2025" s="67"/>
      <c r="EKP2025" s="67"/>
      <c r="EKQ2025" s="67"/>
      <c r="EKR2025" s="67"/>
      <c r="EKS2025" s="67"/>
      <c r="EKT2025" s="67"/>
      <c r="EKU2025" s="67"/>
      <c r="EKV2025" s="67"/>
      <c r="EKW2025" s="67"/>
      <c r="EKX2025" s="67"/>
      <c r="EKY2025" s="67"/>
      <c r="EKZ2025" s="67"/>
      <c r="ELA2025" s="67"/>
      <c r="ELB2025" s="67"/>
      <c r="ELC2025" s="67"/>
      <c r="ELD2025" s="67"/>
      <c r="ELE2025" s="67"/>
      <c r="ELF2025" s="67"/>
      <c r="ELG2025" s="67"/>
      <c r="ELH2025" s="67"/>
      <c r="ELI2025" s="67"/>
      <c r="ELJ2025" s="67"/>
      <c r="ELK2025" s="67"/>
      <c r="ELL2025" s="67"/>
      <c r="ELM2025" s="67"/>
      <c r="ELN2025" s="67"/>
      <c r="ELO2025" s="67"/>
      <c r="ELP2025" s="67"/>
      <c r="ELQ2025" s="67"/>
      <c r="ELR2025" s="67"/>
      <c r="ELS2025" s="67"/>
      <c r="ELT2025" s="67"/>
      <c r="ELU2025" s="67"/>
      <c r="ELV2025" s="67"/>
      <c r="ELW2025" s="67"/>
      <c r="ELX2025" s="67"/>
      <c r="ELY2025" s="67"/>
      <c r="ELZ2025" s="67"/>
      <c r="EMA2025" s="67"/>
      <c r="EMB2025" s="67"/>
      <c r="EMC2025" s="67"/>
      <c r="EMD2025" s="67"/>
      <c r="EME2025" s="67"/>
      <c r="EMF2025" s="67"/>
      <c r="EMG2025" s="67"/>
      <c r="EMH2025" s="67"/>
      <c r="EMI2025" s="67"/>
      <c r="EMJ2025" s="67"/>
      <c r="EMK2025" s="67"/>
      <c r="EML2025" s="67"/>
      <c r="EMM2025" s="67"/>
      <c r="EMN2025" s="67"/>
      <c r="EMO2025" s="67"/>
      <c r="EMP2025" s="67"/>
      <c r="EMQ2025" s="67"/>
      <c r="EMR2025" s="67"/>
      <c r="EMS2025" s="67"/>
      <c r="EMT2025" s="67"/>
      <c r="EMU2025" s="67"/>
      <c r="EMV2025" s="67"/>
      <c r="EMW2025" s="67"/>
      <c r="EMX2025" s="67"/>
      <c r="EMY2025" s="67"/>
      <c r="EMZ2025" s="67"/>
      <c r="ENA2025" s="67"/>
      <c r="ENB2025" s="67"/>
      <c r="ENC2025" s="67"/>
      <c r="END2025" s="67"/>
      <c r="ENE2025" s="67"/>
      <c r="ENF2025" s="67"/>
      <c r="ENG2025" s="67"/>
      <c r="ENH2025" s="67"/>
      <c r="ENI2025" s="67"/>
      <c r="ENJ2025" s="67"/>
      <c r="ENK2025" s="67"/>
      <c r="ENL2025" s="67"/>
      <c r="ENM2025" s="67"/>
      <c r="ENN2025" s="67"/>
      <c r="ENO2025" s="67"/>
      <c r="ENP2025" s="67"/>
      <c r="ENQ2025" s="67"/>
      <c r="ENR2025" s="67"/>
      <c r="ENS2025" s="67"/>
      <c r="ENT2025" s="67"/>
      <c r="ENU2025" s="67"/>
      <c r="ENV2025" s="67"/>
      <c r="ENW2025" s="67"/>
      <c r="ENX2025" s="67"/>
      <c r="ENY2025" s="67"/>
      <c r="ENZ2025" s="67"/>
      <c r="EOA2025" s="67"/>
      <c r="EOB2025" s="67"/>
      <c r="EOC2025" s="67"/>
      <c r="EOD2025" s="67"/>
      <c r="EOE2025" s="67"/>
      <c r="EOF2025" s="67"/>
      <c r="EOG2025" s="67"/>
      <c r="EOH2025" s="67"/>
      <c r="EOI2025" s="67"/>
      <c r="EOJ2025" s="67"/>
      <c r="EOK2025" s="67"/>
      <c r="EOL2025" s="67"/>
      <c r="EOM2025" s="67"/>
      <c r="EON2025" s="67"/>
      <c r="EOO2025" s="67"/>
      <c r="EOP2025" s="67"/>
      <c r="EOQ2025" s="67"/>
      <c r="EOR2025" s="67"/>
      <c r="EOS2025" s="67"/>
      <c r="EOT2025" s="67"/>
      <c r="EOU2025" s="67"/>
      <c r="EOV2025" s="67"/>
      <c r="EOW2025" s="67"/>
      <c r="EOX2025" s="67"/>
      <c r="EOY2025" s="67"/>
      <c r="EOZ2025" s="67"/>
      <c r="EPA2025" s="67"/>
      <c r="EPB2025" s="67"/>
      <c r="EPC2025" s="67"/>
      <c r="EPD2025" s="67"/>
      <c r="EPE2025" s="67"/>
      <c r="EPF2025" s="67"/>
      <c r="EPG2025" s="67"/>
      <c r="EPH2025" s="67"/>
      <c r="EPI2025" s="67"/>
      <c r="EPJ2025" s="67"/>
      <c r="EPK2025" s="67"/>
      <c r="EPL2025" s="67"/>
      <c r="EPM2025" s="67"/>
      <c r="EPN2025" s="67"/>
      <c r="EPO2025" s="67"/>
      <c r="EPP2025" s="67"/>
      <c r="EPQ2025" s="67"/>
      <c r="EPR2025" s="67"/>
      <c r="EPS2025" s="67"/>
      <c r="EPT2025" s="67"/>
      <c r="EPU2025" s="67"/>
      <c r="EPV2025" s="67"/>
      <c r="EPW2025" s="67"/>
      <c r="EPX2025" s="67"/>
      <c r="EPY2025" s="67"/>
      <c r="EPZ2025" s="67"/>
      <c r="EQA2025" s="67"/>
      <c r="EQB2025" s="67"/>
      <c r="EQC2025" s="67"/>
      <c r="EQD2025" s="67"/>
      <c r="EQE2025" s="67"/>
      <c r="EQF2025" s="67"/>
      <c r="EQG2025" s="67"/>
      <c r="EQH2025" s="67"/>
      <c r="EQI2025" s="67"/>
      <c r="EQJ2025" s="67"/>
      <c r="EQK2025" s="67"/>
      <c r="EQL2025" s="67"/>
      <c r="EQM2025" s="67"/>
      <c r="EQN2025" s="67"/>
      <c r="EQO2025" s="67"/>
      <c r="EQP2025" s="67"/>
      <c r="EQQ2025" s="67"/>
      <c r="EQR2025" s="67"/>
      <c r="EQS2025" s="67"/>
      <c r="EQT2025" s="67"/>
      <c r="EQU2025" s="67"/>
      <c r="EQV2025" s="67"/>
      <c r="EQW2025" s="67"/>
      <c r="EQX2025" s="67"/>
      <c r="EQY2025" s="67"/>
      <c r="EQZ2025" s="67"/>
      <c r="ERA2025" s="67"/>
      <c r="ERB2025" s="67"/>
      <c r="ERC2025" s="67"/>
      <c r="ERD2025" s="67"/>
      <c r="ERE2025" s="67"/>
      <c r="ERF2025" s="67"/>
      <c r="ERG2025" s="67"/>
      <c r="ERH2025" s="67"/>
      <c r="ERI2025" s="67"/>
      <c r="ERJ2025" s="67"/>
      <c r="ERK2025" s="67"/>
      <c r="ERL2025" s="67"/>
      <c r="ERM2025" s="67"/>
      <c r="ERN2025" s="67"/>
      <c r="ERO2025" s="67"/>
      <c r="ERP2025" s="67"/>
      <c r="ERQ2025" s="67"/>
      <c r="ERR2025" s="67"/>
      <c r="ERS2025" s="67"/>
      <c r="ERT2025" s="67"/>
      <c r="ERU2025" s="67"/>
      <c r="ERV2025" s="67"/>
      <c r="ERW2025" s="67"/>
      <c r="ERX2025" s="67"/>
      <c r="ERY2025" s="67"/>
      <c r="ERZ2025" s="67"/>
      <c r="ESA2025" s="67"/>
      <c r="ESB2025" s="67"/>
      <c r="ESC2025" s="67"/>
      <c r="ESD2025" s="67"/>
      <c r="ESE2025" s="67"/>
      <c r="ESF2025" s="67"/>
      <c r="ESG2025" s="67"/>
      <c r="ESH2025" s="67"/>
      <c r="ESI2025" s="67"/>
      <c r="ESJ2025" s="67"/>
      <c r="ESK2025" s="67"/>
      <c r="ESL2025" s="67"/>
      <c r="ESM2025" s="67"/>
      <c r="ESN2025" s="67"/>
      <c r="ESO2025" s="67"/>
      <c r="ESP2025" s="67"/>
      <c r="ESQ2025" s="67"/>
      <c r="ESR2025" s="67"/>
      <c r="ESS2025" s="67"/>
      <c r="EST2025" s="67"/>
      <c r="ESU2025" s="67"/>
      <c r="ESV2025" s="67"/>
      <c r="ESW2025" s="67"/>
      <c r="ESX2025" s="67"/>
      <c r="ESY2025" s="67"/>
      <c r="ESZ2025" s="67"/>
      <c r="ETA2025" s="67"/>
      <c r="ETB2025" s="67"/>
      <c r="ETC2025" s="67"/>
      <c r="ETD2025" s="67"/>
      <c r="ETE2025" s="67"/>
      <c r="ETF2025" s="67"/>
      <c r="ETG2025" s="67"/>
      <c r="ETH2025" s="67"/>
      <c r="ETI2025" s="67"/>
      <c r="ETJ2025" s="67"/>
      <c r="ETK2025" s="67"/>
      <c r="ETL2025" s="67"/>
      <c r="ETM2025" s="67"/>
      <c r="ETN2025" s="67"/>
      <c r="ETO2025" s="67"/>
      <c r="ETP2025" s="67"/>
      <c r="ETQ2025" s="67"/>
      <c r="ETR2025" s="67"/>
      <c r="ETS2025" s="67"/>
      <c r="ETT2025" s="67"/>
      <c r="ETU2025" s="67"/>
      <c r="ETV2025" s="67"/>
      <c r="ETW2025" s="67"/>
      <c r="ETX2025" s="67"/>
      <c r="ETY2025" s="67"/>
      <c r="ETZ2025" s="67"/>
      <c r="EUA2025" s="67"/>
      <c r="EUB2025" s="67"/>
      <c r="EUC2025" s="67"/>
      <c r="EUD2025" s="67"/>
      <c r="EUE2025" s="67"/>
      <c r="EUF2025" s="67"/>
      <c r="EUG2025" s="67"/>
      <c r="EUH2025" s="67"/>
      <c r="EUI2025" s="67"/>
      <c r="EUJ2025" s="67"/>
      <c r="EUK2025" s="67"/>
      <c r="EUL2025" s="67"/>
      <c r="EUM2025" s="67"/>
      <c r="EUN2025" s="67"/>
      <c r="EUO2025" s="67"/>
      <c r="EUP2025" s="67"/>
      <c r="EUQ2025" s="67"/>
      <c r="EUR2025" s="67"/>
      <c r="EUS2025" s="67"/>
      <c r="EUT2025" s="67"/>
      <c r="EUU2025" s="67"/>
      <c r="EUV2025" s="67"/>
      <c r="EUW2025" s="67"/>
      <c r="EUX2025" s="67"/>
      <c r="EUY2025" s="67"/>
      <c r="EUZ2025" s="67"/>
      <c r="EVA2025" s="67"/>
      <c r="EVB2025" s="67"/>
      <c r="EVC2025" s="67"/>
      <c r="EVD2025" s="67"/>
      <c r="EVE2025" s="67"/>
      <c r="EVF2025" s="67"/>
      <c r="EVG2025" s="67"/>
      <c r="EVH2025" s="67"/>
      <c r="EVI2025" s="67"/>
      <c r="EVJ2025" s="67"/>
      <c r="EVK2025" s="67"/>
      <c r="EVL2025" s="67"/>
      <c r="EVM2025" s="67"/>
      <c r="EVN2025" s="67"/>
      <c r="EVO2025" s="67"/>
      <c r="EVP2025" s="67"/>
      <c r="EVQ2025" s="67"/>
      <c r="EVR2025" s="67"/>
      <c r="EVS2025" s="67"/>
      <c r="EVT2025" s="67"/>
      <c r="EVU2025" s="67"/>
      <c r="EVV2025" s="67"/>
      <c r="EVW2025" s="67"/>
      <c r="EVX2025" s="67"/>
      <c r="EVY2025" s="67"/>
      <c r="EVZ2025" s="67"/>
      <c r="EWA2025" s="67"/>
      <c r="EWB2025" s="67"/>
      <c r="EWC2025" s="67"/>
      <c r="EWD2025" s="67"/>
      <c r="EWE2025" s="67"/>
      <c r="EWF2025" s="67"/>
      <c r="EWG2025" s="67"/>
      <c r="EWH2025" s="67"/>
      <c r="EWI2025" s="67"/>
      <c r="EWJ2025" s="67"/>
      <c r="EWK2025" s="67"/>
      <c r="EWL2025" s="67"/>
      <c r="EWM2025" s="67"/>
      <c r="EWN2025" s="67"/>
      <c r="EWO2025" s="67"/>
      <c r="EWP2025" s="67"/>
      <c r="EWQ2025" s="67"/>
      <c r="EWR2025" s="67"/>
      <c r="EWS2025" s="67"/>
      <c r="EWT2025" s="67"/>
      <c r="EWU2025" s="67"/>
      <c r="EWV2025" s="67"/>
      <c r="EWW2025" s="67"/>
      <c r="EWX2025" s="67"/>
      <c r="EWY2025" s="67"/>
      <c r="EWZ2025" s="67"/>
      <c r="EXA2025" s="67"/>
      <c r="EXB2025" s="67"/>
      <c r="EXC2025" s="67"/>
      <c r="EXD2025" s="67"/>
      <c r="EXE2025" s="67"/>
      <c r="EXF2025" s="67"/>
      <c r="EXG2025" s="67"/>
      <c r="EXH2025" s="67"/>
      <c r="EXI2025" s="67"/>
      <c r="EXJ2025" s="67"/>
      <c r="EXK2025" s="67"/>
      <c r="EXL2025" s="67"/>
      <c r="EXM2025" s="67"/>
      <c r="EXN2025" s="67"/>
      <c r="EXO2025" s="67"/>
      <c r="EXP2025" s="67"/>
      <c r="EXQ2025" s="67"/>
      <c r="EXR2025" s="67"/>
      <c r="EXS2025" s="67"/>
      <c r="EXT2025" s="67"/>
      <c r="EXU2025" s="67"/>
      <c r="EXV2025" s="67"/>
      <c r="EXW2025" s="67"/>
      <c r="EXX2025" s="67"/>
      <c r="EXY2025" s="67"/>
      <c r="EXZ2025" s="67"/>
      <c r="EYA2025" s="67"/>
      <c r="EYB2025" s="67"/>
      <c r="EYC2025" s="67"/>
      <c r="EYD2025" s="67"/>
      <c r="EYE2025" s="67"/>
      <c r="EYF2025" s="67"/>
      <c r="EYG2025" s="67"/>
      <c r="EYH2025" s="67"/>
      <c r="EYI2025" s="67"/>
      <c r="EYJ2025" s="67"/>
      <c r="EYK2025" s="67"/>
      <c r="EYL2025" s="67"/>
      <c r="EYM2025" s="67"/>
      <c r="EYN2025" s="67"/>
      <c r="EYO2025" s="67"/>
      <c r="EYP2025" s="67"/>
      <c r="EYQ2025" s="67"/>
      <c r="EYR2025" s="67"/>
      <c r="EYS2025" s="67"/>
      <c r="EYT2025" s="67"/>
      <c r="EYU2025" s="67"/>
      <c r="EYV2025" s="67"/>
      <c r="EYW2025" s="67"/>
      <c r="EYX2025" s="67"/>
      <c r="EYY2025" s="67"/>
      <c r="EYZ2025" s="67"/>
      <c r="EZA2025" s="67"/>
      <c r="EZB2025" s="67"/>
      <c r="EZC2025" s="67"/>
      <c r="EZD2025" s="67"/>
      <c r="EZE2025" s="67"/>
      <c r="EZF2025" s="67"/>
      <c r="EZG2025" s="67"/>
      <c r="EZH2025" s="67"/>
      <c r="EZI2025" s="67"/>
      <c r="EZJ2025" s="67"/>
      <c r="EZK2025" s="67"/>
      <c r="EZL2025" s="67"/>
      <c r="EZM2025" s="67"/>
      <c r="EZN2025" s="67"/>
      <c r="EZO2025" s="67"/>
      <c r="EZP2025" s="67"/>
      <c r="EZQ2025" s="67"/>
      <c r="EZR2025" s="67"/>
      <c r="EZS2025" s="67"/>
      <c r="EZT2025" s="67"/>
      <c r="EZU2025" s="67"/>
      <c r="EZV2025" s="67"/>
      <c r="EZW2025" s="67"/>
      <c r="EZX2025" s="67"/>
      <c r="EZY2025" s="67"/>
      <c r="EZZ2025" s="67"/>
      <c r="FAA2025" s="67"/>
      <c r="FAB2025" s="67"/>
      <c r="FAC2025" s="67"/>
      <c r="FAD2025" s="67"/>
      <c r="FAE2025" s="67"/>
      <c r="FAF2025" s="67"/>
      <c r="FAG2025" s="67"/>
      <c r="FAH2025" s="67"/>
      <c r="FAI2025" s="67"/>
      <c r="FAJ2025" s="67"/>
      <c r="FAK2025" s="67"/>
      <c r="FAL2025" s="67"/>
      <c r="FAM2025" s="67"/>
      <c r="FAN2025" s="67"/>
      <c r="FAO2025" s="67"/>
      <c r="FAP2025" s="67"/>
      <c r="FAQ2025" s="67"/>
      <c r="FAR2025" s="67"/>
      <c r="FAS2025" s="67"/>
      <c r="FAT2025" s="67"/>
      <c r="FAU2025" s="67"/>
      <c r="FAV2025" s="67"/>
      <c r="FAW2025" s="67"/>
      <c r="FAX2025" s="67"/>
      <c r="FAY2025" s="67"/>
      <c r="FAZ2025" s="67"/>
      <c r="FBA2025" s="67"/>
      <c r="FBB2025" s="67"/>
      <c r="FBC2025" s="67"/>
      <c r="FBD2025" s="67"/>
      <c r="FBE2025" s="67"/>
      <c r="FBF2025" s="67"/>
      <c r="FBG2025" s="67"/>
      <c r="FBH2025" s="67"/>
      <c r="FBI2025" s="67"/>
      <c r="FBJ2025" s="67"/>
      <c r="FBK2025" s="67"/>
      <c r="FBL2025" s="67"/>
      <c r="FBM2025" s="67"/>
      <c r="FBN2025" s="67"/>
      <c r="FBO2025" s="67"/>
      <c r="FBP2025" s="67"/>
      <c r="FBQ2025" s="67"/>
      <c r="FBR2025" s="67"/>
      <c r="FBS2025" s="67"/>
      <c r="FBT2025" s="67"/>
      <c r="FBU2025" s="67"/>
      <c r="FBV2025" s="67"/>
      <c r="FBW2025" s="67"/>
      <c r="FBX2025" s="67"/>
      <c r="FBY2025" s="67"/>
      <c r="FBZ2025" s="67"/>
      <c r="FCA2025" s="67"/>
      <c r="FCB2025" s="67"/>
      <c r="FCC2025" s="67"/>
      <c r="FCD2025" s="67"/>
      <c r="FCE2025" s="67"/>
      <c r="FCF2025" s="67"/>
      <c r="FCG2025" s="67"/>
      <c r="FCH2025" s="67"/>
      <c r="FCI2025" s="67"/>
      <c r="FCJ2025" s="67"/>
      <c r="FCK2025" s="67"/>
      <c r="FCL2025" s="67"/>
      <c r="FCM2025" s="67"/>
      <c r="FCN2025" s="67"/>
      <c r="FCO2025" s="67"/>
      <c r="FCP2025" s="67"/>
      <c r="FCQ2025" s="67"/>
      <c r="FCR2025" s="67"/>
      <c r="FCS2025" s="67"/>
      <c r="FCT2025" s="67"/>
      <c r="FCU2025" s="67"/>
      <c r="FCV2025" s="67"/>
      <c r="FCW2025" s="67"/>
      <c r="FCX2025" s="67"/>
      <c r="FCY2025" s="67"/>
      <c r="FCZ2025" s="67"/>
      <c r="FDA2025" s="67"/>
      <c r="FDB2025" s="67"/>
      <c r="FDC2025" s="67"/>
      <c r="FDD2025" s="67"/>
      <c r="FDE2025" s="67"/>
      <c r="FDF2025" s="67"/>
      <c r="FDG2025" s="67"/>
      <c r="FDH2025" s="67"/>
      <c r="FDI2025" s="67"/>
      <c r="FDJ2025" s="67"/>
      <c r="FDK2025" s="67"/>
      <c r="FDL2025" s="67"/>
      <c r="FDM2025" s="67"/>
      <c r="FDN2025" s="67"/>
      <c r="FDO2025" s="67"/>
      <c r="FDP2025" s="67"/>
      <c r="FDQ2025" s="67"/>
      <c r="FDR2025" s="67"/>
      <c r="FDS2025" s="67"/>
      <c r="FDT2025" s="67"/>
      <c r="FDU2025" s="67"/>
      <c r="FDV2025" s="67"/>
      <c r="FDW2025" s="67"/>
      <c r="FDX2025" s="67"/>
      <c r="FDY2025" s="67"/>
      <c r="FDZ2025" s="67"/>
      <c r="FEA2025" s="67"/>
      <c r="FEB2025" s="67"/>
      <c r="FEC2025" s="67"/>
      <c r="FED2025" s="67"/>
      <c r="FEE2025" s="67"/>
      <c r="FEF2025" s="67"/>
      <c r="FEG2025" s="67"/>
      <c r="FEH2025" s="67"/>
      <c r="FEI2025" s="67"/>
      <c r="FEJ2025" s="67"/>
      <c r="FEK2025" s="67"/>
      <c r="FEL2025" s="67"/>
      <c r="FEM2025" s="67"/>
      <c r="FEN2025" s="67"/>
      <c r="FEO2025" s="67"/>
      <c r="FEP2025" s="67"/>
      <c r="FEQ2025" s="67"/>
      <c r="FER2025" s="67"/>
      <c r="FES2025" s="67"/>
      <c r="FET2025" s="67"/>
      <c r="FEU2025" s="67"/>
      <c r="FEV2025" s="67"/>
      <c r="FEW2025" s="67"/>
      <c r="FEX2025" s="67"/>
      <c r="FEY2025" s="67"/>
      <c r="FEZ2025" s="67"/>
      <c r="FFA2025" s="67"/>
      <c r="FFB2025" s="67"/>
      <c r="FFC2025" s="67"/>
      <c r="FFD2025" s="67"/>
      <c r="FFE2025" s="67"/>
      <c r="FFF2025" s="67"/>
      <c r="FFG2025" s="67"/>
      <c r="FFH2025" s="67"/>
      <c r="FFI2025" s="67"/>
      <c r="FFJ2025" s="67"/>
      <c r="FFK2025" s="67"/>
      <c r="FFL2025" s="67"/>
      <c r="FFM2025" s="67"/>
      <c r="FFN2025" s="67"/>
      <c r="FFO2025" s="67"/>
      <c r="FFP2025" s="67"/>
      <c r="FFQ2025" s="67"/>
      <c r="FFR2025" s="67"/>
      <c r="FFS2025" s="67"/>
      <c r="FFT2025" s="67"/>
      <c r="FFU2025" s="67"/>
      <c r="FFV2025" s="67"/>
      <c r="FFW2025" s="67"/>
      <c r="FFX2025" s="67"/>
      <c r="FFY2025" s="67"/>
      <c r="FFZ2025" s="67"/>
      <c r="FGA2025" s="67"/>
      <c r="FGB2025" s="67"/>
      <c r="FGC2025" s="67"/>
      <c r="FGD2025" s="67"/>
      <c r="FGE2025" s="67"/>
      <c r="FGF2025" s="67"/>
      <c r="FGG2025" s="67"/>
      <c r="FGH2025" s="67"/>
      <c r="FGI2025" s="67"/>
      <c r="FGJ2025" s="67"/>
      <c r="FGK2025" s="67"/>
      <c r="FGL2025" s="67"/>
      <c r="FGM2025" s="67"/>
      <c r="FGN2025" s="67"/>
      <c r="FGO2025" s="67"/>
      <c r="FGP2025" s="67"/>
      <c r="FGQ2025" s="67"/>
      <c r="FGR2025" s="67"/>
      <c r="FGS2025" s="67"/>
      <c r="FGT2025" s="67"/>
      <c r="FGU2025" s="67"/>
      <c r="FGV2025" s="67"/>
      <c r="FGW2025" s="67"/>
      <c r="FGX2025" s="67"/>
      <c r="FGY2025" s="67"/>
      <c r="FGZ2025" s="67"/>
      <c r="FHA2025" s="67"/>
      <c r="FHB2025" s="67"/>
      <c r="FHC2025" s="67"/>
      <c r="FHD2025" s="67"/>
      <c r="FHE2025" s="67"/>
      <c r="FHF2025" s="67"/>
      <c r="FHG2025" s="67"/>
      <c r="FHH2025" s="67"/>
      <c r="FHI2025" s="67"/>
      <c r="FHJ2025" s="67"/>
      <c r="FHK2025" s="67"/>
      <c r="FHL2025" s="67"/>
      <c r="FHM2025" s="67"/>
      <c r="FHN2025" s="67"/>
      <c r="FHO2025" s="67"/>
      <c r="FHP2025" s="67"/>
      <c r="FHQ2025" s="67"/>
      <c r="FHR2025" s="67"/>
      <c r="FHS2025" s="67"/>
      <c r="FHT2025" s="67"/>
      <c r="FHU2025" s="67"/>
      <c r="FHV2025" s="67"/>
      <c r="FHW2025" s="67"/>
      <c r="FHX2025" s="67"/>
      <c r="FHY2025" s="67"/>
      <c r="FHZ2025" s="67"/>
      <c r="FIA2025" s="67"/>
      <c r="FIB2025" s="67"/>
      <c r="FIC2025" s="67"/>
      <c r="FID2025" s="67"/>
      <c r="FIE2025" s="67"/>
      <c r="FIF2025" s="67"/>
      <c r="FIG2025" s="67"/>
      <c r="FIH2025" s="67"/>
      <c r="FII2025" s="67"/>
      <c r="FIJ2025" s="67"/>
      <c r="FIK2025" s="67"/>
      <c r="FIL2025" s="67"/>
      <c r="FIM2025" s="67"/>
      <c r="FIN2025" s="67"/>
      <c r="FIO2025" s="67"/>
      <c r="FIP2025" s="67"/>
      <c r="FIQ2025" s="67"/>
      <c r="FIR2025" s="67"/>
      <c r="FIS2025" s="67"/>
      <c r="FIT2025" s="67"/>
      <c r="FIU2025" s="67"/>
      <c r="FIV2025" s="67"/>
      <c r="FIW2025" s="67"/>
      <c r="FIX2025" s="67"/>
      <c r="FIY2025" s="67"/>
      <c r="FIZ2025" s="67"/>
      <c r="FJA2025" s="67"/>
      <c r="FJB2025" s="67"/>
      <c r="FJC2025" s="67"/>
      <c r="FJD2025" s="67"/>
      <c r="FJE2025" s="67"/>
      <c r="FJF2025" s="67"/>
      <c r="FJG2025" s="67"/>
      <c r="FJH2025" s="67"/>
      <c r="FJI2025" s="67"/>
      <c r="FJJ2025" s="67"/>
      <c r="FJK2025" s="67"/>
      <c r="FJL2025" s="67"/>
      <c r="FJM2025" s="67"/>
      <c r="FJN2025" s="67"/>
      <c r="FJO2025" s="67"/>
      <c r="FJP2025" s="67"/>
      <c r="FJQ2025" s="67"/>
      <c r="FJR2025" s="67"/>
      <c r="FJS2025" s="67"/>
      <c r="FJT2025" s="67"/>
      <c r="FJU2025" s="67"/>
      <c r="FJV2025" s="67"/>
      <c r="FJW2025" s="67"/>
      <c r="FJX2025" s="67"/>
      <c r="FJY2025" s="67"/>
      <c r="FJZ2025" s="67"/>
      <c r="FKA2025" s="67"/>
      <c r="FKB2025" s="67"/>
      <c r="FKC2025" s="67"/>
      <c r="FKD2025" s="67"/>
      <c r="FKE2025" s="67"/>
      <c r="FKF2025" s="67"/>
      <c r="FKG2025" s="67"/>
      <c r="FKH2025" s="67"/>
      <c r="FKI2025" s="67"/>
      <c r="FKJ2025" s="67"/>
      <c r="FKK2025" s="67"/>
      <c r="FKL2025" s="67"/>
      <c r="FKM2025" s="67"/>
      <c r="FKN2025" s="67"/>
      <c r="FKO2025" s="67"/>
      <c r="FKP2025" s="67"/>
      <c r="FKQ2025" s="67"/>
      <c r="FKR2025" s="67"/>
      <c r="FKS2025" s="67"/>
      <c r="FKT2025" s="67"/>
      <c r="FKU2025" s="67"/>
      <c r="FKV2025" s="67"/>
      <c r="FKW2025" s="67"/>
      <c r="FKX2025" s="67"/>
      <c r="FKY2025" s="67"/>
      <c r="FKZ2025" s="67"/>
      <c r="FLA2025" s="67"/>
      <c r="FLB2025" s="67"/>
      <c r="FLC2025" s="67"/>
      <c r="FLD2025" s="67"/>
      <c r="FLE2025" s="67"/>
      <c r="FLF2025" s="67"/>
      <c r="FLG2025" s="67"/>
      <c r="FLH2025" s="67"/>
      <c r="FLI2025" s="67"/>
      <c r="FLJ2025" s="67"/>
      <c r="FLK2025" s="67"/>
      <c r="FLL2025" s="67"/>
      <c r="FLM2025" s="67"/>
      <c r="FLN2025" s="67"/>
      <c r="FLO2025" s="67"/>
      <c r="FLP2025" s="67"/>
      <c r="FLQ2025" s="67"/>
      <c r="FLR2025" s="67"/>
      <c r="FLS2025" s="67"/>
      <c r="FLT2025" s="67"/>
      <c r="FLU2025" s="67"/>
      <c r="FLV2025" s="67"/>
      <c r="FLW2025" s="67"/>
      <c r="FLX2025" s="67"/>
      <c r="FLY2025" s="67"/>
      <c r="FLZ2025" s="67"/>
      <c r="FMA2025" s="67"/>
      <c r="FMB2025" s="67"/>
      <c r="FMC2025" s="67"/>
      <c r="FMD2025" s="67"/>
      <c r="FME2025" s="67"/>
      <c r="FMF2025" s="67"/>
      <c r="FMG2025" s="67"/>
      <c r="FMH2025" s="67"/>
      <c r="FMI2025" s="67"/>
      <c r="FMJ2025" s="67"/>
      <c r="FMK2025" s="67"/>
      <c r="FML2025" s="67"/>
      <c r="FMM2025" s="67"/>
      <c r="FMN2025" s="67"/>
      <c r="FMO2025" s="67"/>
      <c r="FMP2025" s="67"/>
      <c r="FMQ2025" s="67"/>
      <c r="FMR2025" s="67"/>
      <c r="FMS2025" s="67"/>
      <c r="FMT2025" s="67"/>
      <c r="FMU2025" s="67"/>
      <c r="FMV2025" s="67"/>
      <c r="FMW2025" s="67"/>
      <c r="FMX2025" s="67"/>
      <c r="FMY2025" s="67"/>
      <c r="FMZ2025" s="67"/>
      <c r="FNA2025" s="67"/>
      <c r="FNB2025" s="67"/>
      <c r="FNC2025" s="67"/>
      <c r="FND2025" s="67"/>
      <c r="FNE2025" s="67"/>
      <c r="FNF2025" s="67"/>
      <c r="FNG2025" s="67"/>
      <c r="FNH2025" s="67"/>
      <c r="FNI2025" s="67"/>
      <c r="FNJ2025" s="67"/>
      <c r="FNK2025" s="67"/>
      <c r="FNL2025" s="67"/>
      <c r="FNM2025" s="67"/>
      <c r="FNN2025" s="67"/>
      <c r="FNO2025" s="67"/>
      <c r="FNP2025" s="67"/>
      <c r="FNQ2025" s="67"/>
      <c r="FNR2025" s="67"/>
      <c r="FNS2025" s="67"/>
      <c r="FNT2025" s="67"/>
      <c r="FNU2025" s="67"/>
      <c r="FNV2025" s="67"/>
      <c r="FNW2025" s="67"/>
      <c r="FNX2025" s="67"/>
      <c r="FNY2025" s="67"/>
      <c r="FNZ2025" s="67"/>
      <c r="FOA2025" s="67"/>
      <c r="FOB2025" s="67"/>
      <c r="FOC2025" s="67"/>
      <c r="FOD2025" s="67"/>
      <c r="FOE2025" s="67"/>
      <c r="FOF2025" s="67"/>
      <c r="FOG2025" s="67"/>
      <c r="FOH2025" s="67"/>
      <c r="FOI2025" s="67"/>
      <c r="FOJ2025" s="67"/>
      <c r="FOK2025" s="67"/>
      <c r="FOL2025" s="67"/>
      <c r="FOM2025" s="67"/>
      <c r="FON2025" s="67"/>
      <c r="FOO2025" s="67"/>
      <c r="FOP2025" s="67"/>
      <c r="FOQ2025" s="67"/>
      <c r="FOR2025" s="67"/>
      <c r="FOS2025" s="67"/>
      <c r="FOT2025" s="67"/>
      <c r="FOU2025" s="67"/>
      <c r="FOV2025" s="67"/>
      <c r="FOW2025" s="67"/>
      <c r="FOX2025" s="67"/>
      <c r="FOY2025" s="67"/>
      <c r="FOZ2025" s="67"/>
      <c r="FPA2025" s="67"/>
      <c r="FPB2025" s="67"/>
      <c r="FPC2025" s="67"/>
      <c r="FPD2025" s="67"/>
      <c r="FPE2025" s="67"/>
      <c r="FPF2025" s="67"/>
      <c r="FPG2025" s="67"/>
      <c r="FPH2025" s="67"/>
      <c r="FPI2025" s="67"/>
      <c r="FPJ2025" s="67"/>
      <c r="FPK2025" s="67"/>
      <c r="FPL2025" s="67"/>
      <c r="FPM2025" s="67"/>
      <c r="FPN2025" s="67"/>
      <c r="FPO2025" s="67"/>
      <c r="FPP2025" s="67"/>
      <c r="FPQ2025" s="67"/>
      <c r="FPR2025" s="67"/>
      <c r="FPS2025" s="67"/>
      <c r="FPT2025" s="67"/>
      <c r="FPU2025" s="67"/>
      <c r="FPV2025" s="67"/>
      <c r="FPW2025" s="67"/>
      <c r="FPX2025" s="67"/>
      <c r="FPY2025" s="67"/>
      <c r="FPZ2025" s="67"/>
      <c r="FQA2025" s="67"/>
      <c r="FQB2025" s="67"/>
      <c r="FQC2025" s="67"/>
      <c r="FQD2025" s="67"/>
      <c r="FQE2025" s="67"/>
      <c r="FQF2025" s="67"/>
      <c r="FQG2025" s="67"/>
      <c r="FQH2025" s="67"/>
      <c r="FQI2025" s="67"/>
      <c r="FQJ2025" s="67"/>
      <c r="FQK2025" s="67"/>
      <c r="FQL2025" s="67"/>
      <c r="FQM2025" s="67"/>
      <c r="FQN2025" s="67"/>
      <c r="FQO2025" s="67"/>
      <c r="FQP2025" s="67"/>
      <c r="FQQ2025" s="67"/>
      <c r="FQR2025" s="67"/>
      <c r="FQS2025" s="67"/>
      <c r="FQT2025" s="67"/>
      <c r="FQU2025" s="67"/>
      <c r="FQV2025" s="67"/>
      <c r="FQW2025" s="67"/>
      <c r="FQX2025" s="67"/>
      <c r="FQY2025" s="67"/>
      <c r="FQZ2025" s="67"/>
      <c r="FRA2025" s="67"/>
      <c r="FRB2025" s="67"/>
      <c r="FRC2025" s="67"/>
      <c r="FRD2025" s="67"/>
      <c r="FRE2025" s="67"/>
      <c r="FRF2025" s="67"/>
      <c r="FRG2025" s="67"/>
      <c r="FRH2025" s="67"/>
      <c r="FRI2025" s="67"/>
      <c r="FRJ2025" s="67"/>
      <c r="FRK2025" s="67"/>
      <c r="FRL2025" s="67"/>
      <c r="FRM2025" s="67"/>
      <c r="FRN2025" s="67"/>
      <c r="FRO2025" s="67"/>
      <c r="FRP2025" s="67"/>
      <c r="FRQ2025" s="67"/>
      <c r="FRR2025" s="67"/>
      <c r="FRS2025" s="67"/>
      <c r="FRT2025" s="67"/>
      <c r="FRU2025" s="67"/>
      <c r="FRV2025" s="67"/>
      <c r="FRW2025" s="67"/>
      <c r="FRX2025" s="67"/>
      <c r="FRY2025" s="67"/>
      <c r="FRZ2025" s="67"/>
      <c r="FSA2025" s="67"/>
      <c r="FSB2025" s="67"/>
      <c r="FSC2025" s="67"/>
      <c r="FSD2025" s="67"/>
      <c r="FSE2025" s="67"/>
      <c r="FSF2025" s="67"/>
      <c r="FSG2025" s="67"/>
      <c r="FSH2025" s="67"/>
      <c r="FSI2025" s="67"/>
      <c r="FSJ2025" s="67"/>
      <c r="FSK2025" s="67"/>
      <c r="FSL2025" s="67"/>
      <c r="FSM2025" s="67"/>
      <c r="FSN2025" s="67"/>
      <c r="FSO2025" s="67"/>
      <c r="FSP2025" s="67"/>
      <c r="FSQ2025" s="67"/>
      <c r="FSR2025" s="67"/>
      <c r="FSS2025" s="67"/>
      <c r="FST2025" s="67"/>
      <c r="FSU2025" s="67"/>
      <c r="FSV2025" s="67"/>
      <c r="FSW2025" s="67"/>
      <c r="FSX2025" s="67"/>
      <c r="FSY2025" s="67"/>
      <c r="FSZ2025" s="67"/>
      <c r="FTA2025" s="67"/>
      <c r="FTB2025" s="67"/>
      <c r="FTC2025" s="67"/>
      <c r="FTD2025" s="67"/>
      <c r="FTE2025" s="67"/>
      <c r="FTF2025" s="67"/>
      <c r="FTG2025" s="67"/>
      <c r="FTH2025" s="67"/>
      <c r="FTI2025" s="67"/>
      <c r="FTJ2025" s="67"/>
      <c r="FTK2025" s="67"/>
      <c r="FTL2025" s="67"/>
      <c r="FTM2025" s="67"/>
      <c r="FTN2025" s="67"/>
      <c r="FTO2025" s="67"/>
      <c r="FTP2025" s="67"/>
      <c r="FTQ2025" s="67"/>
      <c r="FTR2025" s="67"/>
      <c r="FTS2025" s="67"/>
      <c r="FTT2025" s="67"/>
      <c r="FTU2025" s="67"/>
      <c r="FTV2025" s="67"/>
      <c r="FTW2025" s="67"/>
      <c r="FTX2025" s="67"/>
      <c r="FTY2025" s="67"/>
      <c r="FTZ2025" s="67"/>
      <c r="FUA2025" s="67"/>
      <c r="FUB2025" s="67"/>
      <c r="FUC2025" s="67"/>
      <c r="FUD2025" s="67"/>
      <c r="FUE2025" s="67"/>
      <c r="FUF2025" s="67"/>
      <c r="FUG2025" s="67"/>
      <c r="FUH2025" s="67"/>
      <c r="FUI2025" s="67"/>
      <c r="FUJ2025" s="67"/>
      <c r="FUK2025" s="67"/>
      <c r="FUL2025" s="67"/>
      <c r="FUM2025" s="67"/>
      <c r="FUN2025" s="67"/>
      <c r="FUO2025" s="67"/>
      <c r="FUP2025" s="67"/>
      <c r="FUQ2025" s="67"/>
      <c r="FUR2025" s="67"/>
      <c r="FUS2025" s="67"/>
      <c r="FUT2025" s="67"/>
      <c r="FUU2025" s="67"/>
      <c r="FUV2025" s="67"/>
      <c r="FUW2025" s="67"/>
      <c r="FUX2025" s="67"/>
      <c r="FUY2025" s="67"/>
      <c r="FUZ2025" s="67"/>
      <c r="FVA2025" s="67"/>
      <c r="FVB2025" s="67"/>
      <c r="FVC2025" s="67"/>
      <c r="FVD2025" s="67"/>
      <c r="FVE2025" s="67"/>
      <c r="FVF2025" s="67"/>
      <c r="FVG2025" s="67"/>
      <c r="FVH2025" s="67"/>
      <c r="FVI2025" s="67"/>
      <c r="FVJ2025" s="67"/>
      <c r="FVK2025" s="67"/>
      <c r="FVL2025" s="67"/>
      <c r="FVM2025" s="67"/>
      <c r="FVN2025" s="67"/>
      <c r="FVO2025" s="67"/>
      <c r="FVP2025" s="67"/>
      <c r="FVQ2025" s="67"/>
      <c r="FVR2025" s="67"/>
      <c r="FVS2025" s="67"/>
      <c r="FVT2025" s="67"/>
      <c r="FVU2025" s="67"/>
      <c r="FVV2025" s="67"/>
      <c r="FVW2025" s="67"/>
      <c r="FVX2025" s="67"/>
      <c r="FVY2025" s="67"/>
      <c r="FVZ2025" s="67"/>
      <c r="FWA2025" s="67"/>
      <c r="FWB2025" s="67"/>
      <c r="FWC2025" s="67"/>
      <c r="FWD2025" s="67"/>
      <c r="FWE2025" s="67"/>
      <c r="FWF2025" s="67"/>
      <c r="FWG2025" s="67"/>
      <c r="FWH2025" s="67"/>
      <c r="FWI2025" s="67"/>
      <c r="FWJ2025" s="67"/>
      <c r="FWK2025" s="67"/>
      <c r="FWL2025" s="67"/>
      <c r="FWM2025" s="67"/>
      <c r="FWN2025" s="67"/>
      <c r="FWO2025" s="67"/>
      <c r="FWP2025" s="67"/>
      <c r="FWQ2025" s="67"/>
      <c r="FWR2025" s="67"/>
      <c r="FWS2025" s="67"/>
      <c r="FWT2025" s="67"/>
      <c r="FWU2025" s="67"/>
      <c r="FWV2025" s="67"/>
      <c r="FWW2025" s="67"/>
      <c r="FWX2025" s="67"/>
      <c r="FWY2025" s="67"/>
      <c r="FWZ2025" s="67"/>
      <c r="FXA2025" s="67"/>
      <c r="FXB2025" s="67"/>
      <c r="FXC2025" s="67"/>
      <c r="FXD2025" s="67"/>
      <c r="FXE2025" s="67"/>
      <c r="FXF2025" s="67"/>
      <c r="FXG2025" s="67"/>
      <c r="FXH2025" s="67"/>
      <c r="FXI2025" s="67"/>
      <c r="FXJ2025" s="67"/>
      <c r="FXK2025" s="67"/>
      <c r="FXL2025" s="67"/>
      <c r="FXM2025" s="67"/>
      <c r="FXN2025" s="67"/>
      <c r="FXO2025" s="67"/>
      <c r="FXP2025" s="67"/>
      <c r="FXQ2025" s="67"/>
      <c r="FXR2025" s="67"/>
      <c r="FXS2025" s="67"/>
      <c r="FXT2025" s="67"/>
      <c r="FXU2025" s="67"/>
      <c r="FXV2025" s="67"/>
      <c r="FXW2025" s="67"/>
      <c r="FXX2025" s="67"/>
      <c r="FXY2025" s="67"/>
      <c r="FXZ2025" s="67"/>
      <c r="FYA2025" s="67"/>
      <c r="FYB2025" s="67"/>
      <c r="FYC2025" s="67"/>
      <c r="FYD2025" s="67"/>
      <c r="FYE2025" s="67"/>
      <c r="FYF2025" s="67"/>
      <c r="FYG2025" s="67"/>
      <c r="FYH2025" s="67"/>
      <c r="FYI2025" s="67"/>
      <c r="FYJ2025" s="67"/>
      <c r="FYK2025" s="67"/>
      <c r="FYL2025" s="67"/>
      <c r="FYM2025" s="67"/>
      <c r="FYN2025" s="67"/>
      <c r="FYO2025" s="67"/>
      <c r="FYP2025" s="67"/>
      <c r="FYQ2025" s="67"/>
      <c r="FYR2025" s="67"/>
      <c r="FYS2025" s="67"/>
      <c r="FYT2025" s="67"/>
      <c r="FYU2025" s="67"/>
      <c r="FYV2025" s="67"/>
      <c r="FYW2025" s="67"/>
      <c r="FYX2025" s="67"/>
      <c r="FYY2025" s="67"/>
      <c r="FYZ2025" s="67"/>
      <c r="FZA2025" s="67"/>
      <c r="FZB2025" s="67"/>
      <c r="FZC2025" s="67"/>
      <c r="FZD2025" s="67"/>
      <c r="FZE2025" s="67"/>
      <c r="FZF2025" s="67"/>
      <c r="FZG2025" s="67"/>
      <c r="FZH2025" s="67"/>
      <c r="FZI2025" s="67"/>
      <c r="FZJ2025" s="67"/>
      <c r="FZK2025" s="67"/>
      <c r="FZL2025" s="67"/>
      <c r="FZM2025" s="67"/>
      <c r="FZN2025" s="67"/>
      <c r="FZO2025" s="67"/>
      <c r="FZP2025" s="67"/>
      <c r="FZQ2025" s="67"/>
      <c r="FZR2025" s="67"/>
      <c r="FZS2025" s="67"/>
      <c r="FZT2025" s="67"/>
      <c r="FZU2025" s="67"/>
      <c r="FZV2025" s="67"/>
      <c r="FZW2025" s="67"/>
      <c r="FZX2025" s="67"/>
      <c r="FZY2025" s="67"/>
      <c r="FZZ2025" s="67"/>
      <c r="GAA2025" s="67"/>
      <c r="GAB2025" s="67"/>
      <c r="GAC2025" s="67"/>
      <c r="GAD2025" s="67"/>
      <c r="GAE2025" s="67"/>
      <c r="GAF2025" s="67"/>
      <c r="GAG2025" s="67"/>
      <c r="GAH2025" s="67"/>
      <c r="GAI2025" s="67"/>
      <c r="GAJ2025" s="67"/>
      <c r="GAK2025" s="67"/>
      <c r="GAL2025" s="67"/>
      <c r="GAM2025" s="67"/>
      <c r="GAN2025" s="67"/>
      <c r="GAO2025" s="67"/>
      <c r="GAP2025" s="67"/>
      <c r="GAQ2025" s="67"/>
      <c r="GAR2025" s="67"/>
      <c r="GAS2025" s="67"/>
      <c r="GAT2025" s="67"/>
      <c r="GAU2025" s="67"/>
      <c r="GAV2025" s="67"/>
      <c r="GAW2025" s="67"/>
      <c r="GAX2025" s="67"/>
      <c r="GAY2025" s="67"/>
      <c r="GAZ2025" s="67"/>
      <c r="GBA2025" s="67"/>
      <c r="GBB2025" s="67"/>
      <c r="GBC2025" s="67"/>
      <c r="GBD2025" s="67"/>
      <c r="GBE2025" s="67"/>
      <c r="GBF2025" s="67"/>
      <c r="GBG2025" s="67"/>
      <c r="GBH2025" s="67"/>
      <c r="GBI2025" s="67"/>
      <c r="GBJ2025" s="67"/>
      <c r="GBK2025" s="67"/>
      <c r="GBL2025" s="67"/>
      <c r="GBM2025" s="67"/>
      <c r="GBN2025" s="67"/>
      <c r="GBO2025" s="67"/>
      <c r="GBP2025" s="67"/>
      <c r="GBQ2025" s="67"/>
      <c r="GBR2025" s="67"/>
      <c r="GBS2025" s="67"/>
      <c r="GBT2025" s="67"/>
      <c r="GBU2025" s="67"/>
      <c r="GBV2025" s="67"/>
      <c r="GBW2025" s="67"/>
      <c r="GBX2025" s="67"/>
      <c r="GBY2025" s="67"/>
      <c r="GBZ2025" s="67"/>
      <c r="GCA2025" s="67"/>
      <c r="GCB2025" s="67"/>
      <c r="GCC2025" s="67"/>
      <c r="GCD2025" s="67"/>
      <c r="GCE2025" s="67"/>
      <c r="GCF2025" s="67"/>
      <c r="GCG2025" s="67"/>
      <c r="GCH2025" s="67"/>
      <c r="GCI2025" s="67"/>
      <c r="GCJ2025" s="67"/>
      <c r="GCK2025" s="67"/>
      <c r="GCL2025" s="67"/>
      <c r="GCM2025" s="67"/>
      <c r="GCN2025" s="67"/>
      <c r="GCO2025" s="67"/>
      <c r="GCP2025" s="67"/>
      <c r="GCQ2025" s="67"/>
      <c r="GCR2025" s="67"/>
      <c r="GCS2025" s="67"/>
      <c r="GCT2025" s="67"/>
      <c r="GCU2025" s="67"/>
      <c r="GCV2025" s="67"/>
      <c r="GCW2025" s="67"/>
      <c r="GCX2025" s="67"/>
      <c r="GCY2025" s="67"/>
      <c r="GCZ2025" s="67"/>
      <c r="GDA2025" s="67"/>
      <c r="GDB2025" s="67"/>
      <c r="GDC2025" s="67"/>
      <c r="GDD2025" s="67"/>
      <c r="GDE2025" s="67"/>
      <c r="GDF2025" s="67"/>
      <c r="GDG2025" s="67"/>
      <c r="GDH2025" s="67"/>
      <c r="GDI2025" s="67"/>
      <c r="GDJ2025" s="67"/>
      <c r="GDK2025" s="67"/>
      <c r="GDL2025" s="67"/>
      <c r="GDM2025" s="67"/>
      <c r="GDN2025" s="67"/>
      <c r="GDO2025" s="67"/>
      <c r="GDP2025" s="67"/>
      <c r="GDQ2025" s="67"/>
      <c r="GDR2025" s="67"/>
      <c r="GDS2025" s="67"/>
      <c r="GDT2025" s="67"/>
      <c r="GDU2025" s="67"/>
      <c r="GDV2025" s="67"/>
      <c r="GDW2025" s="67"/>
      <c r="GDX2025" s="67"/>
      <c r="GDY2025" s="67"/>
      <c r="GDZ2025" s="67"/>
      <c r="GEA2025" s="67"/>
      <c r="GEB2025" s="67"/>
      <c r="GEC2025" s="67"/>
      <c r="GED2025" s="67"/>
      <c r="GEE2025" s="67"/>
      <c r="GEF2025" s="67"/>
      <c r="GEG2025" s="67"/>
      <c r="GEH2025" s="67"/>
      <c r="GEI2025" s="67"/>
      <c r="GEJ2025" s="67"/>
      <c r="GEK2025" s="67"/>
      <c r="GEL2025" s="67"/>
      <c r="GEM2025" s="67"/>
      <c r="GEN2025" s="67"/>
      <c r="GEO2025" s="67"/>
      <c r="GEP2025" s="67"/>
      <c r="GEQ2025" s="67"/>
      <c r="GER2025" s="67"/>
      <c r="GES2025" s="67"/>
      <c r="GET2025" s="67"/>
      <c r="GEU2025" s="67"/>
      <c r="GEV2025" s="67"/>
      <c r="GEW2025" s="67"/>
      <c r="GEX2025" s="67"/>
      <c r="GEY2025" s="67"/>
      <c r="GEZ2025" s="67"/>
      <c r="GFA2025" s="67"/>
      <c r="GFB2025" s="67"/>
      <c r="GFC2025" s="67"/>
      <c r="GFD2025" s="67"/>
      <c r="GFE2025" s="67"/>
      <c r="GFF2025" s="67"/>
      <c r="GFG2025" s="67"/>
      <c r="GFH2025" s="67"/>
      <c r="GFI2025" s="67"/>
      <c r="GFJ2025" s="67"/>
      <c r="GFK2025" s="67"/>
      <c r="GFL2025" s="67"/>
      <c r="GFM2025" s="67"/>
      <c r="GFN2025" s="67"/>
      <c r="GFO2025" s="67"/>
      <c r="GFP2025" s="67"/>
      <c r="GFQ2025" s="67"/>
      <c r="GFR2025" s="67"/>
      <c r="GFS2025" s="67"/>
      <c r="GFT2025" s="67"/>
      <c r="GFU2025" s="67"/>
      <c r="GFV2025" s="67"/>
      <c r="GFW2025" s="67"/>
      <c r="GFX2025" s="67"/>
      <c r="GFY2025" s="67"/>
      <c r="GFZ2025" s="67"/>
      <c r="GGA2025" s="67"/>
      <c r="GGB2025" s="67"/>
      <c r="GGC2025" s="67"/>
      <c r="GGD2025" s="67"/>
      <c r="GGE2025" s="67"/>
      <c r="GGF2025" s="67"/>
      <c r="GGG2025" s="67"/>
      <c r="GGH2025" s="67"/>
      <c r="GGI2025" s="67"/>
      <c r="GGJ2025" s="67"/>
      <c r="GGK2025" s="67"/>
      <c r="GGL2025" s="67"/>
      <c r="GGM2025" s="67"/>
      <c r="GGN2025" s="67"/>
      <c r="GGO2025" s="67"/>
      <c r="GGP2025" s="67"/>
      <c r="GGQ2025" s="67"/>
      <c r="GGR2025" s="67"/>
      <c r="GGS2025" s="67"/>
      <c r="GGT2025" s="67"/>
      <c r="GGU2025" s="67"/>
      <c r="GGV2025" s="67"/>
      <c r="GGW2025" s="67"/>
      <c r="GGX2025" s="67"/>
      <c r="GGY2025" s="67"/>
      <c r="GGZ2025" s="67"/>
      <c r="GHA2025" s="67"/>
      <c r="GHB2025" s="67"/>
      <c r="GHC2025" s="67"/>
      <c r="GHD2025" s="67"/>
      <c r="GHE2025" s="67"/>
      <c r="GHF2025" s="67"/>
      <c r="GHG2025" s="67"/>
      <c r="GHH2025" s="67"/>
      <c r="GHI2025" s="67"/>
      <c r="GHJ2025" s="67"/>
      <c r="GHK2025" s="67"/>
      <c r="GHL2025" s="67"/>
      <c r="GHM2025" s="67"/>
      <c r="GHN2025" s="67"/>
      <c r="GHO2025" s="67"/>
      <c r="GHP2025" s="67"/>
      <c r="GHQ2025" s="67"/>
      <c r="GHR2025" s="67"/>
      <c r="GHS2025" s="67"/>
      <c r="GHT2025" s="67"/>
      <c r="GHU2025" s="67"/>
      <c r="GHV2025" s="67"/>
      <c r="GHW2025" s="67"/>
      <c r="GHX2025" s="67"/>
      <c r="GHY2025" s="67"/>
      <c r="GHZ2025" s="67"/>
      <c r="GIA2025" s="67"/>
      <c r="GIB2025" s="67"/>
      <c r="GIC2025" s="67"/>
      <c r="GID2025" s="67"/>
      <c r="GIE2025" s="67"/>
      <c r="GIF2025" s="67"/>
      <c r="GIG2025" s="67"/>
      <c r="GIH2025" s="67"/>
      <c r="GII2025" s="67"/>
      <c r="GIJ2025" s="67"/>
      <c r="GIK2025" s="67"/>
      <c r="GIL2025" s="67"/>
      <c r="GIM2025" s="67"/>
      <c r="GIN2025" s="67"/>
      <c r="GIO2025" s="67"/>
      <c r="GIP2025" s="67"/>
      <c r="GIQ2025" s="67"/>
      <c r="GIR2025" s="67"/>
      <c r="GIS2025" s="67"/>
      <c r="GIT2025" s="67"/>
      <c r="GIU2025" s="67"/>
      <c r="GIV2025" s="67"/>
      <c r="GIW2025" s="67"/>
      <c r="GIX2025" s="67"/>
      <c r="GIY2025" s="67"/>
      <c r="GIZ2025" s="67"/>
      <c r="GJA2025" s="67"/>
      <c r="GJB2025" s="67"/>
      <c r="GJC2025" s="67"/>
      <c r="GJD2025" s="67"/>
      <c r="GJE2025" s="67"/>
      <c r="GJF2025" s="67"/>
      <c r="GJG2025" s="67"/>
      <c r="GJH2025" s="67"/>
      <c r="GJI2025" s="67"/>
      <c r="GJJ2025" s="67"/>
      <c r="GJK2025" s="67"/>
      <c r="GJL2025" s="67"/>
      <c r="GJM2025" s="67"/>
      <c r="GJN2025" s="67"/>
      <c r="GJO2025" s="67"/>
      <c r="GJP2025" s="67"/>
      <c r="GJQ2025" s="67"/>
      <c r="GJR2025" s="67"/>
      <c r="GJS2025" s="67"/>
      <c r="GJT2025" s="67"/>
      <c r="GJU2025" s="67"/>
      <c r="GJV2025" s="67"/>
      <c r="GJW2025" s="67"/>
      <c r="GJX2025" s="67"/>
      <c r="GJY2025" s="67"/>
      <c r="GJZ2025" s="67"/>
      <c r="GKA2025" s="67"/>
      <c r="GKB2025" s="67"/>
      <c r="GKC2025" s="67"/>
      <c r="GKD2025" s="67"/>
      <c r="GKE2025" s="67"/>
      <c r="GKF2025" s="67"/>
      <c r="GKG2025" s="67"/>
      <c r="GKH2025" s="67"/>
      <c r="GKI2025" s="67"/>
      <c r="GKJ2025" s="67"/>
      <c r="GKK2025" s="67"/>
      <c r="GKL2025" s="67"/>
      <c r="GKM2025" s="67"/>
      <c r="GKN2025" s="67"/>
      <c r="GKO2025" s="67"/>
      <c r="GKP2025" s="67"/>
      <c r="GKQ2025" s="67"/>
      <c r="GKR2025" s="67"/>
      <c r="GKS2025" s="67"/>
      <c r="GKT2025" s="67"/>
      <c r="GKU2025" s="67"/>
      <c r="GKV2025" s="67"/>
      <c r="GKW2025" s="67"/>
      <c r="GKX2025" s="67"/>
      <c r="GKY2025" s="67"/>
      <c r="GKZ2025" s="67"/>
      <c r="GLA2025" s="67"/>
      <c r="GLB2025" s="67"/>
      <c r="GLC2025" s="67"/>
      <c r="GLD2025" s="67"/>
      <c r="GLE2025" s="67"/>
      <c r="GLF2025" s="67"/>
      <c r="GLG2025" s="67"/>
      <c r="GLH2025" s="67"/>
      <c r="GLI2025" s="67"/>
      <c r="GLJ2025" s="67"/>
      <c r="GLK2025" s="67"/>
      <c r="GLL2025" s="67"/>
      <c r="GLM2025" s="67"/>
      <c r="GLN2025" s="67"/>
      <c r="GLO2025" s="67"/>
      <c r="GLP2025" s="67"/>
      <c r="GLQ2025" s="67"/>
      <c r="GLR2025" s="67"/>
      <c r="GLS2025" s="67"/>
      <c r="GLT2025" s="67"/>
      <c r="GLU2025" s="67"/>
      <c r="GLV2025" s="67"/>
      <c r="GLW2025" s="67"/>
      <c r="GLX2025" s="67"/>
      <c r="GLY2025" s="67"/>
      <c r="GLZ2025" s="67"/>
      <c r="GMA2025" s="67"/>
      <c r="GMB2025" s="67"/>
      <c r="GMC2025" s="67"/>
      <c r="GMD2025" s="67"/>
      <c r="GME2025" s="67"/>
      <c r="GMF2025" s="67"/>
      <c r="GMG2025" s="67"/>
      <c r="GMH2025" s="67"/>
      <c r="GMI2025" s="67"/>
      <c r="GMJ2025" s="67"/>
      <c r="GMK2025" s="67"/>
      <c r="GML2025" s="67"/>
      <c r="GMM2025" s="67"/>
      <c r="GMN2025" s="67"/>
      <c r="GMO2025" s="67"/>
      <c r="GMP2025" s="67"/>
      <c r="GMQ2025" s="67"/>
      <c r="GMR2025" s="67"/>
      <c r="GMS2025" s="67"/>
      <c r="GMT2025" s="67"/>
      <c r="GMU2025" s="67"/>
      <c r="GMV2025" s="67"/>
      <c r="GMW2025" s="67"/>
      <c r="GMX2025" s="67"/>
      <c r="GMY2025" s="67"/>
      <c r="GMZ2025" s="67"/>
      <c r="GNA2025" s="67"/>
      <c r="GNB2025" s="67"/>
      <c r="GNC2025" s="67"/>
      <c r="GND2025" s="67"/>
      <c r="GNE2025" s="67"/>
      <c r="GNF2025" s="67"/>
      <c r="GNG2025" s="67"/>
      <c r="GNH2025" s="67"/>
      <c r="GNI2025" s="67"/>
      <c r="GNJ2025" s="67"/>
      <c r="GNK2025" s="67"/>
      <c r="GNL2025" s="67"/>
      <c r="GNM2025" s="67"/>
      <c r="GNN2025" s="67"/>
      <c r="GNO2025" s="67"/>
      <c r="GNP2025" s="67"/>
      <c r="GNQ2025" s="67"/>
      <c r="GNR2025" s="67"/>
      <c r="GNS2025" s="67"/>
      <c r="GNT2025" s="67"/>
      <c r="GNU2025" s="67"/>
      <c r="GNV2025" s="67"/>
      <c r="GNW2025" s="67"/>
      <c r="GNX2025" s="67"/>
      <c r="GNY2025" s="67"/>
      <c r="GNZ2025" s="67"/>
      <c r="GOA2025" s="67"/>
      <c r="GOB2025" s="67"/>
      <c r="GOC2025" s="67"/>
      <c r="GOD2025" s="67"/>
      <c r="GOE2025" s="67"/>
      <c r="GOF2025" s="67"/>
      <c r="GOG2025" s="67"/>
      <c r="GOH2025" s="67"/>
      <c r="GOI2025" s="67"/>
      <c r="GOJ2025" s="67"/>
      <c r="GOK2025" s="67"/>
      <c r="GOL2025" s="67"/>
      <c r="GOM2025" s="67"/>
      <c r="GON2025" s="67"/>
      <c r="GOO2025" s="67"/>
      <c r="GOP2025" s="67"/>
      <c r="GOQ2025" s="67"/>
      <c r="GOR2025" s="67"/>
      <c r="GOS2025" s="67"/>
      <c r="GOT2025" s="67"/>
      <c r="GOU2025" s="67"/>
      <c r="GOV2025" s="67"/>
      <c r="GOW2025" s="67"/>
      <c r="GOX2025" s="67"/>
      <c r="GOY2025" s="67"/>
      <c r="GOZ2025" s="67"/>
      <c r="GPA2025" s="67"/>
      <c r="GPB2025" s="67"/>
      <c r="GPC2025" s="67"/>
      <c r="GPD2025" s="67"/>
      <c r="GPE2025" s="67"/>
      <c r="GPF2025" s="67"/>
      <c r="GPG2025" s="67"/>
      <c r="GPH2025" s="67"/>
      <c r="GPI2025" s="67"/>
      <c r="GPJ2025" s="67"/>
      <c r="GPK2025" s="67"/>
      <c r="GPL2025" s="67"/>
      <c r="GPM2025" s="67"/>
      <c r="GPN2025" s="67"/>
      <c r="GPO2025" s="67"/>
      <c r="GPP2025" s="67"/>
      <c r="GPQ2025" s="67"/>
      <c r="GPR2025" s="67"/>
      <c r="GPS2025" s="67"/>
      <c r="GPT2025" s="67"/>
      <c r="GPU2025" s="67"/>
      <c r="GPV2025" s="67"/>
      <c r="GPW2025" s="67"/>
      <c r="GPX2025" s="67"/>
      <c r="GPY2025" s="67"/>
      <c r="GPZ2025" s="67"/>
      <c r="GQA2025" s="67"/>
      <c r="GQB2025" s="67"/>
      <c r="GQC2025" s="67"/>
      <c r="GQD2025" s="67"/>
      <c r="GQE2025" s="67"/>
      <c r="GQF2025" s="67"/>
      <c r="GQG2025" s="67"/>
      <c r="GQH2025" s="67"/>
      <c r="GQI2025" s="67"/>
      <c r="GQJ2025" s="67"/>
      <c r="GQK2025" s="67"/>
      <c r="GQL2025" s="67"/>
      <c r="GQM2025" s="67"/>
      <c r="GQN2025" s="67"/>
      <c r="GQO2025" s="67"/>
      <c r="GQP2025" s="67"/>
      <c r="GQQ2025" s="67"/>
      <c r="GQR2025" s="67"/>
      <c r="GQS2025" s="67"/>
      <c r="GQT2025" s="67"/>
      <c r="GQU2025" s="67"/>
      <c r="GQV2025" s="67"/>
      <c r="GQW2025" s="67"/>
      <c r="GQX2025" s="67"/>
      <c r="GQY2025" s="67"/>
      <c r="GQZ2025" s="67"/>
      <c r="GRA2025" s="67"/>
      <c r="GRB2025" s="67"/>
      <c r="GRC2025" s="67"/>
      <c r="GRD2025" s="67"/>
      <c r="GRE2025" s="67"/>
      <c r="GRF2025" s="67"/>
      <c r="GRG2025" s="67"/>
      <c r="GRH2025" s="67"/>
      <c r="GRI2025" s="67"/>
      <c r="GRJ2025" s="67"/>
      <c r="GRK2025" s="67"/>
      <c r="GRL2025" s="67"/>
      <c r="GRM2025" s="67"/>
      <c r="GRN2025" s="67"/>
      <c r="GRO2025" s="67"/>
      <c r="GRP2025" s="67"/>
      <c r="GRQ2025" s="67"/>
      <c r="GRR2025" s="67"/>
      <c r="GRS2025" s="67"/>
      <c r="GRT2025" s="67"/>
      <c r="GRU2025" s="67"/>
      <c r="GRV2025" s="67"/>
      <c r="GRW2025" s="67"/>
      <c r="GRX2025" s="67"/>
      <c r="GRY2025" s="67"/>
      <c r="GRZ2025" s="67"/>
      <c r="GSA2025" s="67"/>
      <c r="GSB2025" s="67"/>
      <c r="GSC2025" s="67"/>
      <c r="GSD2025" s="67"/>
      <c r="GSE2025" s="67"/>
      <c r="GSF2025" s="67"/>
      <c r="GSG2025" s="67"/>
      <c r="GSH2025" s="67"/>
      <c r="GSI2025" s="67"/>
      <c r="GSJ2025" s="67"/>
      <c r="GSK2025" s="67"/>
      <c r="GSL2025" s="67"/>
      <c r="GSM2025" s="67"/>
      <c r="GSN2025" s="67"/>
      <c r="GSO2025" s="67"/>
      <c r="GSP2025" s="67"/>
      <c r="GSQ2025" s="67"/>
      <c r="GSR2025" s="67"/>
      <c r="GSS2025" s="67"/>
      <c r="GST2025" s="67"/>
      <c r="GSU2025" s="67"/>
      <c r="GSV2025" s="67"/>
      <c r="GSW2025" s="67"/>
      <c r="GSX2025" s="67"/>
      <c r="GSY2025" s="67"/>
      <c r="GSZ2025" s="67"/>
      <c r="GTA2025" s="67"/>
      <c r="GTB2025" s="67"/>
      <c r="GTC2025" s="67"/>
      <c r="GTD2025" s="67"/>
      <c r="GTE2025" s="67"/>
      <c r="GTF2025" s="67"/>
      <c r="GTG2025" s="67"/>
      <c r="GTH2025" s="67"/>
      <c r="GTI2025" s="67"/>
      <c r="GTJ2025" s="67"/>
      <c r="GTK2025" s="67"/>
      <c r="GTL2025" s="67"/>
      <c r="GTM2025" s="67"/>
      <c r="GTN2025" s="67"/>
      <c r="GTO2025" s="67"/>
      <c r="GTP2025" s="67"/>
      <c r="GTQ2025" s="67"/>
      <c r="GTR2025" s="67"/>
      <c r="GTS2025" s="67"/>
      <c r="GTT2025" s="67"/>
      <c r="GTU2025" s="67"/>
      <c r="GTV2025" s="67"/>
      <c r="GTW2025" s="67"/>
      <c r="GTX2025" s="67"/>
      <c r="GTY2025" s="67"/>
      <c r="GTZ2025" s="67"/>
      <c r="GUA2025" s="67"/>
      <c r="GUB2025" s="67"/>
      <c r="GUC2025" s="67"/>
      <c r="GUD2025" s="67"/>
      <c r="GUE2025" s="67"/>
      <c r="GUF2025" s="67"/>
      <c r="GUG2025" s="67"/>
      <c r="GUH2025" s="67"/>
      <c r="GUI2025" s="67"/>
      <c r="GUJ2025" s="67"/>
      <c r="GUK2025" s="67"/>
      <c r="GUL2025" s="67"/>
      <c r="GUM2025" s="67"/>
      <c r="GUN2025" s="67"/>
      <c r="GUO2025" s="67"/>
      <c r="GUP2025" s="67"/>
      <c r="GUQ2025" s="67"/>
      <c r="GUR2025" s="67"/>
      <c r="GUS2025" s="67"/>
      <c r="GUT2025" s="67"/>
      <c r="GUU2025" s="67"/>
      <c r="GUV2025" s="67"/>
      <c r="GUW2025" s="67"/>
      <c r="GUX2025" s="67"/>
      <c r="GUY2025" s="67"/>
      <c r="GUZ2025" s="67"/>
      <c r="GVA2025" s="67"/>
      <c r="GVB2025" s="67"/>
      <c r="GVC2025" s="67"/>
      <c r="GVD2025" s="67"/>
      <c r="GVE2025" s="67"/>
      <c r="GVF2025" s="67"/>
      <c r="GVG2025" s="67"/>
      <c r="GVH2025" s="67"/>
      <c r="GVI2025" s="67"/>
      <c r="GVJ2025" s="67"/>
      <c r="GVK2025" s="67"/>
      <c r="GVL2025" s="67"/>
      <c r="GVM2025" s="67"/>
      <c r="GVN2025" s="67"/>
      <c r="GVO2025" s="67"/>
      <c r="GVP2025" s="67"/>
      <c r="GVQ2025" s="67"/>
      <c r="GVR2025" s="67"/>
      <c r="GVS2025" s="67"/>
      <c r="GVT2025" s="67"/>
      <c r="GVU2025" s="67"/>
      <c r="GVV2025" s="67"/>
      <c r="GVW2025" s="67"/>
      <c r="GVX2025" s="67"/>
      <c r="GVY2025" s="67"/>
      <c r="GVZ2025" s="67"/>
      <c r="GWA2025" s="67"/>
      <c r="GWB2025" s="67"/>
      <c r="GWC2025" s="67"/>
      <c r="GWD2025" s="67"/>
      <c r="GWE2025" s="67"/>
      <c r="GWF2025" s="67"/>
      <c r="GWG2025" s="67"/>
      <c r="GWH2025" s="67"/>
      <c r="GWI2025" s="67"/>
      <c r="GWJ2025" s="67"/>
      <c r="GWK2025" s="67"/>
      <c r="GWL2025" s="67"/>
      <c r="GWM2025" s="67"/>
      <c r="GWN2025" s="67"/>
      <c r="GWO2025" s="67"/>
      <c r="GWP2025" s="67"/>
      <c r="GWQ2025" s="67"/>
      <c r="GWR2025" s="67"/>
      <c r="GWS2025" s="67"/>
      <c r="GWT2025" s="67"/>
      <c r="GWU2025" s="67"/>
      <c r="GWV2025" s="67"/>
      <c r="GWW2025" s="67"/>
      <c r="GWX2025" s="67"/>
      <c r="GWY2025" s="67"/>
      <c r="GWZ2025" s="67"/>
      <c r="GXA2025" s="67"/>
      <c r="GXB2025" s="67"/>
      <c r="GXC2025" s="67"/>
      <c r="GXD2025" s="67"/>
      <c r="GXE2025" s="67"/>
      <c r="GXF2025" s="67"/>
      <c r="GXG2025" s="67"/>
      <c r="GXH2025" s="67"/>
      <c r="GXI2025" s="67"/>
      <c r="GXJ2025" s="67"/>
      <c r="GXK2025" s="67"/>
      <c r="GXL2025" s="67"/>
      <c r="GXM2025" s="67"/>
      <c r="GXN2025" s="67"/>
      <c r="GXO2025" s="67"/>
      <c r="GXP2025" s="67"/>
      <c r="GXQ2025" s="67"/>
      <c r="GXR2025" s="67"/>
      <c r="GXS2025" s="67"/>
      <c r="GXT2025" s="67"/>
      <c r="GXU2025" s="67"/>
      <c r="GXV2025" s="67"/>
      <c r="GXW2025" s="67"/>
      <c r="GXX2025" s="67"/>
      <c r="GXY2025" s="67"/>
      <c r="GXZ2025" s="67"/>
      <c r="GYA2025" s="67"/>
      <c r="GYB2025" s="67"/>
      <c r="GYC2025" s="67"/>
      <c r="GYD2025" s="67"/>
      <c r="GYE2025" s="67"/>
      <c r="GYF2025" s="67"/>
      <c r="GYG2025" s="67"/>
      <c r="GYH2025" s="67"/>
      <c r="GYI2025" s="67"/>
      <c r="GYJ2025" s="67"/>
      <c r="GYK2025" s="67"/>
      <c r="GYL2025" s="67"/>
      <c r="GYM2025" s="67"/>
      <c r="GYN2025" s="67"/>
      <c r="GYO2025" s="67"/>
      <c r="GYP2025" s="67"/>
      <c r="GYQ2025" s="67"/>
      <c r="GYR2025" s="67"/>
      <c r="GYS2025" s="67"/>
      <c r="GYT2025" s="67"/>
      <c r="GYU2025" s="67"/>
      <c r="GYV2025" s="67"/>
      <c r="GYW2025" s="67"/>
      <c r="GYX2025" s="67"/>
      <c r="GYY2025" s="67"/>
      <c r="GYZ2025" s="67"/>
      <c r="GZA2025" s="67"/>
      <c r="GZB2025" s="67"/>
      <c r="GZC2025" s="67"/>
      <c r="GZD2025" s="67"/>
      <c r="GZE2025" s="67"/>
      <c r="GZF2025" s="67"/>
      <c r="GZG2025" s="67"/>
      <c r="GZH2025" s="67"/>
      <c r="GZI2025" s="67"/>
      <c r="GZJ2025" s="67"/>
      <c r="GZK2025" s="67"/>
      <c r="GZL2025" s="67"/>
      <c r="GZM2025" s="67"/>
      <c r="GZN2025" s="67"/>
      <c r="GZO2025" s="67"/>
      <c r="GZP2025" s="67"/>
      <c r="GZQ2025" s="67"/>
      <c r="GZR2025" s="67"/>
      <c r="GZS2025" s="67"/>
      <c r="GZT2025" s="67"/>
      <c r="GZU2025" s="67"/>
      <c r="GZV2025" s="67"/>
      <c r="GZW2025" s="67"/>
      <c r="GZX2025" s="67"/>
      <c r="GZY2025" s="67"/>
      <c r="GZZ2025" s="67"/>
      <c r="HAA2025" s="67"/>
      <c r="HAB2025" s="67"/>
      <c r="HAC2025" s="67"/>
      <c r="HAD2025" s="67"/>
      <c r="HAE2025" s="67"/>
      <c r="HAF2025" s="67"/>
      <c r="HAG2025" s="67"/>
      <c r="HAH2025" s="67"/>
      <c r="HAI2025" s="67"/>
      <c r="HAJ2025" s="67"/>
      <c r="HAK2025" s="67"/>
      <c r="HAL2025" s="67"/>
      <c r="HAM2025" s="67"/>
      <c r="HAN2025" s="67"/>
      <c r="HAO2025" s="67"/>
      <c r="HAP2025" s="67"/>
      <c r="HAQ2025" s="67"/>
      <c r="HAR2025" s="67"/>
      <c r="HAS2025" s="67"/>
      <c r="HAT2025" s="67"/>
      <c r="HAU2025" s="67"/>
      <c r="HAV2025" s="67"/>
      <c r="HAW2025" s="67"/>
      <c r="HAX2025" s="67"/>
      <c r="HAY2025" s="67"/>
      <c r="HAZ2025" s="67"/>
      <c r="HBA2025" s="67"/>
      <c r="HBB2025" s="67"/>
      <c r="HBC2025" s="67"/>
      <c r="HBD2025" s="67"/>
      <c r="HBE2025" s="67"/>
      <c r="HBF2025" s="67"/>
      <c r="HBG2025" s="67"/>
      <c r="HBH2025" s="67"/>
      <c r="HBI2025" s="67"/>
      <c r="HBJ2025" s="67"/>
      <c r="HBK2025" s="67"/>
      <c r="HBL2025" s="67"/>
      <c r="HBM2025" s="67"/>
      <c r="HBN2025" s="67"/>
      <c r="HBO2025" s="67"/>
      <c r="HBP2025" s="67"/>
      <c r="HBQ2025" s="67"/>
      <c r="HBR2025" s="67"/>
      <c r="HBS2025" s="67"/>
      <c r="HBT2025" s="67"/>
      <c r="HBU2025" s="67"/>
      <c r="HBV2025" s="67"/>
      <c r="HBW2025" s="67"/>
      <c r="HBX2025" s="67"/>
      <c r="HBY2025" s="67"/>
      <c r="HBZ2025" s="67"/>
      <c r="HCA2025" s="67"/>
      <c r="HCB2025" s="67"/>
      <c r="HCC2025" s="67"/>
      <c r="HCD2025" s="67"/>
      <c r="HCE2025" s="67"/>
      <c r="HCF2025" s="67"/>
      <c r="HCG2025" s="67"/>
      <c r="HCH2025" s="67"/>
      <c r="HCI2025" s="67"/>
      <c r="HCJ2025" s="67"/>
      <c r="HCK2025" s="67"/>
      <c r="HCL2025" s="67"/>
      <c r="HCM2025" s="67"/>
      <c r="HCN2025" s="67"/>
      <c r="HCO2025" s="67"/>
      <c r="HCP2025" s="67"/>
      <c r="HCQ2025" s="67"/>
      <c r="HCR2025" s="67"/>
      <c r="HCS2025" s="67"/>
      <c r="HCT2025" s="67"/>
      <c r="HCU2025" s="67"/>
      <c r="HCV2025" s="67"/>
      <c r="HCW2025" s="67"/>
      <c r="HCX2025" s="67"/>
      <c r="HCY2025" s="67"/>
      <c r="HCZ2025" s="67"/>
      <c r="HDA2025" s="67"/>
      <c r="HDB2025" s="67"/>
      <c r="HDC2025" s="67"/>
      <c r="HDD2025" s="67"/>
      <c r="HDE2025" s="67"/>
      <c r="HDF2025" s="67"/>
      <c r="HDG2025" s="67"/>
      <c r="HDH2025" s="67"/>
      <c r="HDI2025" s="67"/>
      <c r="HDJ2025" s="67"/>
      <c r="HDK2025" s="67"/>
      <c r="HDL2025" s="67"/>
      <c r="HDM2025" s="67"/>
      <c r="HDN2025" s="67"/>
      <c r="HDO2025" s="67"/>
      <c r="HDP2025" s="67"/>
      <c r="HDQ2025" s="67"/>
      <c r="HDR2025" s="67"/>
      <c r="HDS2025" s="67"/>
      <c r="HDT2025" s="67"/>
      <c r="HDU2025" s="67"/>
      <c r="HDV2025" s="67"/>
      <c r="HDW2025" s="67"/>
      <c r="HDX2025" s="67"/>
      <c r="HDY2025" s="67"/>
      <c r="HDZ2025" s="67"/>
      <c r="HEA2025" s="67"/>
      <c r="HEB2025" s="67"/>
      <c r="HEC2025" s="67"/>
      <c r="HED2025" s="67"/>
      <c r="HEE2025" s="67"/>
      <c r="HEF2025" s="67"/>
      <c r="HEG2025" s="67"/>
      <c r="HEH2025" s="67"/>
      <c r="HEI2025" s="67"/>
      <c r="HEJ2025" s="67"/>
      <c r="HEK2025" s="67"/>
      <c r="HEL2025" s="67"/>
      <c r="HEM2025" s="67"/>
      <c r="HEN2025" s="67"/>
      <c r="HEO2025" s="67"/>
      <c r="HEP2025" s="67"/>
      <c r="HEQ2025" s="67"/>
      <c r="HER2025" s="67"/>
      <c r="HES2025" s="67"/>
      <c r="HET2025" s="67"/>
      <c r="HEU2025" s="67"/>
      <c r="HEV2025" s="67"/>
      <c r="HEW2025" s="67"/>
      <c r="HEX2025" s="67"/>
      <c r="HEY2025" s="67"/>
      <c r="HEZ2025" s="67"/>
      <c r="HFA2025" s="67"/>
      <c r="HFB2025" s="67"/>
      <c r="HFC2025" s="67"/>
      <c r="HFD2025" s="67"/>
      <c r="HFE2025" s="67"/>
      <c r="HFF2025" s="67"/>
      <c r="HFG2025" s="67"/>
      <c r="HFH2025" s="67"/>
      <c r="HFI2025" s="67"/>
      <c r="HFJ2025" s="67"/>
      <c r="HFK2025" s="67"/>
      <c r="HFL2025" s="67"/>
      <c r="HFM2025" s="67"/>
      <c r="HFN2025" s="67"/>
      <c r="HFO2025" s="67"/>
      <c r="HFP2025" s="67"/>
      <c r="HFQ2025" s="67"/>
      <c r="HFR2025" s="67"/>
      <c r="HFS2025" s="67"/>
      <c r="HFT2025" s="67"/>
      <c r="HFU2025" s="67"/>
      <c r="HFV2025" s="67"/>
      <c r="HFW2025" s="67"/>
      <c r="HFX2025" s="67"/>
      <c r="HFY2025" s="67"/>
      <c r="HFZ2025" s="67"/>
      <c r="HGA2025" s="67"/>
      <c r="HGB2025" s="67"/>
      <c r="HGC2025" s="67"/>
      <c r="HGD2025" s="67"/>
      <c r="HGE2025" s="67"/>
      <c r="HGF2025" s="67"/>
      <c r="HGG2025" s="67"/>
      <c r="HGH2025" s="67"/>
      <c r="HGI2025" s="67"/>
      <c r="HGJ2025" s="67"/>
      <c r="HGK2025" s="67"/>
      <c r="HGL2025" s="67"/>
      <c r="HGM2025" s="67"/>
      <c r="HGN2025" s="67"/>
      <c r="HGO2025" s="67"/>
      <c r="HGP2025" s="67"/>
      <c r="HGQ2025" s="67"/>
      <c r="HGR2025" s="67"/>
      <c r="HGS2025" s="67"/>
      <c r="HGT2025" s="67"/>
      <c r="HGU2025" s="67"/>
      <c r="HGV2025" s="67"/>
      <c r="HGW2025" s="67"/>
      <c r="HGX2025" s="67"/>
      <c r="HGY2025" s="67"/>
      <c r="HGZ2025" s="67"/>
      <c r="HHA2025" s="67"/>
      <c r="HHB2025" s="67"/>
      <c r="HHC2025" s="67"/>
      <c r="HHD2025" s="67"/>
      <c r="HHE2025" s="67"/>
      <c r="HHF2025" s="67"/>
      <c r="HHG2025" s="67"/>
      <c r="HHH2025" s="67"/>
      <c r="HHI2025" s="67"/>
      <c r="HHJ2025" s="67"/>
      <c r="HHK2025" s="67"/>
      <c r="HHL2025" s="67"/>
      <c r="HHM2025" s="67"/>
      <c r="HHN2025" s="67"/>
      <c r="HHO2025" s="67"/>
      <c r="HHP2025" s="67"/>
      <c r="HHQ2025" s="67"/>
      <c r="HHR2025" s="67"/>
      <c r="HHS2025" s="67"/>
      <c r="HHT2025" s="67"/>
      <c r="HHU2025" s="67"/>
      <c r="HHV2025" s="67"/>
      <c r="HHW2025" s="67"/>
      <c r="HHX2025" s="67"/>
      <c r="HHY2025" s="67"/>
      <c r="HHZ2025" s="67"/>
      <c r="HIA2025" s="67"/>
      <c r="HIB2025" s="67"/>
      <c r="HIC2025" s="67"/>
      <c r="HID2025" s="67"/>
      <c r="HIE2025" s="67"/>
      <c r="HIF2025" s="67"/>
      <c r="HIG2025" s="67"/>
      <c r="HIH2025" s="67"/>
      <c r="HII2025" s="67"/>
      <c r="HIJ2025" s="67"/>
      <c r="HIK2025" s="67"/>
      <c r="HIL2025" s="67"/>
      <c r="HIM2025" s="67"/>
      <c r="HIN2025" s="67"/>
      <c r="HIO2025" s="67"/>
      <c r="HIP2025" s="67"/>
      <c r="HIQ2025" s="67"/>
      <c r="HIR2025" s="67"/>
      <c r="HIS2025" s="67"/>
      <c r="HIT2025" s="67"/>
      <c r="HIU2025" s="67"/>
      <c r="HIV2025" s="67"/>
      <c r="HIW2025" s="67"/>
      <c r="HIX2025" s="67"/>
      <c r="HIY2025" s="67"/>
      <c r="HIZ2025" s="67"/>
      <c r="HJA2025" s="67"/>
      <c r="HJB2025" s="67"/>
      <c r="HJC2025" s="67"/>
      <c r="HJD2025" s="67"/>
      <c r="HJE2025" s="67"/>
      <c r="HJF2025" s="67"/>
      <c r="HJG2025" s="67"/>
      <c r="HJH2025" s="67"/>
      <c r="HJI2025" s="67"/>
      <c r="HJJ2025" s="67"/>
      <c r="HJK2025" s="67"/>
      <c r="HJL2025" s="67"/>
      <c r="HJM2025" s="67"/>
      <c r="HJN2025" s="67"/>
      <c r="HJO2025" s="67"/>
      <c r="HJP2025" s="67"/>
      <c r="HJQ2025" s="67"/>
      <c r="HJR2025" s="67"/>
      <c r="HJS2025" s="67"/>
      <c r="HJT2025" s="67"/>
      <c r="HJU2025" s="67"/>
      <c r="HJV2025" s="67"/>
      <c r="HJW2025" s="67"/>
      <c r="HJX2025" s="67"/>
      <c r="HJY2025" s="67"/>
      <c r="HJZ2025" s="67"/>
      <c r="HKA2025" s="67"/>
      <c r="HKB2025" s="67"/>
      <c r="HKC2025" s="67"/>
      <c r="HKD2025" s="67"/>
      <c r="HKE2025" s="67"/>
      <c r="HKF2025" s="67"/>
      <c r="HKG2025" s="67"/>
      <c r="HKH2025" s="67"/>
      <c r="HKI2025" s="67"/>
      <c r="HKJ2025" s="67"/>
      <c r="HKK2025" s="67"/>
      <c r="HKL2025" s="67"/>
      <c r="HKM2025" s="67"/>
      <c r="HKN2025" s="67"/>
      <c r="HKO2025" s="67"/>
      <c r="HKP2025" s="67"/>
      <c r="HKQ2025" s="67"/>
      <c r="HKR2025" s="67"/>
      <c r="HKS2025" s="67"/>
      <c r="HKT2025" s="67"/>
      <c r="HKU2025" s="67"/>
      <c r="HKV2025" s="67"/>
      <c r="HKW2025" s="67"/>
      <c r="HKX2025" s="67"/>
      <c r="HKY2025" s="67"/>
      <c r="HKZ2025" s="67"/>
      <c r="HLA2025" s="67"/>
      <c r="HLB2025" s="67"/>
      <c r="HLC2025" s="67"/>
      <c r="HLD2025" s="67"/>
      <c r="HLE2025" s="67"/>
      <c r="HLF2025" s="67"/>
      <c r="HLG2025" s="67"/>
      <c r="HLH2025" s="67"/>
      <c r="HLI2025" s="67"/>
      <c r="HLJ2025" s="67"/>
      <c r="HLK2025" s="67"/>
      <c r="HLL2025" s="67"/>
      <c r="HLM2025" s="67"/>
      <c r="HLN2025" s="67"/>
      <c r="HLO2025" s="67"/>
      <c r="HLP2025" s="67"/>
      <c r="HLQ2025" s="67"/>
      <c r="HLR2025" s="67"/>
      <c r="HLS2025" s="67"/>
      <c r="HLT2025" s="67"/>
      <c r="HLU2025" s="67"/>
      <c r="HLV2025" s="67"/>
      <c r="HLW2025" s="67"/>
      <c r="HLX2025" s="67"/>
      <c r="HLY2025" s="67"/>
      <c r="HLZ2025" s="67"/>
      <c r="HMA2025" s="67"/>
      <c r="HMB2025" s="67"/>
      <c r="HMC2025" s="67"/>
      <c r="HMD2025" s="67"/>
      <c r="HME2025" s="67"/>
      <c r="HMF2025" s="67"/>
      <c r="HMG2025" s="67"/>
      <c r="HMH2025" s="67"/>
      <c r="HMI2025" s="67"/>
      <c r="HMJ2025" s="67"/>
      <c r="HMK2025" s="67"/>
      <c r="HML2025" s="67"/>
      <c r="HMM2025" s="67"/>
      <c r="HMN2025" s="67"/>
      <c r="HMO2025" s="67"/>
      <c r="HMP2025" s="67"/>
      <c r="HMQ2025" s="67"/>
      <c r="HMR2025" s="67"/>
      <c r="HMS2025" s="67"/>
      <c r="HMT2025" s="67"/>
      <c r="HMU2025" s="67"/>
      <c r="HMV2025" s="67"/>
      <c r="HMW2025" s="67"/>
      <c r="HMX2025" s="67"/>
      <c r="HMY2025" s="67"/>
      <c r="HMZ2025" s="67"/>
      <c r="HNA2025" s="67"/>
      <c r="HNB2025" s="67"/>
      <c r="HNC2025" s="67"/>
      <c r="HND2025" s="67"/>
      <c r="HNE2025" s="67"/>
      <c r="HNF2025" s="67"/>
      <c r="HNG2025" s="67"/>
      <c r="HNH2025" s="67"/>
      <c r="HNI2025" s="67"/>
      <c r="HNJ2025" s="67"/>
      <c r="HNK2025" s="67"/>
      <c r="HNL2025" s="67"/>
      <c r="HNM2025" s="67"/>
      <c r="HNN2025" s="67"/>
      <c r="HNO2025" s="67"/>
      <c r="HNP2025" s="67"/>
      <c r="HNQ2025" s="67"/>
      <c r="HNR2025" s="67"/>
      <c r="HNS2025" s="67"/>
      <c r="HNT2025" s="67"/>
      <c r="HNU2025" s="67"/>
      <c r="HNV2025" s="67"/>
      <c r="HNW2025" s="67"/>
      <c r="HNX2025" s="67"/>
      <c r="HNY2025" s="67"/>
      <c r="HNZ2025" s="67"/>
      <c r="HOA2025" s="67"/>
      <c r="HOB2025" s="67"/>
      <c r="HOC2025" s="67"/>
      <c r="HOD2025" s="67"/>
      <c r="HOE2025" s="67"/>
      <c r="HOF2025" s="67"/>
      <c r="HOG2025" s="67"/>
      <c r="HOH2025" s="67"/>
      <c r="HOI2025" s="67"/>
      <c r="HOJ2025" s="67"/>
      <c r="HOK2025" s="67"/>
      <c r="HOL2025" s="67"/>
      <c r="HOM2025" s="67"/>
      <c r="HON2025" s="67"/>
      <c r="HOO2025" s="67"/>
      <c r="HOP2025" s="67"/>
      <c r="HOQ2025" s="67"/>
      <c r="HOR2025" s="67"/>
      <c r="HOS2025" s="67"/>
      <c r="HOT2025" s="67"/>
      <c r="HOU2025" s="67"/>
      <c r="HOV2025" s="67"/>
      <c r="HOW2025" s="67"/>
      <c r="HOX2025" s="67"/>
      <c r="HOY2025" s="67"/>
      <c r="HOZ2025" s="67"/>
      <c r="HPA2025" s="67"/>
      <c r="HPB2025" s="67"/>
      <c r="HPC2025" s="67"/>
      <c r="HPD2025" s="67"/>
      <c r="HPE2025" s="67"/>
      <c r="HPF2025" s="67"/>
      <c r="HPG2025" s="67"/>
      <c r="HPH2025" s="67"/>
      <c r="HPI2025" s="67"/>
      <c r="HPJ2025" s="67"/>
      <c r="HPK2025" s="67"/>
      <c r="HPL2025" s="67"/>
      <c r="HPM2025" s="67"/>
      <c r="HPN2025" s="67"/>
      <c r="HPO2025" s="67"/>
      <c r="HPP2025" s="67"/>
      <c r="HPQ2025" s="67"/>
      <c r="HPR2025" s="67"/>
      <c r="HPS2025" s="67"/>
      <c r="HPT2025" s="67"/>
      <c r="HPU2025" s="67"/>
      <c r="HPV2025" s="67"/>
      <c r="HPW2025" s="67"/>
      <c r="HPX2025" s="67"/>
      <c r="HPY2025" s="67"/>
      <c r="HPZ2025" s="67"/>
      <c r="HQA2025" s="67"/>
      <c r="HQB2025" s="67"/>
      <c r="HQC2025" s="67"/>
      <c r="HQD2025" s="67"/>
      <c r="HQE2025" s="67"/>
      <c r="HQF2025" s="67"/>
      <c r="HQG2025" s="67"/>
      <c r="HQH2025" s="67"/>
      <c r="HQI2025" s="67"/>
      <c r="HQJ2025" s="67"/>
      <c r="HQK2025" s="67"/>
      <c r="HQL2025" s="67"/>
      <c r="HQM2025" s="67"/>
      <c r="HQN2025" s="67"/>
      <c r="HQO2025" s="67"/>
      <c r="HQP2025" s="67"/>
      <c r="HQQ2025" s="67"/>
      <c r="HQR2025" s="67"/>
      <c r="HQS2025" s="67"/>
      <c r="HQT2025" s="67"/>
      <c r="HQU2025" s="67"/>
      <c r="HQV2025" s="67"/>
      <c r="HQW2025" s="67"/>
      <c r="HQX2025" s="67"/>
      <c r="HQY2025" s="67"/>
      <c r="HQZ2025" s="67"/>
      <c r="HRA2025" s="67"/>
      <c r="HRB2025" s="67"/>
      <c r="HRC2025" s="67"/>
      <c r="HRD2025" s="67"/>
      <c r="HRE2025" s="67"/>
      <c r="HRF2025" s="67"/>
      <c r="HRG2025" s="67"/>
      <c r="HRH2025" s="67"/>
      <c r="HRI2025" s="67"/>
      <c r="HRJ2025" s="67"/>
      <c r="HRK2025" s="67"/>
      <c r="HRL2025" s="67"/>
      <c r="HRM2025" s="67"/>
      <c r="HRN2025" s="67"/>
      <c r="HRO2025" s="67"/>
      <c r="HRP2025" s="67"/>
      <c r="HRQ2025" s="67"/>
      <c r="HRR2025" s="67"/>
      <c r="HRS2025" s="67"/>
      <c r="HRT2025" s="67"/>
      <c r="HRU2025" s="67"/>
      <c r="HRV2025" s="67"/>
      <c r="HRW2025" s="67"/>
      <c r="HRX2025" s="67"/>
      <c r="HRY2025" s="67"/>
      <c r="HRZ2025" s="67"/>
      <c r="HSA2025" s="67"/>
      <c r="HSB2025" s="67"/>
      <c r="HSC2025" s="67"/>
      <c r="HSD2025" s="67"/>
      <c r="HSE2025" s="67"/>
      <c r="HSF2025" s="67"/>
      <c r="HSG2025" s="67"/>
      <c r="HSH2025" s="67"/>
      <c r="HSI2025" s="67"/>
      <c r="HSJ2025" s="67"/>
      <c r="HSK2025" s="67"/>
      <c r="HSL2025" s="67"/>
      <c r="HSM2025" s="67"/>
      <c r="HSN2025" s="67"/>
      <c r="HSO2025" s="67"/>
      <c r="HSP2025" s="67"/>
      <c r="HSQ2025" s="67"/>
      <c r="HSR2025" s="67"/>
      <c r="HSS2025" s="67"/>
      <c r="HST2025" s="67"/>
      <c r="HSU2025" s="67"/>
      <c r="HSV2025" s="67"/>
      <c r="HSW2025" s="67"/>
      <c r="HSX2025" s="67"/>
      <c r="HSY2025" s="67"/>
      <c r="HSZ2025" s="67"/>
      <c r="HTA2025" s="67"/>
      <c r="HTB2025" s="67"/>
      <c r="HTC2025" s="67"/>
      <c r="HTD2025" s="67"/>
      <c r="HTE2025" s="67"/>
      <c r="HTF2025" s="67"/>
      <c r="HTG2025" s="67"/>
      <c r="HTH2025" s="67"/>
      <c r="HTI2025" s="67"/>
      <c r="HTJ2025" s="67"/>
      <c r="HTK2025" s="67"/>
      <c r="HTL2025" s="67"/>
      <c r="HTM2025" s="67"/>
      <c r="HTN2025" s="67"/>
      <c r="HTO2025" s="67"/>
      <c r="HTP2025" s="67"/>
      <c r="HTQ2025" s="67"/>
      <c r="HTR2025" s="67"/>
      <c r="HTS2025" s="67"/>
      <c r="HTT2025" s="67"/>
      <c r="HTU2025" s="67"/>
      <c r="HTV2025" s="67"/>
      <c r="HTW2025" s="67"/>
      <c r="HTX2025" s="67"/>
      <c r="HTY2025" s="67"/>
      <c r="HTZ2025" s="67"/>
      <c r="HUA2025" s="67"/>
      <c r="HUB2025" s="67"/>
      <c r="HUC2025" s="67"/>
      <c r="HUD2025" s="67"/>
      <c r="HUE2025" s="67"/>
      <c r="HUF2025" s="67"/>
      <c r="HUG2025" s="67"/>
      <c r="HUH2025" s="67"/>
      <c r="HUI2025" s="67"/>
      <c r="HUJ2025" s="67"/>
      <c r="HUK2025" s="67"/>
      <c r="HUL2025" s="67"/>
      <c r="HUM2025" s="67"/>
      <c r="HUN2025" s="67"/>
      <c r="HUO2025" s="67"/>
      <c r="HUP2025" s="67"/>
      <c r="HUQ2025" s="67"/>
      <c r="HUR2025" s="67"/>
      <c r="HUS2025" s="67"/>
      <c r="HUT2025" s="67"/>
      <c r="HUU2025" s="67"/>
      <c r="HUV2025" s="67"/>
      <c r="HUW2025" s="67"/>
      <c r="HUX2025" s="67"/>
      <c r="HUY2025" s="67"/>
      <c r="HUZ2025" s="67"/>
      <c r="HVA2025" s="67"/>
      <c r="HVB2025" s="67"/>
      <c r="HVC2025" s="67"/>
      <c r="HVD2025" s="67"/>
      <c r="HVE2025" s="67"/>
      <c r="HVF2025" s="67"/>
      <c r="HVG2025" s="67"/>
      <c r="HVH2025" s="67"/>
      <c r="HVI2025" s="67"/>
      <c r="HVJ2025" s="67"/>
      <c r="HVK2025" s="67"/>
      <c r="HVL2025" s="67"/>
      <c r="HVM2025" s="67"/>
      <c r="HVN2025" s="67"/>
      <c r="HVO2025" s="67"/>
      <c r="HVP2025" s="67"/>
      <c r="HVQ2025" s="67"/>
      <c r="HVR2025" s="67"/>
      <c r="HVS2025" s="67"/>
      <c r="HVT2025" s="67"/>
      <c r="HVU2025" s="67"/>
      <c r="HVV2025" s="67"/>
      <c r="HVW2025" s="67"/>
      <c r="HVX2025" s="67"/>
      <c r="HVY2025" s="67"/>
      <c r="HVZ2025" s="67"/>
      <c r="HWA2025" s="67"/>
      <c r="HWB2025" s="67"/>
      <c r="HWC2025" s="67"/>
      <c r="HWD2025" s="67"/>
      <c r="HWE2025" s="67"/>
      <c r="HWF2025" s="67"/>
      <c r="HWG2025" s="67"/>
      <c r="HWH2025" s="67"/>
      <c r="HWI2025" s="67"/>
      <c r="HWJ2025" s="67"/>
      <c r="HWK2025" s="67"/>
      <c r="HWL2025" s="67"/>
      <c r="HWM2025" s="67"/>
      <c r="HWN2025" s="67"/>
      <c r="HWO2025" s="67"/>
      <c r="HWP2025" s="67"/>
      <c r="HWQ2025" s="67"/>
      <c r="HWR2025" s="67"/>
      <c r="HWS2025" s="67"/>
      <c r="HWT2025" s="67"/>
      <c r="HWU2025" s="67"/>
      <c r="HWV2025" s="67"/>
      <c r="HWW2025" s="67"/>
      <c r="HWX2025" s="67"/>
      <c r="HWY2025" s="67"/>
      <c r="HWZ2025" s="67"/>
      <c r="HXA2025" s="67"/>
      <c r="HXB2025" s="67"/>
      <c r="HXC2025" s="67"/>
      <c r="HXD2025" s="67"/>
      <c r="HXE2025" s="67"/>
      <c r="HXF2025" s="67"/>
      <c r="HXG2025" s="67"/>
      <c r="HXH2025" s="67"/>
      <c r="HXI2025" s="67"/>
      <c r="HXJ2025" s="67"/>
      <c r="HXK2025" s="67"/>
      <c r="HXL2025" s="67"/>
      <c r="HXM2025" s="67"/>
      <c r="HXN2025" s="67"/>
      <c r="HXO2025" s="67"/>
      <c r="HXP2025" s="67"/>
      <c r="HXQ2025" s="67"/>
      <c r="HXR2025" s="67"/>
      <c r="HXS2025" s="67"/>
      <c r="HXT2025" s="67"/>
      <c r="HXU2025" s="67"/>
      <c r="HXV2025" s="67"/>
      <c r="HXW2025" s="67"/>
      <c r="HXX2025" s="67"/>
      <c r="HXY2025" s="67"/>
      <c r="HXZ2025" s="67"/>
      <c r="HYA2025" s="67"/>
      <c r="HYB2025" s="67"/>
      <c r="HYC2025" s="67"/>
      <c r="HYD2025" s="67"/>
      <c r="HYE2025" s="67"/>
      <c r="HYF2025" s="67"/>
      <c r="HYG2025" s="67"/>
      <c r="HYH2025" s="67"/>
      <c r="HYI2025" s="67"/>
      <c r="HYJ2025" s="67"/>
      <c r="HYK2025" s="67"/>
      <c r="HYL2025" s="67"/>
      <c r="HYM2025" s="67"/>
      <c r="HYN2025" s="67"/>
      <c r="HYO2025" s="67"/>
      <c r="HYP2025" s="67"/>
      <c r="HYQ2025" s="67"/>
      <c r="HYR2025" s="67"/>
      <c r="HYS2025" s="67"/>
      <c r="HYT2025" s="67"/>
      <c r="HYU2025" s="67"/>
      <c r="HYV2025" s="67"/>
      <c r="HYW2025" s="67"/>
      <c r="HYX2025" s="67"/>
      <c r="HYY2025" s="67"/>
      <c r="HYZ2025" s="67"/>
      <c r="HZA2025" s="67"/>
      <c r="HZB2025" s="67"/>
      <c r="HZC2025" s="67"/>
      <c r="HZD2025" s="67"/>
      <c r="HZE2025" s="67"/>
      <c r="HZF2025" s="67"/>
      <c r="HZG2025" s="67"/>
      <c r="HZH2025" s="67"/>
      <c r="HZI2025" s="67"/>
      <c r="HZJ2025" s="67"/>
      <c r="HZK2025" s="67"/>
      <c r="HZL2025" s="67"/>
      <c r="HZM2025" s="67"/>
      <c r="HZN2025" s="67"/>
      <c r="HZO2025" s="67"/>
      <c r="HZP2025" s="67"/>
      <c r="HZQ2025" s="67"/>
      <c r="HZR2025" s="67"/>
      <c r="HZS2025" s="67"/>
      <c r="HZT2025" s="67"/>
      <c r="HZU2025" s="67"/>
      <c r="HZV2025" s="67"/>
      <c r="HZW2025" s="67"/>
      <c r="HZX2025" s="67"/>
      <c r="HZY2025" s="67"/>
      <c r="HZZ2025" s="67"/>
      <c r="IAA2025" s="67"/>
      <c r="IAB2025" s="67"/>
      <c r="IAC2025" s="67"/>
      <c r="IAD2025" s="67"/>
      <c r="IAE2025" s="67"/>
      <c r="IAF2025" s="67"/>
      <c r="IAG2025" s="67"/>
      <c r="IAH2025" s="67"/>
      <c r="IAI2025" s="67"/>
      <c r="IAJ2025" s="67"/>
      <c r="IAK2025" s="67"/>
      <c r="IAL2025" s="67"/>
      <c r="IAM2025" s="67"/>
      <c r="IAN2025" s="67"/>
      <c r="IAO2025" s="67"/>
      <c r="IAP2025" s="67"/>
      <c r="IAQ2025" s="67"/>
      <c r="IAR2025" s="67"/>
      <c r="IAS2025" s="67"/>
      <c r="IAT2025" s="67"/>
      <c r="IAU2025" s="67"/>
      <c r="IAV2025" s="67"/>
      <c r="IAW2025" s="67"/>
      <c r="IAX2025" s="67"/>
      <c r="IAY2025" s="67"/>
      <c r="IAZ2025" s="67"/>
      <c r="IBA2025" s="67"/>
      <c r="IBB2025" s="67"/>
      <c r="IBC2025" s="67"/>
      <c r="IBD2025" s="67"/>
      <c r="IBE2025" s="67"/>
      <c r="IBF2025" s="67"/>
      <c r="IBG2025" s="67"/>
      <c r="IBH2025" s="67"/>
      <c r="IBI2025" s="67"/>
      <c r="IBJ2025" s="67"/>
      <c r="IBK2025" s="67"/>
      <c r="IBL2025" s="67"/>
      <c r="IBM2025" s="67"/>
      <c r="IBN2025" s="67"/>
      <c r="IBO2025" s="67"/>
      <c r="IBP2025" s="67"/>
      <c r="IBQ2025" s="67"/>
      <c r="IBR2025" s="67"/>
      <c r="IBS2025" s="67"/>
      <c r="IBT2025" s="67"/>
      <c r="IBU2025" s="67"/>
      <c r="IBV2025" s="67"/>
      <c r="IBW2025" s="67"/>
      <c r="IBX2025" s="67"/>
      <c r="IBY2025" s="67"/>
      <c r="IBZ2025" s="67"/>
      <c r="ICA2025" s="67"/>
      <c r="ICB2025" s="67"/>
      <c r="ICC2025" s="67"/>
      <c r="ICD2025" s="67"/>
      <c r="ICE2025" s="67"/>
      <c r="ICF2025" s="67"/>
      <c r="ICG2025" s="67"/>
      <c r="ICH2025" s="67"/>
      <c r="ICI2025" s="67"/>
      <c r="ICJ2025" s="67"/>
      <c r="ICK2025" s="67"/>
      <c r="ICL2025" s="67"/>
      <c r="ICM2025" s="67"/>
      <c r="ICN2025" s="67"/>
      <c r="ICO2025" s="67"/>
      <c r="ICP2025" s="67"/>
      <c r="ICQ2025" s="67"/>
      <c r="ICR2025" s="67"/>
      <c r="ICS2025" s="67"/>
      <c r="ICT2025" s="67"/>
      <c r="ICU2025" s="67"/>
      <c r="ICV2025" s="67"/>
      <c r="ICW2025" s="67"/>
      <c r="ICX2025" s="67"/>
      <c r="ICY2025" s="67"/>
      <c r="ICZ2025" s="67"/>
      <c r="IDA2025" s="67"/>
      <c r="IDB2025" s="67"/>
      <c r="IDC2025" s="67"/>
      <c r="IDD2025" s="67"/>
      <c r="IDE2025" s="67"/>
      <c r="IDF2025" s="67"/>
      <c r="IDG2025" s="67"/>
      <c r="IDH2025" s="67"/>
      <c r="IDI2025" s="67"/>
      <c r="IDJ2025" s="67"/>
      <c r="IDK2025" s="67"/>
      <c r="IDL2025" s="67"/>
      <c r="IDM2025" s="67"/>
      <c r="IDN2025" s="67"/>
      <c r="IDO2025" s="67"/>
      <c r="IDP2025" s="67"/>
      <c r="IDQ2025" s="67"/>
      <c r="IDR2025" s="67"/>
      <c r="IDS2025" s="67"/>
      <c r="IDT2025" s="67"/>
      <c r="IDU2025" s="67"/>
      <c r="IDV2025" s="67"/>
      <c r="IDW2025" s="67"/>
      <c r="IDX2025" s="67"/>
      <c r="IDY2025" s="67"/>
      <c r="IDZ2025" s="67"/>
      <c r="IEA2025" s="67"/>
      <c r="IEB2025" s="67"/>
      <c r="IEC2025" s="67"/>
      <c r="IED2025" s="67"/>
      <c r="IEE2025" s="67"/>
      <c r="IEF2025" s="67"/>
      <c r="IEG2025" s="67"/>
      <c r="IEH2025" s="67"/>
      <c r="IEI2025" s="67"/>
      <c r="IEJ2025" s="67"/>
      <c r="IEK2025" s="67"/>
      <c r="IEL2025" s="67"/>
      <c r="IEM2025" s="67"/>
      <c r="IEN2025" s="67"/>
      <c r="IEO2025" s="67"/>
      <c r="IEP2025" s="67"/>
      <c r="IEQ2025" s="67"/>
      <c r="IER2025" s="67"/>
      <c r="IES2025" s="67"/>
      <c r="IET2025" s="67"/>
      <c r="IEU2025" s="67"/>
      <c r="IEV2025" s="67"/>
      <c r="IEW2025" s="67"/>
      <c r="IEX2025" s="67"/>
      <c r="IEY2025" s="67"/>
      <c r="IEZ2025" s="67"/>
      <c r="IFA2025" s="67"/>
      <c r="IFB2025" s="67"/>
      <c r="IFC2025" s="67"/>
      <c r="IFD2025" s="67"/>
      <c r="IFE2025" s="67"/>
      <c r="IFF2025" s="67"/>
      <c r="IFG2025" s="67"/>
      <c r="IFH2025" s="67"/>
      <c r="IFI2025" s="67"/>
      <c r="IFJ2025" s="67"/>
      <c r="IFK2025" s="67"/>
      <c r="IFL2025" s="67"/>
      <c r="IFM2025" s="67"/>
      <c r="IFN2025" s="67"/>
      <c r="IFO2025" s="67"/>
      <c r="IFP2025" s="67"/>
      <c r="IFQ2025" s="67"/>
      <c r="IFR2025" s="67"/>
      <c r="IFS2025" s="67"/>
      <c r="IFT2025" s="67"/>
      <c r="IFU2025" s="67"/>
      <c r="IFV2025" s="67"/>
      <c r="IFW2025" s="67"/>
      <c r="IFX2025" s="67"/>
      <c r="IFY2025" s="67"/>
      <c r="IFZ2025" s="67"/>
      <c r="IGA2025" s="67"/>
      <c r="IGB2025" s="67"/>
      <c r="IGC2025" s="67"/>
      <c r="IGD2025" s="67"/>
      <c r="IGE2025" s="67"/>
      <c r="IGF2025" s="67"/>
      <c r="IGG2025" s="67"/>
      <c r="IGH2025" s="67"/>
      <c r="IGI2025" s="67"/>
      <c r="IGJ2025" s="67"/>
      <c r="IGK2025" s="67"/>
      <c r="IGL2025" s="67"/>
      <c r="IGM2025" s="67"/>
      <c r="IGN2025" s="67"/>
      <c r="IGO2025" s="67"/>
      <c r="IGP2025" s="67"/>
      <c r="IGQ2025" s="67"/>
      <c r="IGR2025" s="67"/>
      <c r="IGS2025" s="67"/>
      <c r="IGT2025" s="67"/>
      <c r="IGU2025" s="67"/>
      <c r="IGV2025" s="67"/>
      <c r="IGW2025" s="67"/>
      <c r="IGX2025" s="67"/>
      <c r="IGY2025" s="67"/>
      <c r="IGZ2025" s="67"/>
      <c r="IHA2025" s="67"/>
      <c r="IHB2025" s="67"/>
      <c r="IHC2025" s="67"/>
      <c r="IHD2025" s="67"/>
      <c r="IHE2025" s="67"/>
      <c r="IHF2025" s="67"/>
      <c r="IHG2025" s="67"/>
      <c r="IHH2025" s="67"/>
      <c r="IHI2025" s="67"/>
      <c r="IHJ2025" s="67"/>
      <c r="IHK2025" s="67"/>
      <c r="IHL2025" s="67"/>
      <c r="IHM2025" s="67"/>
      <c r="IHN2025" s="67"/>
      <c r="IHO2025" s="67"/>
      <c r="IHP2025" s="67"/>
      <c r="IHQ2025" s="67"/>
      <c r="IHR2025" s="67"/>
      <c r="IHS2025" s="67"/>
      <c r="IHT2025" s="67"/>
      <c r="IHU2025" s="67"/>
      <c r="IHV2025" s="67"/>
      <c r="IHW2025" s="67"/>
      <c r="IHX2025" s="67"/>
      <c r="IHY2025" s="67"/>
      <c r="IHZ2025" s="67"/>
      <c r="IIA2025" s="67"/>
      <c r="IIB2025" s="67"/>
      <c r="IIC2025" s="67"/>
      <c r="IID2025" s="67"/>
      <c r="IIE2025" s="67"/>
      <c r="IIF2025" s="67"/>
      <c r="IIG2025" s="67"/>
      <c r="IIH2025" s="67"/>
      <c r="III2025" s="67"/>
      <c r="IIJ2025" s="67"/>
      <c r="IIK2025" s="67"/>
      <c r="IIL2025" s="67"/>
      <c r="IIM2025" s="67"/>
      <c r="IIN2025" s="67"/>
      <c r="IIO2025" s="67"/>
      <c r="IIP2025" s="67"/>
      <c r="IIQ2025" s="67"/>
      <c r="IIR2025" s="67"/>
      <c r="IIS2025" s="67"/>
      <c r="IIT2025" s="67"/>
      <c r="IIU2025" s="67"/>
      <c r="IIV2025" s="67"/>
      <c r="IIW2025" s="67"/>
      <c r="IIX2025" s="67"/>
      <c r="IIY2025" s="67"/>
      <c r="IIZ2025" s="67"/>
      <c r="IJA2025" s="67"/>
      <c r="IJB2025" s="67"/>
      <c r="IJC2025" s="67"/>
      <c r="IJD2025" s="67"/>
      <c r="IJE2025" s="67"/>
      <c r="IJF2025" s="67"/>
      <c r="IJG2025" s="67"/>
      <c r="IJH2025" s="67"/>
      <c r="IJI2025" s="67"/>
      <c r="IJJ2025" s="67"/>
      <c r="IJK2025" s="67"/>
      <c r="IJL2025" s="67"/>
      <c r="IJM2025" s="67"/>
      <c r="IJN2025" s="67"/>
      <c r="IJO2025" s="67"/>
      <c r="IJP2025" s="67"/>
      <c r="IJQ2025" s="67"/>
      <c r="IJR2025" s="67"/>
      <c r="IJS2025" s="67"/>
      <c r="IJT2025" s="67"/>
      <c r="IJU2025" s="67"/>
      <c r="IJV2025" s="67"/>
      <c r="IJW2025" s="67"/>
      <c r="IJX2025" s="67"/>
      <c r="IJY2025" s="67"/>
      <c r="IJZ2025" s="67"/>
      <c r="IKA2025" s="67"/>
      <c r="IKB2025" s="67"/>
      <c r="IKC2025" s="67"/>
      <c r="IKD2025" s="67"/>
      <c r="IKE2025" s="67"/>
      <c r="IKF2025" s="67"/>
      <c r="IKG2025" s="67"/>
      <c r="IKH2025" s="67"/>
      <c r="IKI2025" s="67"/>
      <c r="IKJ2025" s="67"/>
      <c r="IKK2025" s="67"/>
      <c r="IKL2025" s="67"/>
      <c r="IKM2025" s="67"/>
      <c r="IKN2025" s="67"/>
      <c r="IKO2025" s="67"/>
      <c r="IKP2025" s="67"/>
      <c r="IKQ2025" s="67"/>
      <c r="IKR2025" s="67"/>
      <c r="IKS2025" s="67"/>
      <c r="IKT2025" s="67"/>
      <c r="IKU2025" s="67"/>
      <c r="IKV2025" s="67"/>
      <c r="IKW2025" s="67"/>
      <c r="IKX2025" s="67"/>
      <c r="IKY2025" s="67"/>
      <c r="IKZ2025" s="67"/>
      <c r="ILA2025" s="67"/>
      <c r="ILB2025" s="67"/>
      <c r="ILC2025" s="67"/>
      <c r="ILD2025" s="67"/>
      <c r="ILE2025" s="67"/>
      <c r="ILF2025" s="67"/>
      <c r="ILG2025" s="67"/>
      <c r="ILH2025" s="67"/>
      <c r="ILI2025" s="67"/>
      <c r="ILJ2025" s="67"/>
      <c r="ILK2025" s="67"/>
      <c r="ILL2025" s="67"/>
      <c r="ILM2025" s="67"/>
      <c r="ILN2025" s="67"/>
      <c r="ILO2025" s="67"/>
      <c r="ILP2025" s="67"/>
      <c r="ILQ2025" s="67"/>
      <c r="ILR2025" s="67"/>
      <c r="ILS2025" s="67"/>
      <c r="ILT2025" s="67"/>
      <c r="ILU2025" s="67"/>
      <c r="ILV2025" s="67"/>
      <c r="ILW2025" s="67"/>
      <c r="ILX2025" s="67"/>
      <c r="ILY2025" s="67"/>
      <c r="ILZ2025" s="67"/>
      <c r="IMA2025" s="67"/>
      <c r="IMB2025" s="67"/>
      <c r="IMC2025" s="67"/>
      <c r="IMD2025" s="67"/>
      <c r="IME2025" s="67"/>
      <c r="IMF2025" s="67"/>
      <c r="IMG2025" s="67"/>
      <c r="IMH2025" s="67"/>
      <c r="IMI2025" s="67"/>
      <c r="IMJ2025" s="67"/>
      <c r="IMK2025" s="67"/>
      <c r="IML2025" s="67"/>
      <c r="IMM2025" s="67"/>
      <c r="IMN2025" s="67"/>
      <c r="IMO2025" s="67"/>
      <c r="IMP2025" s="67"/>
      <c r="IMQ2025" s="67"/>
      <c r="IMR2025" s="67"/>
      <c r="IMS2025" s="67"/>
      <c r="IMT2025" s="67"/>
      <c r="IMU2025" s="67"/>
      <c r="IMV2025" s="67"/>
      <c r="IMW2025" s="67"/>
      <c r="IMX2025" s="67"/>
      <c r="IMY2025" s="67"/>
      <c r="IMZ2025" s="67"/>
      <c r="INA2025" s="67"/>
      <c r="INB2025" s="67"/>
      <c r="INC2025" s="67"/>
      <c r="IND2025" s="67"/>
      <c r="INE2025" s="67"/>
      <c r="INF2025" s="67"/>
      <c r="ING2025" s="67"/>
      <c r="INH2025" s="67"/>
      <c r="INI2025" s="67"/>
      <c r="INJ2025" s="67"/>
      <c r="INK2025" s="67"/>
      <c r="INL2025" s="67"/>
      <c r="INM2025" s="67"/>
      <c r="INN2025" s="67"/>
      <c r="INO2025" s="67"/>
      <c r="INP2025" s="67"/>
      <c r="INQ2025" s="67"/>
      <c r="INR2025" s="67"/>
      <c r="INS2025" s="67"/>
      <c r="INT2025" s="67"/>
      <c r="INU2025" s="67"/>
      <c r="INV2025" s="67"/>
      <c r="INW2025" s="67"/>
      <c r="INX2025" s="67"/>
      <c r="INY2025" s="67"/>
      <c r="INZ2025" s="67"/>
      <c r="IOA2025" s="67"/>
      <c r="IOB2025" s="67"/>
      <c r="IOC2025" s="67"/>
      <c r="IOD2025" s="67"/>
      <c r="IOE2025" s="67"/>
      <c r="IOF2025" s="67"/>
      <c r="IOG2025" s="67"/>
      <c r="IOH2025" s="67"/>
      <c r="IOI2025" s="67"/>
      <c r="IOJ2025" s="67"/>
      <c r="IOK2025" s="67"/>
      <c r="IOL2025" s="67"/>
      <c r="IOM2025" s="67"/>
      <c r="ION2025" s="67"/>
      <c r="IOO2025" s="67"/>
      <c r="IOP2025" s="67"/>
      <c r="IOQ2025" s="67"/>
      <c r="IOR2025" s="67"/>
      <c r="IOS2025" s="67"/>
      <c r="IOT2025" s="67"/>
      <c r="IOU2025" s="67"/>
      <c r="IOV2025" s="67"/>
      <c r="IOW2025" s="67"/>
      <c r="IOX2025" s="67"/>
      <c r="IOY2025" s="67"/>
      <c r="IOZ2025" s="67"/>
      <c r="IPA2025" s="67"/>
      <c r="IPB2025" s="67"/>
      <c r="IPC2025" s="67"/>
      <c r="IPD2025" s="67"/>
      <c r="IPE2025" s="67"/>
      <c r="IPF2025" s="67"/>
      <c r="IPG2025" s="67"/>
      <c r="IPH2025" s="67"/>
      <c r="IPI2025" s="67"/>
      <c r="IPJ2025" s="67"/>
      <c r="IPK2025" s="67"/>
      <c r="IPL2025" s="67"/>
      <c r="IPM2025" s="67"/>
      <c r="IPN2025" s="67"/>
      <c r="IPO2025" s="67"/>
      <c r="IPP2025" s="67"/>
      <c r="IPQ2025" s="67"/>
      <c r="IPR2025" s="67"/>
      <c r="IPS2025" s="67"/>
      <c r="IPT2025" s="67"/>
      <c r="IPU2025" s="67"/>
      <c r="IPV2025" s="67"/>
      <c r="IPW2025" s="67"/>
      <c r="IPX2025" s="67"/>
      <c r="IPY2025" s="67"/>
      <c r="IPZ2025" s="67"/>
      <c r="IQA2025" s="67"/>
      <c r="IQB2025" s="67"/>
      <c r="IQC2025" s="67"/>
      <c r="IQD2025" s="67"/>
      <c r="IQE2025" s="67"/>
      <c r="IQF2025" s="67"/>
      <c r="IQG2025" s="67"/>
      <c r="IQH2025" s="67"/>
      <c r="IQI2025" s="67"/>
      <c r="IQJ2025" s="67"/>
      <c r="IQK2025" s="67"/>
      <c r="IQL2025" s="67"/>
      <c r="IQM2025" s="67"/>
      <c r="IQN2025" s="67"/>
      <c r="IQO2025" s="67"/>
      <c r="IQP2025" s="67"/>
      <c r="IQQ2025" s="67"/>
      <c r="IQR2025" s="67"/>
      <c r="IQS2025" s="67"/>
      <c r="IQT2025" s="67"/>
      <c r="IQU2025" s="67"/>
      <c r="IQV2025" s="67"/>
      <c r="IQW2025" s="67"/>
      <c r="IQX2025" s="67"/>
      <c r="IQY2025" s="67"/>
      <c r="IQZ2025" s="67"/>
      <c r="IRA2025" s="67"/>
      <c r="IRB2025" s="67"/>
      <c r="IRC2025" s="67"/>
      <c r="IRD2025" s="67"/>
      <c r="IRE2025" s="67"/>
      <c r="IRF2025" s="67"/>
      <c r="IRG2025" s="67"/>
      <c r="IRH2025" s="67"/>
      <c r="IRI2025" s="67"/>
      <c r="IRJ2025" s="67"/>
      <c r="IRK2025" s="67"/>
      <c r="IRL2025" s="67"/>
      <c r="IRM2025" s="67"/>
      <c r="IRN2025" s="67"/>
      <c r="IRO2025" s="67"/>
      <c r="IRP2025" s="67"/>
      <c r="IRQ2025" s="67"/>
      <c r="IRR2025" s="67"/>
      <c r="IRS2025" s="67"/>
      <c r="IRT2025" s="67"/>
      <c r="IRU2025" s="67"/>
      <c r="IRV2025" s="67"/>
      <c r="IRW2025" s="67"/>
      <c r="IRX2025" s="67"/>
      <c r="IRY2025" s="67"/>
      <c r="IRZ2025" s="67"/>
      <c r="ISA2025" s="67"/>
      <c r="ISB2025" s="67"/>
      <c r="ISC2025" s="67"/>
      <c r="ISD2025" s="67"/>
      <c r="ISE2025" s="67"/>
      <c r="ISF2025" s="67"/>
      <c r="ISG2025" s="67"/>
      <c r="ISH2025" s="67"/>
      <c r="ISI2025" s="67"/>
      <c r="ISJ2025" s="67"/>
      <c r="ISK2025" s="67"/>
      <c r="ISL2025" s="67"/>
      <c r="ISM2025" s="67"/>
      <c r="ISN2025" s="67"/>
      <c r="ISO2025" s="67"/>
      <c r="ISP2025" s="67"/>
      <c r="ISQ2025" s="67"/>
      <c r="ISR2025" s="67"/>
      <c r="ISS2025" s="67"/>
      <c r="IST2025" s="67"/>
      <c r="ISU2025" s="67"/>
      <c r="ISV2025" s="67"/>
      <c r="ISW2025" s="67"/>
      <c r="ISX2025" s="67"/>
      <c r="ISY2025" s="67"/>
      <c r="ISZ2025" s="67"/>
      <c r="ITA2025" s="67"/>
      <c r="ITB2025" s="67"/>
      <c r="ITC2025" s="67"/>
      <c r="ITD2025" s="67"/>
      <c r="ITE2025" s="67"/>
      <c r="ITF2025" s="67"/>
      <c r="ITG2025" s="67"/>
      <c r="ITH2025" s="67"/>
      <c r="ITI2025" s="67"/>
      <c r="ITJ2025" s="67"/>
      <c r="ITK2025" s="67"/>
      <c r="ITL2025" s="67"/>
      <c r="ITM2025" s="67"/>
      <c r="ITN2025" s="67"/>
      <c r="ITO2025" s="67"/>
      <c r="ITP2025" s="67"/>
      <c r="ITQ2025" s="67"/>
      <c r="ITR2025" s="67"/>
      <c r="ITS2025" s="67"/>
      <c r="ITT2025" s="67"/>
      <c r="ITU2025" s="67"/>
      <c r="ITV2025" s="67"/>
      <c r="ITW2025" s="67"/>
      <c r="ITX2025" s="67"/>
      <c r="ITY2025" s="67"/>
      <c r="ITZ2025" s="67"/>
      <c r="IUA2025" s="67"/>
      <c r="IUB2025" s="67"/>
      <c r="IUC2025" s="67"/>
      <c r="IUD2025" s="67"/>
      <c r="IUE2025" s="67"/>
      <c r="IUF2025" s="67"/>
      <c r="IUG2025" s="67"/>
      <c r="IUH2025" s="67"/>
      <c r="IUI2025" s="67"/>
      <c r="IUJ2025" s="67"/>
      <c r="IUK2025" s="67"/>
      <c r="IUL2025" s="67"/>
      <c r="IUM2025" s="67"/>
      <c r="IUN2025" s="67"/>
      <c r="IUO2025" s="67"/>
      <c r="IUP2025" s="67"/>
      <c r="IUQ2025" s="67"/>
      <c r="IUR2025" s="67"/>
      <c r="IUS2025" s="67"/>
      <c r="IUT2025" s="67"/>
      <c r="IUU2025" s="67"/>
      <c r="IUV2025" s="67"/>
      <c r="IUW2025" s="67"/>
      <c r="IUX2025" s="67"/>
      <c r="IUY2025" s="67"/>
      <c r="IUZ2025" s="67"/>
      <c r="IVA2025" s="67"/>
      <c r="IVB2025" s="67"/>
      <c r="IVC2025" s="67"/>
      <c r="IVD2025" s="67"/>
      <c r="IVE2025" s="67"/>
      <c r="IVF2025" s="67"/>
      <c r="IVG2025" s="67"/>
      <c r="IVH2025" s="67"/>
      <c r="IVI2025" s="67"/>
      <c r="IVJ2025" s="67"/>
      <c r="IVK2025" s="67"/>
      <c r="IVL2025" s="67"/>
      <c r="IVM2025" s="67"/>
      <c r="IVN2025" s="67"/>
      <c r="IVO2025" s="67"/>
      <c r="IVP2025" s="67"/>
      <c r="IVQ2025" s="67"/>
      <c r="IVR2025" s="67"/>
      <c r="IVS2025" s="67"/>
      <c r="IVT2025" s="67"/>
      <c r="IVU2025" s="67"/>
      <c r="IVV2025" s="67"/>
      <c r="IVW2025" s="67"/>
      <c r="IVX2025" s="67"/>
      <c r="IVY2025" s="67"/>
      <c r="IVZ2025" s="67"/>
      <c r="IWA2025" s="67"/>
      <c r="IWB2025" s="67"/>
      <c r="IWC2025" s="67"/>
      <c r="IWD2025" s="67"/>
      <c r="IWE2025" s="67"/>
      <c r="IWF2025" s="67"/>
      <c r="IWG2025" s="67"/>
      <c r="IWH2025" s="67"/>
      <c r="IWI2025" s="67"/>
      <c r="IWJ2025" s="67"/>
      <c r="IWK2025" s="67"/>
      <c r="IWL2025" s="67"/>
      <c r="IWM2025" s="67"/>
      <c r="IWN2025" s="67"/>
      <c r="IWO2025" s="67"/>
      <c r="IWP2025" s="67"/>
      <c r="IWQ2025" s="67"/>
      <c r="IWR2025" s="67"/>
      <c r="IWS2025" s="67"/>
      <c r="IWT2025" s="67"/>
      <c r="IWU2025" s="67"/>
      <c r="IWV2025" s="67"/>
      <c r="IWW2025" s="67"/>
      <c r="IWX2025" s="67"/>
      <c r="IWY2025" s="67"/>
      <c r="IWZ2025" s="67"/>
      <c r="IXA2025" s="67"/>
      <c r="IXB2025" s="67"/>
      <c r="IXC2025" s="67"/>
      <c r="IXD2025" s="67"/>
      <c r="IXE2025" s="67"/>
      <c r="IXF2025" s="67"/>
      <c r="IXG2025" s="67"/>
      <c r="IXH2025" s="67"/>
      <c r="IXI2025" s="67"/>
      <c r="IXJ2025" s="67"/>
      <c r="IXK2025" s="67"/>
      <c r="IXL2025" s="67"/>
      <c r="IXM2025" s="67"/>
      <c r="IXN2025" s="67"/>
      <c r="IXO2025" s="67"/>
      <c r="IXP2025" s="67"/>
      <c r="IXQ2025" s="67"/>
      <c r="IXR2025" s="67"/>
      <c r="IXS2025" s="67"/>
      <c r="IXT2025" s="67"/>
      <c r="IXU2025" s="67"/>
      <c r="IXV2025" s="67"/>
      <c r="IXW2025" s="67"/>
      <c r="IXX2025" s="67"/>
      <c r="IXY2025" s="67"/>
      <c r="IXZ2025" s="67"/>
      <c r="IYA2025" s="67"/>
      <c r="IYB2025" s="67"/>
      <c r="IYC2025" s="67"/>
      <c r="IYD2025" s="67"/>
      <c r="IYE2025" s="67"/>
      <c r="IYF2025" s="67"/>
      <c r="IYG2025" s="67"/>
      <c r="IYH2025" s="67"/>
      <c r="IYI2025" s="67"/>
      <c r="IYJ2025" s="67"/>
      <c r="IYK2025" s="67"/>
      <c r="IYL2025" s="67"/>
      <c r="IYM2025" s="67"/>
      <c r="IYN2025" s="67"/>
      <c r="IYO2025" s="67"/>
      <c r="IYP2025" s="67"/>
      <c r="IYQ2025" s="67"/>
      <c r="IYR2025" s="67"/>
      <c r="IYS2025" s="67"/>
      <c r="IYT2025" s="67"/>
      <c r="IYU2025" s="67"/>
      <c r="IYV2025" s="67"/>
      <c r="IYW2025" s="67"/>
      <c r="IYX2025" s="67"/>
      <c r="IYY2025" s="67"/>
      <c r="IYZ2025" s="67"/>
      <c r="IZA2025" s="67"/>
      <c r="IZB2025" s="67"/>
      <c r="IZC2025" s="67"/>
      <c r="IZD2025" s="67"/>
      <c r="IZE2025" s="67"/>
      <c r="IZF2025" s="67"/>
      <c r="IZG2025" s="67"/>
      <c r="IZH2025" s="67"/>
      <c r="IZI2025" s="67"/>
      <c r="IZJ2025" s="67"/>
      <c r="IZK2025" s="67"/>
      <c r="IZL2025" s="67"/>
      <c r="IZM2025" s="67"/>
      <c r="IZN2025" s="67"/>
      <c r="IZO2025" s="67"/>
      <c r="IZP2025" s="67"/>
      <c r="IZQ2025" s="67"/>
      <c r="IZR2025" s="67"/>
      <c r="IZS2025" s="67"/>
      <c r="IZT2025" s="67"/>
      <c r="IZU2025" s="67"/>
      <c r="IZV2025" s="67"/>
      <c r="IZW2025" s="67"/>
      <c r="IZX2025" s="67"/>
      <c r="IZY2025" s="67"/>
      <c r="IZZ2025" s="67"/>
      <c r="JAA2025" s="67"/>
      <c r="JAB2025" s="67"/>
      <c r="JAC2025" s="67"/>
      <c r="JAD2025" s="67"/>
      <c r="JAE2025" s="67"/>
      <c r="JAF2025" s="67"/>
      <c r="JAG2025" s="67"/>
      <c r="JAH2025" s="67"/>
      <c r="JAI2025" s="67"/>
      <c r="JAJ2025" s="67"/>
      <c r="JAK2025" s="67"/>
      <c r="JAL2025" s="67"/>
      <c r="JAM2025" s="67"/>
      <c r="JAN2025" s="67"/>
      <c r="JAO2025" s="67"/>
      <c r="JAP2025" s="67"/>
      <c r="JAQ2025" s="67"/>
      <c r="JAR2025" s="67"/>
      <c r="JAS2025" s="67"/>
      <c r="JAT2025" s="67"/>
      <c r="JAU2025" s="67"/>
      <c r="JAV2025" s="67"/>
      <c r="JAW2025" s="67"/>
      <c r="JAX2025" s="67"/>
      <c r="JAY2025" s="67"/>
      <c r="JAZ2025" s="67"/>
      <c r="JBA2025" s="67"/>
      <c r="JBB2025" s="67"/>
      <c r="JBC2025" s="67"/>
      <c r="JBD2025" s="67"/>
      <c r="JBE2025" s="67"/>
      <c r="JBF2025" s="67"/>
      <c r="JBG2025" s="67"/>
      <c r="JBH2025" s="67"/>
      <c r="JBI2025" s="67"/>
      <c r="JBJ2025" s="67"/>
      <c r="JBK2025" s="67"/>
      <c r="JBL2025" s="67"/>
      <c r="JBM2025" s="67"/>
      <c r="JBN2025" s="67"/>
      <c r="JBO2025" s="67"/>
      <c r="JBP2025" s="67"/>
      <c r="JBQ2025" s="67"/>
      <c r="JBR2025" s="67"/>
      <c r="JBS2025" s="67"/>
      <c r="JBT2025" s="67"/>
      <c r="JBU2025" s="67"/>
      <c r="JBV2025" s="67"/>
      <c r="JBW2025" s="67"/>
      <c r="JBX2025" s="67"/>
      <c r="JBY2025" s="67"/>
      <c r="JBZ2025" s="67"/>
      <c r="JCA2025" s="67"/>
      <c r="JCB2025" s="67"/>
      <c r="JCC2025" s="67"/>
      <c r="JCD2025" s="67"/>
      <c r="JCE2025" s="67"/>
      <c r="JCF2025" s="67"/>
      <c r="JCG2025" s="67"/>
      <c r="JCH2025" s="67"/>
      <c r="JCI2025" s="67"/>
      <c r="JCJ2025" s="67"/>
      <c r="JCK2025" s="67"/>
      <c r="JCL2025" s="67"/>
      <c r="JCM2025" s="67"/>
      <c r="JCN2025" s="67"/>
      <c r="JCO2025" s="67"/>
      <c r="JCP2025" s="67"/>
      <c r="JCQ2025" s="67"/>
      <c r="JCR2025" s="67"/>
      <c r="JCS2025" s="67"/>
      <c r="JCT2025" s="67"/>
      <c r="JCU2025" s="67"/>
      <c r="JCV2025" s="67"/>
      <c r="JCW2025" s="67"/>
      <c r="JCX2025" s="67"/>
      <c r="JCY2025" s="67"/>
      <c r="JCZ2025" s="67"/>
      <c r="JDA2025" s="67"/>
      <c r="JDB2025" s="67"/>
      <c r="JDC2025" s="67"/>
      <c r="JDD2025" s="67"/>
      <c r="JDE2025" s="67"/>
      <c r="JDF2025" s="67"/>
      <c r="JDG2025" s="67"/>
      <c r="JDH2025" s="67"/>
      <c r="JDI2025" s="67"/>
      <c r="JDJ2025" s="67"/>
      <c r="JDK2025" s="67"/>
      <c r="JDL2025" s="67"/>
      <c r="JDM2025" s="67"/>
      <c r="JDN2025" s="67"/>
      <c r="JDO2025" s="67"/>
      <c r="JDP2025" s="67"/>
      <c r="JDQ2025" s="67"/>
      <c r="JDR2025" s="67"/>
      <c r="JDS2025" s="67"/>
      <c r="JDT2025" s="67"/>
      <c r="JDU2025" s="67"/>
      <c r="JDV2025" s="67"/>
      <c r="JDW2025" s="67"/>
      <c r="JDX2025" s="67"/>
      <c r="JDY2025" s="67"/>
      <c r="JDZ2025" s="67"/>
      <c r="JEA2025" s="67"/>
      <c r="JEB2025" s="67"/>
      <c r="JEC2025" s="67"/>
      <c r="JED2025" s="67"/>
      <c r="JEE2025" s="67"/>
      <c r="JEF2025" s="67"/>
      <c r="JEG2025" s="67"/>
      <c r="JEH2025" s="67"/>
      <c r="JEI2025" s="67"/>
      <c r="JEJ2025" s="67"/>
      <c r="JEK2025" s="67"/>
      <c r="JEL2025" s="67"/>
      <c r="JEM2025" s="67"/>
      <c r="JEN2025" s="67"/>
      <c r="JEO2025" s="67"/>
      <c r="JEP2025" s="67"/>
      <c r="JEQ2025" s="67"/>
      <c r="JER2025" s="67"/>
      <c r="JES2025" s="67"/>
      <c r="JET2025" s="67"/>
      <c r="JEU2025" s="67"/>
      <c r="JEV2025" s="67"/>
      <c r="JEW2025" s="67"/>
      <c r="JEX2025" s="67"/>
      <c r="JEY2025" s="67"/>
      <c r="JEZ2025" s="67"/>
      <c r="JFA2025" s="67"/>
      <c r="JFB2025" s="67"/>
      <c r="JFC2025" s="67"/>
      <c r="JFD2025" s="67"/>
      <c r="JFE2025" s="67"/>
      <c r="JFF2025" s="67"/>
      <c r="JFG2025" s="67"/>
      <c r="JFH2025" s="67"/>
      <c r="JFI2025" s="67"/>
      <c r="JFJ2025" s="67"/>
      <c r="JFK2025" s="67"/>
      <c r="JFL2025" s="67"/>
      <c r="JFM2025" s="67"/>
      <c r="JFN2025" s="67"/>
      <c r="JFO2025" s="67"/>
      <c r="JFP2025" s="67"/>
      <c r="JFQ2025" s="67"/>
      <c r="JFR2025" s="67"/>
      <c r="JFS2025" s="67"/>
      <c r="JFT2025" s="67"/>
      <c r="JFU2025" s="67"/>
      <c r="JFV2025" s="67"/>
      <c r="JFW2025" s="67"/>
      <c r="JFX2025" s="67"/>
      <c r="JFY2025" s="67"/>
      <c r="JFZ2025" s="67"/>
      <c r="JGA2025" s="67"/>
      <c r="JGB2025" s="67"/>
      <c r="JGC2025" s="67"/>
      <c r="JGD2025" s="67"/>
      <c r="JGE2025" s="67"/>
      <c r="JGF2025" s="67"/>
      <c r="JGG2025" s="67"/>
      <c r="JGH2025" s="67"/>
      <c r="JGI2025" s="67"/>
      <c r="JGJ2025" s="67"/>
      <c r="JGK2025" s="67"/>
      <c r="JGL2025" s="67"/>
      <c r="JGM2025" s="67"/>
      <c r="JGN2025" s="67"/>
      <c r="JGO2025" s="67"/>
      <c r="JGP2025" s="67"/>
      <c r="JGQ2025" s="67"/>
      <c r="JGR2025" s="67"/>
      <c r="JGS2025" s="67"/>
      <c r="JGT2025" s="67"/>
      <c r="JGU2025" s="67"/>
      <c r="JGV2025" s="67"/>
      <c r="JGW2025" s="67"/>
      <c r="JGX2025" s="67"/>
      <c r="JGY2025" s="67"/>
      <c r="JGZ2025" s="67"/>
      <c r="JHA2025" s="67"/>
      <c r="JHB2025" s="67"/>
      <c r="JHC2025" s="67"/>
      <c r="JHD2025" s="67"/>
      <c r="JHE2025" s="67"/>
      <c r="JHF2025" s="67"/>
      <c r="JHG2025" s="67"/>
      <c r="JHH2025" s="67"/>
      <c r="JHI2025" s="67"/>
      <c r="JHJ2025" s="67"/>
      <c r="JHK2025" s="67"/>
      <c r="JHL2025" s="67"/>
      <c r="JHM2025" s="67"/>
      <c r="JHN2025" s="67"/>
      <c r="JHO2025" s="67"/>
      <c r="JHP2025" s="67"/>
      <c r="JHQ2025" s="67"/>
      <c r="JHR2025" s="67"/>
      <c r="JHS2025" s="67"/>
      <c r="JHT2025" s="67"/>
      <c r="JHU2025" s="67"/>
      <c r="JHV2025" s="67"/>
      <c r="JHW2025" s="67"/>
      <c r="JHX2025" s="67"/>
      <c r="JHY2025" s="67"/>
      <c r="JHZ2025" s="67"/>
      <c r="JIA2025" s="67"/>
      <c r="JIB2025" s="67"/>
      <c r="JIC2025" s="67"/>
      <c r="JID2025" s="67"/>
      <c r="JIE2025" s="67"/>
      <c r="JIF2025" s="67"/>
      <c r="JIG2025" s="67"/>
      <c r="JIH2025" s="67"/>
      <c r="JII2025" s="67"/>
      <c r="JIJ2025" s="67"/>
      <c r="JIK2025" s="67"/>
      <c r="JIL2025" s="67"/>
      <c r="JIM2025" s="67"/>
      <c r="JIN2025" s="67"/>
      <c r="JIO2025" s="67"/>
      <c r="JIP2025" s="67"/>
      <c r="JIQ2025" s="67"/>
      <c r="JIR2025" s="67"/>
      <c r="JIS2025" s="67"/>
      <c r="JIT2025" s="67"/>
      <c r="JIU2025" s="67"/>
      <c r="JIV2025" s="67"/>
      <c r="JIW2025" s="67"/>
      <c r="JIX2025" s="67"/>
      <c r="JIY2025" s="67"/>
      <c r="JIZ2025" s="67"/>
      <c r="JJA2025" s="67"/>
      <c r="JJB2025" s="67"/>
      <c r="JJC2025" s="67"/>
      <c r="JJD2025" s="67"/>
      <c r="JJE2025" s="67"/>
      <c r="JJF2025" s="67"/>
      <c r="JJG2025" s="67"/>
      <c r="JJH2025" s="67"/>
      <c r="JJI2025" s="67"/>
      <c r="JJJ2025" s="67"/>
      <c r="JJK2025" s="67"/>
      <c r="JJL2025" s="67"/>
      <c r="JJM2025" s="67"/>
      <c r="JJN2025" s="67"/>
      <c r="JJO2025" s="67"/>
      <c r="JJP2025" s="67"/>
      <c r="JJQ2025" s="67"/>
      <c r="JJR2025" s="67"/>
      <c r="JJS2025" s="67"/>
      <c r="JJT2025" s="67"/>
      <c r="JJU2025" s="67"/>
      <c r="JJV2025" s="67"/>
      <c r="JJW2025" s="67"/>
      <c r="JJX2025" s="67"/>
      <c r="JJY2025" s="67"/>
      <c r="JJZ2025" s="67"/>
      <c r="JKA2025" s="67"/>
      <c r="JKB2025" s="67"/>
      <c r="JKC2025" s="67"/>
      <c r="JKD2025" s="67"/>
      <c r="JKE2025" s="67"/>
      <c r="JKF2025" s="67"/>
      <c r="JKG2025" s="67"/>
      <c r="JKH2025" s="67"/>
      <c r="JKI2025" s="67"/>
      <c r="JKJ2025" s="67"/>
      <c r="JKK2025" s="67"/>
      <c r="JKL2025" s="67"/>
      <c r="JKM2025" s="67"/>
      <c r="JKN2025" s="67"/>
      <c r="JKO2025" s="67"/>
      <c r="JKP2025" s="67"/>
      <c r="JKQ2025" s="67"/>
      <c r="JKR2025" s="67"/>
      <c r="JKS2025" s="67"/>
      <c r="JKT2025" s="67"/>
      <c r="JKU2025" s="67"/>
      <c r="JKV2025" s="67"/>
      <c r="JKW2025" s="67"/>
      <c r="JKX2025" s="67"/>
      <c r="JKY2025" s="67"/>
      <c r="JKZ2025" s="67"/>
      <c r="JLA2025" s="67"/>
      <c r="JLB2025" s="67"/>
      <c r="JLC2025" s="67"/>
      <c r="JLD2025" s="67"/>
      <c r="JLE2025" s="67"/>
      <c r="JLF2025" s="67"/>
      <c r="JLG2025" s="67"/>
      <c r="JLH2025" s="67"/>
      <c r="JLI2025" s="67"/>
      <c r="JLJ2025" s="67"/>
      <c r="JLK2025" s="67"/>
      <c r="JLL2025" s="67"/>
      <c r="JLM2025" s="67"/>
      <c r="JLN2025" s="67"/>
      <c r="JLO2025" s="67"/>
      <c r="JLP2025" s="67"/>
      <c r="JLQ2025" s="67"/>
      <c r="JLR2025" s="67"/>
      <c r="JLS2025" s="67"/>
      <c r="JLT2025" s="67"/>
      <c r="JLU2025" s="67"/>
      <c r="JLV2025" s="67"/>
      <c r="JLW2025" s="67"/>
      <c r="JLX2025" s="67"/>
      <c r="JLY2025" s="67"/>
      <c r="JLZ2025" s="67"/>
      <c r="JMA2025" s="67"/>
      <c r="JMB2025" s="67"/>
      <c r="JMC2025" s="67"/>
      <c r="JMD2025" s="67"/>
      <c r="JME2025" s="67"/>
      <c r="JMF2025" s="67"/>
      <c r="JMG2025" s="67"/>
      <c r="JMH2025" s="67"/>
      <c r="JMI2025" s="67"/>
      <c r="JMJ2025" s="67"/>
      <c r="JMK2025" s="67"/>
      <c r="JML2025" s="67"/>
      <c r="JMM2025" s="67"/>
      <c r="JMN2025" s="67"/>
      <c r="JMO2025" s="67"/>
      <c r="JMP2025" s="67"/>
      <c r="JMQ2025" s="67"/>
      <c r="JMR2025" s="67"/>
      <c r="JMS2025" s="67"/>
      <c r="JMT2025" s="67"/>
      <c r="JMU2025" s="67"/>
      <c r="JMV2025" s="67"/>
      <c r="JMW2025" s="67"/>
      <c r="JMX2025" s="67"/>
      <c r="JMY2025" s="67"/>
      <c r="JMZ2025" s="67"/>
      <c r="JNA2025" s="67"/>
      <c r="JNB2025" s="67"/>
      <c r="JNC2025" s="67"/>
      <c r="JND2025" s="67"/>
      <c r="JNE2025" s="67"/>
      <c r="JNF2025" s="67"/>
      <c r="JNG2025" s="67"/>
      <c r="JNH2025" s="67"/>
      <c r="JNI2025" s="67"/>
      <c r="JNJ2025" s="67"/>
      <c r="JNK2025" s="67"/>
      <c r="JNL2025" s="67"/>
      <c r="JNM2025" s="67"/>
      <c r="JNN2025" s="67"/>
      <c r="JNO2025" s="67"/>
      <c r="JNP2025" s="67"/>
      <c r="JNQ2025" s="67"/>
      <c r="JNR2025" s="67"/>
      <c r="JNS2025" s="67"/>
      <c r="JNT2025" s="67"/>
      <c r="JNU2025" s="67"/>
      <c r="JNV2025" s="67"/>
      <c r="JNW2025" s="67"/>
      <c r="JNX2025" s="67"/>
      <c r="JNY2025" s="67"/>
      <c r="JNZ2025" s="67"/>
      <c r="JOA2025" s="67"/>
      <c r="JOB2025" s="67"/>
      <c r="JOC2025" s="67"/>
      <c r="JOD2025" s="67"/>
      <c r="JOE2025" s="67"/>
      <c r="JOF2025" s="67"/>
      <c r="JOG2025" s="67"/>
      <c r="JOH2025" s="67"/>
      <c r="JOI2025" s="67"/>
      <c r="JOJ2025" s="67"/>
      <c r="JOK2025" s="67"/>
      <c r="JOL2025" s="67"/>
      <c r="JOM2025" s="67"/>
      <c r="JON2025" s="67"/>
      <c r="JOO2025" s="67"/>
      <c r="JOP2025" s="67"/>
      <c r="JOQ2025" s="67"/>
      <c r="JOR2025" s="67"/>
      <c r="JOS2025" s="67"/>
      <c r="JOT2025" s="67"/>
      <c r="JOU2025" s="67"/>
      <c r="JOV2025" s="67"/>
      <c r="JOW2025" s="67"/>
      <c r="JOX2025" s="67"/>
      <c r="JOY2025" s="67"/>
      <c r="JOZ2025" s="67"/>
      <c r="JPA2025" s="67"/>
      <c r="JPB2025" s="67"/>
      <c r="JPC2025" s="67"/>
      <c r="JPD2025" s="67"/>
      <c r="JPE2025" s="67"/>
      <c r="JPF2025" s="67"/>
      <c r="JPG2025" s="67"/>
      <c r="JPH2025" s="67"/>
      <c r="JPI2025" s="67"/>
      <c r="JPJ2025" s="67"/>
      <c r="JPK2025" s="67"/>
      <c r="JPL2025" s="67"/>
      <c r="JPM2025" s="67"/>
      <c r="JPN2025" s="67"/>
      <c r="JPO2025" s="67"/>
      <c r="JPP2025" s="67"/>
      <c r="JPQ2025" s="67"/>
      <c r="JPR2025" s="67"/>
      <c r="JPS2025" s="67"/>
      <c r="JPT2025" s="67"/>
      <c r="JPU2025" s="67"/>
      <c r="JPV2025" s="67"/>
      <c r="JPW2025" s="67"/>
      <c r="JPX2025" s="67"/>
      <c r="JPY2025" s="67"/>
      <c r="JPZ2025" s="67"/>
      <c r="JQA2025" s="67"/>
      <c r="JQB2025" s="67"/>
      <c r="JQC2025" s="67"/>
      <c r="JQD2025" s="67"/>
      <c r="JQE2025" s="67"/>
      <c r="JQF2025" s="67"/>
      <c r="JQG2025" s="67"/>
      <c r="JQH2025" s="67"/>
      <c r="JQI2025" s="67"/>
      <c r="JQJ2025" s="67"/>
      <c r="JQK2025" s="67"/>
      <c r="JQL2025" s="67"/>
      <c r="JQM2025" s="67"/>
      <c r="JQN2025" s="67"/>
      <c r="JQO2025" s="67"/>
      <c r="JQP2025" s="67"/>
      <c r="JQQ2025" s="67"/>
      <c r="JQR2025" s="67"/>
      <c r="JQS2025" s="67"/>
      <c r="JQT2025" s="67"/>
      <c r="JQU2025" s="67"/>
      <c r="JQV2025" s="67"/>
      <c r="JQW2025" s="67"/>
      <c r="JQX2025" s="67"/>
      <c r="JQY2025" s="67"/>
      <c r="JQZ2025" s="67"/>
      <c r="JRA2025" s="67"/>
      <c r="JRB2025" s="67"/>
      <c r="JRC2025" s="67"/>
      <c r="JRD2025" s="67"/>
      <c r="JRE2025" s="67"/>
      <c r="JRF2025" s="67"/>
      <c r="JRG2025" s="67"/>
      <c r="JRH2025" s="67"/>
      <c r="JRI2025" s="67"/>
      <c r="JRJ2025" s="67"/>
      <c r="JRK2025" s="67"/>
      <c r="JRL2025" s="67"/>
      <c r="JRM2025" s="67"/>
      <c r="JRN2025" s="67"/>
      <c r="JRO2025" s="67"/>
      <c r="JRP2025" s="67"/>
      <c r="JRQ2025" s="67"/>
      <c r="JRR2025" s="67"/>
      <c r="JRS2025" s="67"/>
      <c r="JRT2025" s="67"/>
      <c r="JRU2025" s="67"/>
      <c r="JRV2025" s="67"/>
      <c r="JRW2025" s="67"/>
      <c r="JRX2025" s="67"/>
      <c r="JRY2025" s="67"/>
      <c r="JRZ2025" s="67"/>
      <c r="JSA2025" s="67"/>
      <c r="JSB2025" s="67"/>
      <c r="JSC2025" s="67"/>
      <c r="JSD2025" s="67"/>
      <c r="JSE2025" s="67"/>
      <c r="JSF2025" s="67"/>
      <c r="JSG2025" s="67"/>
      <c r="JSH2025" s="67"/>
      <c r="JSI2025" s="67"/>
      <c r="JSJ2025" s="67"/>
      <c r="JSK2025" s="67"/>
      <c r="JSL2025" s="67"/>
      <c r="JSM2025" s="67"/>
      <c r="JSN2025" s="67"/>
      <c r="JSO2025" s="67"/>
      <c r="JSP2025" s="67"/>
      <c r="JSQ2025" s="67"/>
      <c r="JSR2025" s="67"/>
      <c r="JSS2025" s="67"/>
      <c r="JST2025" s="67"/>
      <c r="JSU2025" s="67"/>
      <c r="JSV2025" s="67"/>
      <c r="JSW2025" s="67"/>
      <c r="JSX2025" s="67"/>
      <c r="JSY2025" s="67"/>
      <c r="JSZ2025" s="67"/>
      <c r="JTA2025" s="67"/>
      <c r="JTB2025" s="67"/>
      <c r="JTC2025" s="67"/>
      <c r="JTD2025" s="67"/>
      <c r="JTE2025" s="67"/>
      <c r="JTF2025" s="67"/>
      <c r="JTG2025" s="67"/>
      <c r="JTH2025" s="67"/>
      <c r="JTI2025" s="67"/>
      <c r="JTJ2025" s="67"/>
      <c r="JTK2025" s="67"/>
      <c r="JTL2025" s="67"/>
      <c r="JTM2025" s="67"/>
      <c r="JTN2025" s="67"/>
      <c r="JTO2025" s="67"/>
      <c r="JTP2025" s="67"/>
      <c r="JTQ2025" s="67"/>
      <c r="JTR2025" s="67"/>
      <c r="JTS2025" s="67"/>
      <c r="JTT2025" s="67"/>
      <c r="JTU2025" s="67"/>
      <c r="JTV2025" s="67"/>
      <c r="JTW2025" s="67"/>
      <c r="JTX2025" s="67"/>
      <c r="JTY2025" s="67"/>
      <c r="JTZ2025" s="67"/>
      <c r="JUA2025" s="67"/>
      <c r="JUB2025" s="67"/>
      <c r="JUC2025" s="67"/>
      <c r="JUD2025" s="67"/>
      <c r="JUE2025" s="67"/>
      <c r="JUF2025" s="67"/>
      <c r="JUG2025" s="67"/>
      <c r="JUH2025" s="67"/>
      <c r="JUI2025" s="67"/>
      <c r="JUJ2025" s="67"/>
      <c r="JUK2025" s="67"/>
      <c r="JUL2025" s="67"/>
      <c r="JUM2025" s="67"/>
      <c r="JUN2025" s="67"/>
      <c r="JUO2025" s="67"/>
      <c r="JUP2025" s="67"/>
      <c r="JUQ2025" s="67"/>
      <c r="JUR2025" s="67"/>
      <c r="JUS2025" s="67"/>
      <c r="JUT2025" s="67"/>
      <c r="JUU2025" s="67"/>
      <c r="JUV2025" s="67"/>
      <c r="JUW2025" s="67"/>
      <c r="JUX2025" s="67"/>
      <c r="JUY2025" s="67"/>
      <c r="JUZ2025" s="67"/>
      <c r="JVA2025" s="67"/>
      <c r="JVB2025" s="67"/>
      <c r="JVC2025" s="67"/>
      <c r="JVD2025" s="67"/>
      <c r="JVE2025" s="67"/>
      <c r="JVF2025" s="67"/>
      <c r="JVG2025" s="67"/>
      <c r="JVH2025" s="67"/>
      <c r="JVI2025" s="67"/>
      <c r="JVJ2025" s="67"/>
      <c r="JVK2025" s="67"/>
      <c r="JVL2025" s="67"/>
      <c r="JVM2025" s="67"/>
      <c r="JVN2025" s="67"/>
      <c r="JVO2025" s="67"/>
      <c r="JVP2025" s="67"/>
      <c r="JVQ2025" s="67"/>
      <c r="JVR2025" s="67"/>
      <c r="JVS2025" s="67"/>
      <c r="JVT2025" s="67"/>
      <c r="JVU2025" s="67"/>
      <c r="JVV2025" s="67"/>
      <c r="JVW2025" s="67"/>
      <c r="JVX2025" s="67"/>
      <c r="JVY2025" s="67"/>
      <c r="JVZ2025" s="67"/>
      <c r="JWA2025" s="67"/>
      <c r="JWB2025" s="67"/>
      <c r="JWC2025" s="67"/>
      <c r="JWD2025" s="67"/>
      <c r="JWE2025" s="67"/>
      <c r="JWF2025" s="67"/>
      <c r="JWG2025" s="67"/>
      <c r="JWH2025" s="67"/>
      <c r="JWI2025" s="67"/>
      <c r="JWJ2025" s="67"/>
      <c r="JWK2025" s="67"/>
      <c r="JWL2025" s="67"/>
      <c r="JWM2025" s="67"/>
      <c r="JWN2025" s="67"/>
      <c r="JWO2025" s="67"/>
      <c r="JWP2025" s="67"/>
      <c r="JWQ2025" s="67"/>
      <c r="JWR2025" s="67"/>
      <c r="JWS2025" s="67"/>
      <c r="JWT2025" s="67"/>
      <c r="JWU2025" s="67"/>
      <c r="JWV2025" s="67"/>
      <c r="JWW2025" s="67"/>
      <c r="JWX2025" s="67"/>
      <c r="JWY2025" s="67"/>
      <c r="JWZ2025" s="67"/>
      <c r="JXA2025" s="67"/>
      <c r="JXB2025" s="67"/>
      <c r="JXC2025" s="67"/>
      <c r="JXD2025" s="67"/>
      <c r="JXE2025" s="67"/>
      <c r="JXF2025" s="67"/>
      <c r="JXG2025" s="67"/>
      <c r="JXH2025" s="67"/>
      <c r="JXI2025" s="67"/>
      <c r="JXJ2025" s="67"/>
      <c r="JXK2025" s="67"/>
      <c r="JXL2025" s="67"/>
      <c r="JXM2025" s="67"/>
      <c r="JXN2025" s="67"/>
      <c r="JXO2025" s="67"/>
      <c r="JXP2025" s="67"/>
      <c r="JXQ2025" s="67"/>
      <c r="JXR2025" s="67"/>
      <c r="JXS2025" s="67"/>
      <c r="JXT2025" s="67"/>
      <c r="JXU2025" s="67"/>
      <c r="JXV2025" s="67"/>
      <c r="JXW2025" s="67"/>
      <c r="JXX2025" s="67"/>
      <c r="JXY2025" s="67"/>
      <c r="JXZ2025" s="67"/>
      <c r="JYA2025" s="67"/>
      <c r="JYB2025" s="67"/>
      <c r="JYC2025" s="67"/>
      <c r="JYD2025" s="67"/>
      <c r="JYE2025" s="67"/>
      <c r="JYF2025" s="67"/>
      <c r="JYG2025" s="67"/>
      <c r="JYH2025" s="67"/>
      <c r="JYI2025" s="67"/>
      <c r="JYJ2025" s="67"/>
      <c r="JYK2025" s="67"/>
      <c r="JYL2025" s="67"/>
      <c r="JYM2025" s="67"/>
      <c r="JYN2025" s="67"/>
      <c r="JYO2025" s="67"/>
      <c r="JYP2025" s="67"/>
      <c r="JYQ2025" s="67"/>
      <c r="JYR2025" s="67"/>
      <c r="JYS2025" s="67"/>
      <c r="JYT2025" s="67"/>
      <c r="JYU2025" s="67"/>
      <c r="JYV2025" s="67"/>
      <c r="JYW2025" s="67"/>
      <c r="JYX2025" s="67"/>
      <c r="JYY2025" s="67"/>
      <c r="JYZ2025" s="67"/>
      <c r="JZA2025" s="67"/>
      <c r="JZB2025" s="67"/>
      <c r="JZC2025" s="67"/>
      <c r="JZD2025" s="67"/>
      <c r="JZE2025" s="67"/>
      <c r="JZF2025" s="67"/>
      <c r="JZG2025" s="67"/>
      <c r="JZH2025" s="67"/>
      <c r="JZI2025" s="67"/>
      <c r="JZJ2025" s="67"/>
      <c r="JZK2025" s="67"/>
      <c r="JZL2025" s="67"/>
      <c r="JZM2025" s="67"/>
      <c r="JZN2025" s="67"/>
      <c r="JZO2025" s="67"/>
      <c r="JZP2025" s="67"/>
      <c r="JZQ2025" s="67"/>
      <c r="JZR2025" s="67"/>
      <c r="JZS2025" s="67"/>
      <c r="JZT2025" s="67"/>
      <c r="JZU2025" s="67"/>
      <c r="JZV2025" s="67"/>
      <c r="JZW2025" s="67"/>
      <c r="JZX2025" s="67"/>
      <c r="JZY2025" s="67"/>
      <c r="JZZ2025" s="67"/>
      <c r="KAA2025" s="67"/>
      <c r="KAB2025" s="67"/>
      <c r="KAC2025" s="67"/>
      <c r="KAD2025" s="67"/>
      <c r="KAE2025" s="67"/>
      <c r="KAF2025" s="67"/>
      <c r="KAG2025" s="67"/>
      <c r="KAH2025" s="67"/>
      <c r="KAI2025" s="67"/>
      <c r="KAJ2025" s="67"/>
      <c r="KAK2025" s="67"/>
      <c r="KAL2025" s="67"/>
      <c r="KAM2025" s="67"/>
      <c r="KAN2025" s="67"/>
      <c r="KAO2025" s="67"/>
      <c r="KAP2025" s="67"/>
      <c r="KAQ2025" s="67"/>
      <c r="KAR2025" s="67"/>
      <c r="KAS2025" s="67"/>
      <c r="KAT2025" s="67"/>
      <c r="KAU2025" s="67"/>
      <c r="KAV2025" s="67"/>
      <c r="KAW2025" s="67"/>
      <c r="KAX2025" s="67"/>
      <c r="KAY2025" s="67"/>
      <c r="KAZ2025" s="67"/>
      <c r="KBA2025" s="67"/>
      <c r="KBB2025" s="67"/>
      <c r="KBC2025" s="67"/>
      <c r="KBD2025" s="67"/>
      <c r="KBE2025" s="67"/>
      <c r="KBF2025" s="67"/>
      <c r="KBG2025" s="67"/>
      <c r="KBH2025" s="67"/>
      <c r="KBI2025" s="67"/>
      <c r="KBJ2025" s="67"/>
      <c r="KBK2025" s="67"/>
      <c r="KBL2025" s="67"/>
      <c r="KBM2025" s="67"/>
      <c r="KBN2025" s="67"/>
      <c r="KBO2025" s="67"/>
      <c r="KBP2025" s="67"/>
      <c r="KBQ2025" s="67"/>
      <c r="KBR2025" s="67"/>
      <c r="KBS2025" s="67"/>
      <c r="KBT2025" s="67"/>
      <c r="KBU2025" s="67"/>
      <c r="KBV2025" s="67"/>
      <c r="KBW2025" s="67"/>
      <c r="KBX2025" s="67"/>
      <c r="KBY2025" s="67"/>
      <c r="KBZ2025" s="67"/>
      <c r="KCA2025" s="67"/>
      <c r="KCB2025" s="67"/>
      <c r="KCC2025" s="67"/>
      <c r="KCD2025" s="67"/>
      <c r="KCE2025" s="67"/>
      <c r="KCF2025" s="67"/>
      <c r="KCG2025" s="67"/>
      <c r="KCH2025" s="67"/>
      <c r="KCI2025" s="67"/>
      <c r="KCJ2025" s="67"/>
      <c r="KCK2025" s="67"/>
      <c r="KCL2025" s="67"/>
      <c r="KCM2025" s="67"/>
      <c r="KCN2025" s="67"/>
      <c r="KCO2025" s="67"/>
      <c r="KCP2025" s="67"/>
      <c r="KCQ2025" s="67"/>
      <c r="KCR2025" s="67"/>
      <c r="KCS2025" s="67"/>
      <c r="KCT2025" s="67"/>
      <c r="KCU2025" s="67"/>
      <c r="KCV2025" s="67"/>
      <c r="KCW2025" s="67"/>
      <c r="KCX2025" s="67"/>
      <c r="KCY2025" s="67"/>
      <c r="KCZ2025" s="67"/>
      <c r="KDA2025" s="67"/>
      <c r="KDB2025" s="67"/>
      <c r="KDC2025" s="67"/>
      <c r="KDD2025" s="67"/>
      <c r="KDE2025" s="67"/>
      <c r="KDF2025" s="67"/>
      <c r="KDG2025" s="67"/>
      <c r="KDH2025" s="67"/>
      <c r="KDI2025" s="67"/>
      <c r="KDJ2025" s="67"/>
      <c r="KDK2025" s="67"/>
      <c r="KDL2025" s="67"/>
      <c r="KDM2025" s="67"/>
      <c r="KDN2025" s="67"/>
      <c r="KDO2025" s="67"/>
      <c r="KDP2025" s="67"/>
      <c r="KDQ2025" s="67"/>
      <c r="KDR2025" s="67"/>
      <c r="KDS2025" s="67"/>
      <c r="KDT2025" s="67"/>
      <c r="KDU2025" s="67"/>
      <c r="KDV2025" s="67"/>
      <c r="KDW2025" s="67"/>
      <c r="KDX2025" s="67"/>
      <c r="KDY2025" s="67"/>
      <c r="KDZ2025" s="67"/>
      <c r="KEA2025" s="67"/>
      <c r="KEB2025" s="67"/>
      <c r="KEC2025" s="67"/>
      <c r="KED2025" s="67"/>
      <c r="KEE2025" s="67"/>
      <c r="KEF2025" s="67"/>
      <c r="KEG2025" s="67"/>
      <c r="KEH2025" s="67"/>
      <c r="KEI2025" s="67"/>
      <c r="KEJ2025" s="67"/>
      <c r="KEK2025" s="67"/>
      <c r="KEL2025" s="67"/>
      <c r="KEM2025" s="67"/>
      <c r="KEN2025" s="67"/>
      <c r="KEO2025" s="67"/>
      <c r="KEP2025" s="67"/>
      <c r="KEQ2025" s="67"/>
      <c r="KER2025" s="67"/>
      <c r="KES2025" s="67"/>
      <c r="KET2025" s="67"/>
      <c r="KEU2025" s="67"/>
      <c r="KEV2025" s="67"/>
      <c r="KEW2025" s="67"/>
      <c r="KEX2025" s="67"/>
      <c r="KEY2025" s="67"/>
      <c r="KEZ2025" s="67"/>
      <c r="KFA2025" s="67"/>
      <c r="KFB2025" s="67"/>
      <c r="KFC2025" s="67"/>
      <c r="KFD2025" s="67"/>
      <c r="KFE2025" s="67"/>
      <c r="KFF2025" s="67"/>
      <c r="KFG2025" s="67"/>
      <c r="KFH2025" s="67"/>
      <c r="KFI2025" s="67"/>
      <c r="KFJ2025" s="67"/>
      <c r="KFK2025" s="67"/>
      <c r="KFL2025" s="67"/>
      <c r="KFM2025" s="67"/>
      <c r="KFN2025" s="67"/>
      <c r="KFO2025" s="67"/>
      <c r="KFP2025" s="67"/>
      <c r="KFQ2025" s="67"/>
      <c r="KFR2025" s="67"/>
      <c r="KFS2025" s="67"/>
      <c r="KFT2025" s="67"/>
      <c r="KFU2025" s="67"/>
      <c r="KFV2025" s="67"/>
      <c r="KFW2025" s="67"/>
      <c r="KFX2025" s="67"/>
      <c r="KFY2025" s="67"/>
      <c r="KFZ2025" s="67"/>
      <c r="KGA2025" s="67"/>
      <c r="KGB2025" s="67"/>
      <c r="KGC2025" s="67"/>
      <c r="KGD2025" s="67"/>
      <c r="KGE2025" s="67"/>
      <c r="KGF2025" s="67"/>
      <c r="KGG2025" s="67"/>
      <c r="KGH2025" s="67"/>
      <c r="KGI2025" s="67"/>
      <c r="KGJ2025" s="67"/>
      <c r="KGK2025" s="67"/>
      <c r="KGL2025" s="67"/>
      <c r="KGM2025" s="67"/>
      <c r="KGN2025" s="67"/>
      <c r="KGO2025" s="67"/>
      <c r="KGP2025" s="67"/>
      <c r="KGQ2025" s="67"/>
      <c r="KGR2025" s="67"/>
      <c r="KGS2025" s="67"/>
      <c r="KGT2025" s="67"/>
      <c r="KGU2025" s="67"/>
      <c r="KGV2025" s="67"/>
      <c r="KGW2025" s="67"/>
      <c r="KGX2025" s="67"/>
      <c r="KGY2025" s="67"/>
      <c r="KGZ2025" s="67"/>
      <c r="KHA2025" s="67"/>
      <c r="KHB2025" s="67"/>
      <c r="KHC2025" s="67"/>
      <c r="KHD2025" s="67"/>
      <c r="KHE2025" s="67"/>
      <c r="KHF2025" s="67"/>
      <c r="KHG2025" s="67"/>
      <c r="KHH2025" s="67"/>
      <c r="KHI2025" s="67"/>
      <c r="KHJ2025" s="67"/>
      <c r="KHK2025" s="67"/>
      <c r="KHL2025" s="67"/>
      <c r="KHM2025" s="67"/>
      <c r="KHN2025" s="67"/>
      <c r="KHO2025" s="67"/>
      <c r="KHP2025" s="67"/>
      <c r="KHQ2025" s="67"/>
      <c r="KHR2025" s="67"/>
      <c r="KHS2025" s="67"/>
      <c r="KHT2025" s="67"/>
      <c r="KHU2025" s="67"/>
      <c r="KHV2025" s="67"/>
      <c r="KHW2025" s="67"/>
      <c r="KHX2025" s="67"/>
      <c r="KHY2025" s="67"/>
      <c r="KHZ2025" s="67"/>
      <c r="KIA2025" s="67"/>
      <c r="KIB2025" s="67"/>
      <c r="KIC2025" s="67"/>
      <c r="KID2025" s="67"/>
      <c r="KIE2025" s="67"/>
      <c r="KIF2025" s="67"/>
      <c r="KIG2025" s="67"/>
      <c r="KIH2025" s="67"/>
      <c r="KII2025" s="67"/>
      <c r="KIJ2025" s="67"/>
      <c r="KIK2025" s="67"/>
      <c r="KIL2025" s="67"/>
      <c r="KIM2025" s="67"/>
      <c r="KIN2025" s="67"/>
      <c r="KIO2025" s="67"/>
      <c r="KIP2025" s="67"/>
      <c r="KIQ2025" s="67"/>
      <c r="KIR2025" s="67"/>
      <c r="KIS2025" s="67"/>
      <c r="KIT2025" s="67"/>
      <c r="KIU2025" s="67"/>
      <c r="KIV2025" s="67"/>
      <c r="KIW2025" s="67"/>
      <c r="KIX2025" s="67"/>
      <c r="KIY2025" s="67"/>
      <c r="KIZ2025" s="67"/>
      <c r="KJA2025" s="67"/>
      <c r="KJB2025" s="67"/>
      <c r="KJC2025" s="67"/>
      <c r="KJD2025" s="67"/>
      <c r="KJE2025" s="67"/>
      <c r="KJF2025" s="67"/>
      <c r="KJG2025" s="67"/>
      <c r="KJH2025" s="67"/>
      <c r="KJI2025" s="67"/>
      <c r="KJJ2025" s="67"/>
      <c r="KJK2025" s="67"/>
      <c r="KJL2025" s="67"/>
      <c r="KJM2025" s="67"/>
      <c r="KJN2025" s="67"/>
      <c r="KJO2025" s="67"/>
      <c r="KJP2025" s="67"/>
      <c r="KJQ2025" s="67"/>
      <c r="KJR2025" s="67"/>
      <c r="KJS2025" s="67"/>
      <c r="KJT2025" s="67"/>
      <c r="KJU2025" s="67"/>
      <c r="KJV2025" s="67"/>
      <c r="KJW2025" s="67"/>
      <c r="KJX2025" s="67"/>
      <c r="KJY2025" s="67"/>
      <c r="KJZ2025" s="67"/>
      <c r="KKA2025" s="67"/>
      <c r="KKB2025" s="67"/>
      <c r="KKC2025" s="67"/>
      <c r="KKD2025" s="67"/>
      <c r="KKE2025" s="67"/>
      <c r="KKF2025" s="67"/>
      <c r="KKG2025" s="67"/>
      <c r="KKH2025" s="67"/>
      <c r="KKI2025" s="67"/>
      <c r="KKJ2025" s="67"/>
      <c r="KKK2025" s="67"/>
      <c r="KKL2025" s="67"/>
      <c r="KKM2025" s="67"/>
      <c r="KKN2025" s="67"/>
      <c r="KKO2025" s="67"/>
      <c r="KKP2025" s="67"/>
      <c r="KKQ2025" s="67"/>
      <c r="KKR2025" s="67"/>
      <c r="KKS2025" s="67"/>
      <c r="KKT2025" s="67"/>
      <c r="KKU2025" s="67"/>
      <c r="KKV2025" s="67"/>
      <c r="KKW2025" s="67"/>
      <c r="KKX2025" s="67"/>
      <c r="KKY2025" s="67"/>
      <c r="KKZ2025" s="67"/>
      <c r="KLA2025" s="67"/>
      <c r="KLB2025" s="67"/>
      <c r="KLC2025" s="67"/>
      <c r="KLD2025" s="67"/>
      <c r="KLE2025" s="67"/>
      <c r="KLF2025" s="67"/>
      <c r="KLG2025" s="67"/>
      <c r="KLH2025" s="67"/>
      <c r="KLI2025" s="67"/>
      <c r="KLJ2025" s="67"/>
      <c r="KLK2025" s="67"/>
      <c r="KLL2025" s="67"/>
      <c r="KLM2025" s="67"/>
      <c r="KLN2025" s="67"/>
      <c r="KLO2025" s="67"/>
      <c r="KLP2025" s="67"/>
      <c r="KLQ2025" s="67"/>
      <c r="KLR2025" s="67"/>
      <c r="KLS2025" s="67"/>
      <c r="KLT2025" s="67"/>
      <c r="KLU2025" s="67"/>
      <c r="KLV2025" s="67"/>
      <c r="KLW2025" s="67"/>
      <c r="KLX2025" s="67"/>
      <c r="KLY2025" s="67"/>
      <c r="KLZ2025" s="67"/>
      <c r="KMA2025" s="67"/>
      <c r="KMB2025" s="67"/>
      <c r="KMC2025" s="67"/>
      <c r="KMD2025" s="67"/>
      <c r="KME2025" s="67"/>
      <c r="KMF2025" s="67"/>
      <c r="KMG2025" s="67"/>
      <c r="KMH2025" s="67"/>
      <c r="KMI2025" s="67"/>
      <c r="KMJ2025" s="67"/>
      <c r="KMK2025" s="67"/>
      <c r="KML2025" s="67"/>
      <c r="KMM2025" s="67"/>
      <c r="KMN2025" s="67"/>
      <c r="KMO2025" s="67"/>
      <c r="KMP2025" s="67"/>
      <c r="KMQ2025" s="67"/>
      <c r="KMR2025" s="67"/>
      <c r="KMS2025" s="67"/>
      <c r="KMT2025" s="67"/>
      <c r="KMU2025" s="67"/>
      <c r="KMV2025" s="67"/>
      <c r="KMW2025" s="67"/>
      <c r="KMX2025" s="67"/>
      <c r="KMY2025" s="67"/>
      <c r="KMZ2025" s="67"/>
      <c r="KNA2025" s="67"/>
      <c r="KNB2025" s="67"/>
      <c r="KNC2025" s="67"/>
      <c r="KND2025" s="67"/>
      <c r="KNE2025" s="67"/>
      <c r="KNF2025" s="67"/>
      <c r="KNG2025" s="67"/>
      <c r="KNH2025" s="67"/>
      <c r="KNI2025" s="67"/>
      <c r="KNJ2025" s="67"/>
      <c r="KNK2025" s="67"/>
      <c r="KNL2025" s="67"/>
      <c r="KNM2025" s="67"/>
      <c r="KNN2025" s="67"/>
      <c r="KNO2025" s="67"/>
      <c r="KNP2025" s="67"/>
      <c r="KNQ2025" s="67"/>
      <c r="KNR2025" s="67"/>
      <c r="KNS2025" s="67"/>
      <c r="KNT2025" s="67"/>
      <c r="KNU2025" s="67"/>
      <c r="KNV2025" s="67"/>
      <c r="KNW2025" s="67"/>
      <c r="KNX2025" s="67"/>
      <c r="KNY2025" s="67"/>
      <c r="KNZ2025" s="67"/>
      <c r="KOA2025" s="67"/>
      <c r="KOB2025" s="67"/>
      <c r="KOC2025" s="67"/>
      <c r="KOD2025" s="67"/>
      <c r="KOE2025" s="67"/>
      <c r="KOF2025" s="67"/>
      <c r="KOG2025" s="67"/>
      <c r="KOH2025" s="67"/>
      <c r="KOI2025" s="67"/>
      <c r="KOJ2025" s="67"/>
      <c r="KOK2025" s="67"/>
      <c r="KOL2025" s="67"/>
      <c r="KOM2025" s="67"/>
      <c r="KON2025" s="67"/>
      <c r="KOO2025" s="67"/>
      <c r="KOP2025" s="67"/>
      <c r="KOQ2025" s="67"/>
      <c r="KOR2025" s="67"/>
      <c r="KOS2025" s="67"/>
      <c r="KOT2025" s="67"/>
      <c r="KOU2025" s="67"/>
      <c r="KOV2025" s="67"/>
      <c r="KOW2025" s="67"/>
      <c r="KOX2025" s="67"/>
      <c r="KOY2025" s="67"/>
      <c r="KOZ2025" s="67"/>
      <c r="KPA2025" s="67"/>
      <c r="KPB2025" s="67"/>
      <c r="KPC2025" s="67"/>
      <c r="KPD2025" s="67"/>
      <c r="KPE2025" s="67"/>
      <c r="KPF2025" s="67"/>
      <c r="KPG2025" s="67"/>
      <c r="KPH2025" s="67"/>
      <c r="KPI2025" s="67"/>
      <c r="KPJ2025" s="67"/>
      <c r="KPK2025" s="67"/>
      <c r="KPL2025" s="67"/>
      <c r="KPM2025" s="67"/>
      <c r="KPN2025" s="67"/>
      <c r="KPO2025" s="67"/>
      <c r="KPP2025" s="67"/>
      <c r="KPQ2025" s="67"/>
      <c r="KPR2025" s="67"/>
      <c r="KPS2025" s="67"/>
      <c r="KPT2025" s="67"/>
      <c r="KPU2025" s="67"/>
      <c r="KPV2025" s="67"/>
      <c r="KPW2025" s="67"/>
      <c r="KPX2025" s="67"/>
      <c r="KPY2025" s="67"/>
      <c r="KPZ2025" s="67"/>
      <c r="KQA2025" s="67"/>
      <c r="KQB2025" s="67"/>
      <c r="KQC2025" s="67"/>
      <c r="KQD2025" s="67"/>
      <c r="KQE2025" s="67"/>
      <c r="KQF2025" s="67"/>
      <c r="KQG2025" s="67"/>
      <c r="KQH2025" s="67"/>
      <c r="KQI2025" s="67"/>
      <c r="KQJ2025" s="67"/>
      <c r="KQK2025" s="67"/>
      <c r="KQL2025" s="67"/>
      <c r="KQM2025" s="67"/>
      <c r="KQN2025" s="67"/>
      <c r="KQO2025" s="67"/>
      <c r="KQP2025" s="67"/>
      <c r="KQQ2025" s="67"/>
      <c r="KQR2025" s="67"/>
      <c r="KQS2025" s="67"/>
      <c r="KQT2025" s="67"/>
      <c r="KQU2025" s="67"/>
      <c r="KQV2025" s="67"/>
      <c r="KQW2025" s="67"/>
      <c r="KQX2025" s="67"/>
      <c r="KQY2025" s="67"/>
      <c r="KQZ2025" s="67"/>
      <c r="KRA2025" s="67"/>
      <c r="KRB2025" s="67"/>
      <c r="KRC2025" s="67"/>
      <c r="KRD2025" s="67"/>
      <c r="KRE2025" s="67"/>
      <c r="KRF2025" s="67"/>
      <c r="KRG2025" s="67"/>
      <c r="KRH2025" s="67"/>
      <c r="KRI2025" s="67"/>
      <c r="KRJ2025" s="67"/>
      <c r="KRK2025" s="67"/>
      <c r="KRL2025" s="67"/>
      <c r="KRM2025" s="67"/>
      <c r="KRN2025" s="67"/>
      <c r="KRO2025" s="67"/>
      <c r="KRP2025" s="67"/>
      <c r="KRQ2025" s="67"/>
      <c r="KRR2025" s="67"/>
      <c r="KRS2025" s="67"/>
      <c r="KRT2025" s="67"/>
      <c r="KRU2025" s="67"/>
      <c r="KRV2025" s="67"/>
      <c r="KRW2025" s="67"/>
      <c r="KRX2025" s="67"/>
      <c r="KRY2025" s="67"/>
      <c r="KRZ2025" s="67"/>
      <c r="KSA2025" s="67"/>
      <c r="KSB2025" s="67"/>
      <c r="KSC2025" s="67"/>
      <c r="KSD2025" s="67"/>
      <c r="KSE2025" s="67"/>
      <c r="KSF2025" s="67"/>
      <c r="KSG2025" s="67"/>
      <c r="KSH2025" s="67"/>
      <c r="KSI2025" s="67"/>
      <c r="KSJ2025" s="67"/>
      <c r="KSK2025" s="67"/>
      <c r="KSL2025" s="67"/>
      <c r="KSM2025" s="67"/>
      <c r="KSN2025" s="67"/>
      <c r="KSO2025" s="67"/>
      <c r="KSP2025" s="67"/>
      <c r="KSQ2025" s="67"/>
      <c r="KSR2025" s="67"/>
      <c r="KSS2025" s="67"/>
      <c r="KST2025" s="67"/>
      <c r="KSU2025" s="67"/>
      <c r="KSV2025" s="67"/>
      <c r="KSW2025" s="67"/>
      <c r="KSX2025" s="67"/>
      <c r="KSY2025" s="67"/>
      <c r="KSZ2025" s="67"/>
      <c r="KTA2025" s="67"/>
      <c r="KTB2025" s="67"/>
      <c r="KTC2025" s="67"/>
      <c r="KTD2025" s="67"/>
      <c r="KTE2025" s="67"/>
      <c r="KTF2025" s="67"/>
      <c r="KTG2025" s="67"/>
      <c r="KTH2025" s="67"/>
      <c r="KTI2025" s="67"/>
      <c r="KTJ2025" s="67"/>
      <c r="KTK2025" s="67"/>
      <c r="KTL2025" s="67"/>
      <c r="KTM2025" s="67"/>
      <c r="KTN2025" s="67"/>
      <c r="KTO2025" s="67"/>
      <c r="KTP2025" s="67"/>
      <c r="KTQ2025" s="67"/>
      <c r="KTR2025" s="67"/>
      <c r="KTS2025" s="67"/>
      <c r="KTT2025" s="67"/>
      <c r="KTU2025" s="67"/>
      <c r="KTV2025" s="67"/>
      <c r="KTW2025" s="67"/>
      <c r="KTX2025" s="67"/>
      <c r="KTY2025" s="67"/>
      <c r="KTZ2025" s="67"/>
      <c r="KUA2025" s="67"/>
      <c r="KUB2025" s="67"/>
      <c r="KUC2025" s="67"/>
      <c r="KUD2025" s="67"/>
      <c r="KUE2025" s="67"/>
      <c r="KUF2025" s="67"/>
      <c r="KUG2025" s="67"/>
      <c r="KUH2025" s="67"/>
      <c r="KUI2025" s="67"/>
      <c r="KUJ2025" s="67"/>
      <c r="KUK2025" s="67"/>
      <c r="KUL2025" s="67"/>
      <c r="KUM2025" s="67"/>
      <c r="KUN2025" s="67"/>
      <c r="KUO2025" s="67"/>
      <c r="KUP2025" s="67"/>
      <c r="KUQ2025" s="67"/>
      <c r="KUR2025" s="67"/>
      <c r="KUS2025" s="67"/>
      <c r="KUT2025" s="67"/>
      <c r="KUU2025" s="67"/>
      <c r="KUV2025" s="67"/>
      <c r="KUW2025" s="67"/>
      <c r="KUX2025" s="67"/>
      <c r="KUY2025" s="67"/>
      <c r="KUZ2025" s="67"/>
      <c r="KVA2025" s="67"/>
      <c r="KVB2025" s="67"/>
      <c r="KVC2025" s="67"/>
      <c r="KVD2025" s="67"/>
      <c r="KVE2025" s="67"/>
      <c r="KVF2025" s="67"/>
      <c r="KVG2025" s="67"/>
      <c r="KVH2025" s="67"/>
      <c r="KVI2025" s="67"/>
      <c r="KVJ2025" s="67"/>
      <c r="KVK2025" s="67"/>
      <c r="KVL2025" s="67"/>
      <c r="KVM2025" s="67"/>
      <c r="KVN2025" s="67"/>
      <c r="KVO2025" s="67"/>
      <c r="KVP2025" s="67"/>
      <c r="KVQ2025" s="67"/>
      <c r="KVR2025" s="67"/>
      <c r="KVS2025" s="67"/>
      <c r="KVT2025" s="67"/>
      <c r="KVU2025" s="67"/>
      <c r="KVV2025" s="67"/>
      <c r="KVW2025" s="67"/>
      <c r="KVX2025" s="67"/>
      <c r="KVY2025" s="67"/>
      <c r="KVZ2025" s="67"/>
      <c r="KWA2025" s="67"/>
      <c r="KWB2025" s="67"/>
      <c r="KWC2025" s="67"/>
      <c r="KWD2025" s="67"/>
      <c r="KWE2025" s="67"/>
      <c r="KWF2025" s="67"/>
      <c r="KWG2025" s="67"/>
      <c r="KWH2025" s="67"/>
      <c r="KWI2025" s="67"/>
      <c r="KWJ2025" s="67"/>
      <c r="KWK2025" s="67"/>
      <c r="KWL2025" s="67"/>
      <c r="KWM2025" s="67"/>
      <c r="KWN2025" s="67"/>
      <c r="KWO2025" s="67"/>
      <c r="KWP2025" s="67"/>
      <c r="KWQ2025" s="67"/>
      <c r="KWR2025" s="67"/>
      <c r="KWS2025" s="67"/>
      <c r="KWT2025" s="67"/>
      <c r="KWU2025" s="67"/>
      <c r="KWV2025" s="67"/>
      <c r="KWW2025" s="67"/>
      <c r="KWX2025" s="67"/>
      <c r="KWY2025" s="67"/>
      <c r="KWZ2025" s="67"/>
      <c r="KXA2025" s="67"/>
      <c r="KXB2025" s="67"/>
      <c r="KXC2025" s="67"/>
      <c r="KXD2025" s="67"/>
      <c r="KXE2025" s="67"/>
      <c r="KXF2025" s="67"/>
      <c r="KXG2025" s="67"/>
      <c r="KXH2025" s="67"/>
      <c r="KXI2025" s="67"/>
      <c r="KXJ2025" s="67"/>
      <c r="KXK2025" s="67"/>
      <c r="KXL2025" s="67"/>
      <c r="KXM2025" s="67"/>
      <c r="KXN2025" s="67"/>
      <c r="KXO2025" s="67"/>
      <c r="KXP2025" s="67"/>
      <c r="KXQ2025" s="67"/>
      <c r="KXR2025" s="67"/>
      <c r="KXS2025" s="67"/>
      <c r="KXT2025" s="67"/>
      <c r="KXU2025" s="67"/>
      <c r="KXV2025" s="67"/>
      <c r="KXW2025" s="67"/>
      <c r="KXX2025" s="67"/>
      <c r="KXY2025" s="67"/>
      <c r="KXZ2025" s="67"/>
      <c r="KYA2025" s="67"/>
      <c r="KYB2025" s="67"/>
      <c r="KYC2025" s="67"/>
      <c r="KYD2025" s="67"/>
      <c r="KYE2025" s="67"/>
      <c r="KYF2025" s="67"/>
      <c r="KYG2025" s="67"/>
      <c r="KYH2025" s="67"/>
      <c r="KYI2025" s="67"/>
      <c r="KYJ2025" s="67"/>
      <c r="KYK2025" s="67"/>
      <c r="KYL2025" s="67"/>
      <c r="KYM2025" s="67"/>
      <c r="KYN2025" s="67"/>
      <c r="KYO2025" s="67"/>
      <c r="KYP2025" s="67"/>
      <c r="KYQ2025" s="67"/>
      <c r="KYR2025" s="67"/>
      <c r="KYS2025" s="67"/>
      <c r="KYT2025" s="67"/>
      <c r="KYU2025" s="67"/>
      <c r="KYV2025" s="67"/>
      <c r="KYW2025" s="67"/>
      <c r="KYX2025" s="67"/>
      <c r="KYY2025" s="67"/>
      <c r="KYZ2025" s="67"/>
      <c r="KZA2025" s="67"/>
      <c r="KZB2025" s="67"/>
      <c r="KZC2025" s="67"/>
      <c r="KZD2025" s="67"/>
      <c r="KZE2025" s="67"/>
      <c r="KZF2025" s="67"/>
      <c r="KZG2025" s="67"/>
      <c r="KZH2025" s="67"/>
      <c r="KZI2025" s="67"/>
      <c r="KZJ2025" s="67"/>
      <c r="KZK2025" s="67"/>
      <c r="KZL2025" s="67"/>
      <c r="KZM2025" s="67"/>
      <c r="KZN2025" s="67"/>
      <c r="KZO2025" s="67"/>
      <c r="KZP2025" s="67"/>
      <c r="KZQ2025" s="67"/>
      <c r="KZR2025" s="67"/>
      <c r="KZS2025" s="67"/>
      <c r="KZT2025" s="67"/>
      <c r="KZU2025" s="67"/>
      <c r="KZV2025" s="67"/>
      <c r="KZW2025" s="67"/>
      <c r="KZX2025" s="67"/>
      <c r="KZY2025" s="67"/>
      <c r="KZZ2025" s="67"/>
      <c r="LAA2025" s="67"/>
      <c r="LAB2025" s="67"/>
      <c r="LAC2025" s="67"/>
      <c r="LAD2025" s="67"/>
      <c r="LAE2025" s="67"/>
      <c r="LAF2025" s="67"/>
      <c r="LAG2025" s="67"/>
      <c r="LAH2025" s="67"/>
      <c r="LAI2025" s="67"/>
      <c r="LAJ2025" s="67"/>
      <c r="LAK2025" s="67"/>
      <c r="LAL2025" s="67"/>
      <c r="LAM2025" s="67"/>
      <c r="LAN2025" s="67"/>
      <c r="LAO2025" s="67"/>
      <c r="LAP2025" s="67"/>
      <c r="LAQ2025" s="67"/>
      <c r="LAR2025" s="67"/>
      <c r="LAS2025" s="67"/>
      <c r="LAT2025" s="67"/>
      <c r="LAU2025" s="67"/>
      <c r="LAV2025" s="67"/>
      <c r="LAW2025" s="67"/>
      <c r="LAX2025" s="67"/>
      <c r="LAY2025" s="67"/>
      <c r="LAZ2025" s="67"/>
      <c r="LBA2025" s="67"/>
      <c r="LBB2025" s="67"/>
      <c r="LBC2025" s="67"/>
      <c r="LBD2025" s="67"/>
      <c r="LBE2025" s="67"/>
      <c r="LBF2025" s="67"/>
      <c r="LBG2025" s="67"/>
      <c r="LBH2025" s="67"/>
      <c r="LBI2025" s="67"/>
      <c r="LBJ2025" s="67"/>
      <c r="LBK2025" s="67"/>
      <c r="LBL2025" s="67"/>
      <c r="LBM2025" s="67"/>
      <c r="LBN2025" s="67"/>
      <c r="LBO2025" s="67"/>
      <c r="LBP2025" s="67"/>
      <c r="LBQ2025" s="67"/>
      <c r="LBR2025" s="67"/>
      <c r="LBS2025" s="67"/>
      <c r="LBT2025" s="67"/>
      <c r="LBU2025" s="67"/>
      <c r="LBV2025" s="67"/>
      <c r="LBW2025" s="67"/>
      <c r="LBX2025" s="67"/>
      <c r="LBY2025" s="67"/>
      <c r="LBZ2025" s="67"/>
      <c r="LCA2025" s="67"/>
      <c r="LCB2025" s="67"/>
      <c r="LCC2025" s="67"/>
      <c r="LCD2025" s="67"/>
      <c r="LCE2025" s="67"/>
      <c r="LCF2025" s="67"/>
      <c r="LCG2025" s="67"/>
      <c r="LCH2025" s="67"/>
      <c r="LCI2025" s="67"/>
      <c r="LCJ2025" s="67"/>
      <c r="LCK2025" s="67"/>
      <c r="LCL2025" s="67"/>
      <c r="LCM2025" s="67"/>
      <c r="LCN2025" s="67"/>
      <c r="LCO2025" s="67"/>
      <c r="LCP2025" s="67"/>
      <c r="LCQ2025" s="67"/>
      <c r="LCR2025" s="67"/>
      <c r="LCS2025" s="67"/>
      <c r="LCT2025" s="67"/>
      <c r="LCU2025" s="67"/>
      <c r="LCV2025" s="67"/>
      <c r="LCW2025" s="67"/>
      <c r="LCX2025" s="67"/>
      <c r="LCY2025" s="67"/>
      <c r="LCZ2025" s="67"/>
      <c r="LDA2025" s="67"/>
      <c r="LDB2025" s="67"/>
      <c r="LDC2025" s="67"/>
      <c r="LDD2025" s="67"/>
      <c r="LDE2025" s="67"/>
      <c r="LDF2025" s="67"/>
      <c r="LDG2025" s="67"/>
      <c r="LDH2025" s="67"/>
      <c r="LDI2025" s="67"/>
      <c r="LDJ2025" s="67"/>
      <c r="LDK2025" s="67"/>
      <c r="LDL2025" s="67"/>
      <c r="LDM2025" s="67"/>
      <c r="LDN2025" s="67"/>
      <c r="LDO2025" s="67"/>
      <c r="LDP2025" s="67"/>
      <c r="LDQ2025" s="67"/>
      <c r="LDR2025" s="67"/>
      <c r="LDS2025" s="67"/>
      <c r="LDT2025" s="67"/>
      <c r="LDU2025" s="67"/>
      <c r="LDV2025" s="67"/>
      <c r="LDW2025" s="67"/>
      <c r="LDX2025" s="67"/>
      <c r="LDY2025" s="67"/>
      <c r="LDZ2025" s="67"/>
      <c r="LEA2025" s="67"/>
      <c r="LEB2025" s="67"/>
      <c r="LEC2025" s="67"/>
      <c r="LED2025" s="67"/>
      <c r="LEE2025" s="67"/>
      <c r="LEF2025" s="67"/>
      <c r="LEG2025" s="67"/>
      <c r="LEH2025" s="67"/>
      <c r="LEI2025" s="67"/>
      <c r="LEJ2025" s="67"/>
      <c r="LEK2025" s="67"/>
      <c r="LEL2025" s="67"/>
      <c r="LEM2025" s="67"/>
      <c r="LEN2025" s="67"/>
      <c r="LEO2025" s="67"/>
      <c r="LEP2025" s="67"/>
      <c r="LEQ2025" s="67"/>
      <c r="LER2025" s="67"/>
      <c r="LES2025" s="67"/>
      <c r="LET2025" s="67"/>
      <c r="LEU2025" s="67"/>
      <c r="LEV2025" s="67"/>
      <c r="LEW2025" s="67"/>
      <c r="LEX2025" s="67"/>
      <c r="LEY2025" s="67"/>
      <c r="LEZ2025" s="67"/>
      <c r="LFA2025" s="67"/>
      <c r="LFB2025" s="67"/>
      <c r="LFC2025" s="67"/>
      <c r="LFD2025" s="67"/>
      <c r="LFE2025" s="67"/>
      <c r="LFF2025" s="67"/>
      <c r="LFG2025" s="67"/>
      <c r="LFH2025" s="67"/>
      <c r="LFI2025" s="67"/>
      <c r="LFJ2025" s="67"/>
      <c r="LFK2025" s="67"/>
      <c r="LFL2025" s="67"/>
      <c r="LFM2025" s="67"/>
      <c r="LFN2025" s="67"/>
      <c r="LFO2025" s="67"/>
      <c r="LFP2025" s="67"/>
      <c r="LFQ2025" s="67"/>
      <c r="LFR2025" s="67"/>
      <c r="LFS2025" s="67"/>
      <c r="LFT2025" s="67"/>
      <c r="LFU2025" s="67"/>
      <c r="LFV2025" s="67"/>
      <c r="LFW2025" s="67"/>
      <c r="LFX2025" s="67"/>
      <c r="LFY2025" s="67"/>
      <c r="LFZ2025" s="67"/>
      <c r="LGA2025" s="67"/>
      <c r="LGB2025" s="67"/>
      <c r="LGC2025" s="67"/>
      <c r="LGD2025" s="67"/>
      <c r="LGE2025" s="67"/>
      <c r="LGF2025" s="67"/>
      <c r="LGG2025" s="67"/>
      <c r="LGH2025" s="67"/>
      <c r="LGI2025" s="67"/>
      <c r="LGJ2025" s="67"/>
      <c r="LGK2025" s="67"/>
      <c r="LGL2025" s="67"/>
      <c r="LGM2025" s="67"/>
      <c r="LGN2025" s="67"/>
      <c r="LGO2025" s="67"/>
      <c r="LGP2025" s="67"/>
      <c r="LGQ2025" s="67"/>
      <c r="LGR2025" s="67"/>
      <c r="LGS2025" s="67"/>
      <c r="LGT2025" s="67"/>
      <c r="LGU2025" s="67"/>
      <c r="LGV2025" s="67"/>
      <c r="LGW2025" s="67"/>
      <c r="LGX2025" s="67"/>
      <c r="LGY2025" s="67"/>
      <c r="LGZ2025" s="67"/>
      <c r="LHA2025" s="67"/>
      <c r="LHB2025" s="67"/>
      <c r="LHC2025" s="67"/>
      <c r="LHD2025" s="67"/>
      <c r="LHE2025" s="67"/>
      <c r="LHF2025" s="67"/>
      <c r="LHG2025" s="67"/>
      <c r="LHH2025" s="67"/>
      <c r="LHI2025" s="67"/>
      <c r="LHJ2025" s="67"/>
      <c r="LHK2025" s="67"/>
      <c r="LHL2025" s="67"/>
      <c r="LHM2025" s="67"/>
      <c r="LHN2025" s="67"/>
      <c r="LHO2025" s="67"/>
      <c r="LHP2025" s="67"/>
      <c r="LHQ2025" s="67"/>
      <c r="LHR2025" s="67"/>
      <c r="LHS2025" s="67"/>
      <c r="LHT2025" s="67"/>
      <c r="LHU2025" s="67"/>
      <c r="LHV2025" s="67"/>
      <c r="LHW2025" s="67"/>
      <c r="LHX2025" s="67"/>
      <c r="LHY2025" s="67"/>
      <c r="LHZ2025" s="67"/>
      <c r="LIA2025" s="67"/>
      <c r="LIB2025" s="67"/>
      <c r="LIC2025" s="67"/>
      <c r="LID2025" s="67"/>
      <c r="LIE2025" s="67"/>
      <c r="LIF2025" s="67"/>
      <c r="LIG2025" s="67"/>
      <c r="LIH2025" s="67"/>
      <c r="LII2025" s="67"/>
      <c r="LIJ2025" s="67"/>
      <c r="LIK2025" s="67"/>
      <c r="LIL2025" s="67"/>
      <c r="LIM2025" s="67"/>
      <c r="LIN2025" s="67"/>
      <c r="LIO2025" s="67"/>
      <c r="LIP2025" s="67"/>
      <c r="LIQ2025" s="67"/>
      <c r="LIR2025" s="67"/>
      <c r="LIS2025" s="67"/>
      <c r="LIT2025" s="67"/>
      <c r="LIU2025" s="67"/>
      <c r="LIV2025" s="67"/>
      <c r="LIW2025" s="67"/>
      <c r="LIX2025" s="67"/>
      <c r="LIY2025" s="67"/>
      <c r="LIZ2025" s="67"/>
      <c r="LJA2025" s="67"/>
      <c r="LJB2025" s="67"/>
      <c r="LJC2025" s="67"/>
      <c r="LJD2025" s="67"/>
      <c r="LJE2025" s="67"/>
      <c r="LJF2025" s="67"/>
      <c r="LJG2025" s="67"/>
      <c r="LJH2025" s="67"/>
      <c r="LJI2025" s="67"/>
      <c r="LJJ2025" s="67"/>
      <c r="LJK2025" s="67"/>
      <c r="LJL2025" s="67"/>
      <c r="LJM2025" s="67"/>
      <c r="LJN2025" s="67"/>
      <c r="LJO2025" s="67"/>
      <c r="LJP2025" s="67"/>
      <c r="LJQ2025" s="67"/>
      <c r="LJR2025" s="67"/>
      <c r="LJS2025" s="67"/>
      <c r="LJT2025" s="67"/>
      <c r="LJU2025" s="67"/>
      <c r="LJV2025" s="67"/>
      <c r="LJW2025" s="67"/>
      <c r="LJX2025" s="67"/>
      <c r="LJY2025" s="67"/>
      <c r="LJZ2025" s="67"/>
      <c r="LKA2025" s="67"/>
      <c r="LKB2025" s="67"/>
      <c r="LKC2025" s="67"/>
      <c r="LKD2025" s="67"/>
      <c r="LKE2025" s="67"/>
      <c r="LKF2025" s="67"/>
      <c r="LKG2025" s="67"/>
      <c r="LKH2025" s="67"/>
      <c r="LKI2025" s="67"/>
      <c r="LKJ2025" s="67"/>
      <c r="LKK2025" s="67"/>
      <c r="LKL2025" s="67"/>
      <c r="LKM2025" s="67"/>
      <c r="LKN2025" s="67"/>
      <c r="LKO2025" s="67"/>
      <c r="LKP2025" s="67"/>
      <c r="LKQ2025" s="67"/>
      <c r="LKR2025" s="67"/>
      <c r="LKS2025" s="67"/>
      <c r="LKT2025" s="67"/>
      <c r="LKU2025" s="67"/>
      <c r="LKV2025" s="67"/>
      <c r="LKW2025" s="67"/>
      <c r="LKX2025" s="67"/>
      <c r="LKY2025" s="67"/>
      <c r="LKZ2025" s="67"/>
      <c r="LLA2025" s="67"/>
      <c r="LLB2025" s="67"/>
      <c r="LLC2025" s="67"/>
      <c r="LLD2025" s="67"/>
      <c r="LLE2025" s="67"/>
      <c r="LLF2025" s="67"/>
      <c r="LLG2025" s="67"/>
      <c r="LLH2025" s="67"/>
      <c r="LLI2025" s="67"/>
      <c r="LLJ2025" s="67"/>
      <c r="LLK2025" s="67"/>
      <c r="LLL2025" s="67"/>
      <c r="LLM2025" s="67"/>
      <c r="LLN2025" s="67"/>
      <c r="LLO2025" s="67"/>
      <c r="LLP2025" s="67"/>
      <c r="LLQ2025" s="67"/>
      <c r="LLR2025" s="67"/>
      <c r="LLS2025" s="67"/>
      <c r="LLT2025" s="67"/>
      <c r="LLU2025" s="67"/>
      <c r="LLV2025" s="67"/>
      <c r="LLW2025" s="67"/>
      <c r="LLX2025" s="67"/>
      <c r="LLY2025" s="67"/>
      <c r="LLZ2025" s="67"/>
      <c r="LMA2025" s="67"/>
      <c r="LMB2025" s="67"/>
      <c r="LMC2025" s="67"/>
      <c r="LMD2025" s="67"/>
      <c r="LME2025" s="67"/>
      <c r="LMF2025" s="67"/>
      <c r="LMG2025" s="67"/>
      <c r="LMH2025" s="67"/>
      <c r="LMI2025" s="67"/>
      <c r="LMJ2025" s="67"/>
      <c r="LMK2025" s="67"/>
      <c r="LML2025" s="67"/>
      <c r="LMM2025" s="67"/>
      <c r="LMN2025" s="67"/>
      <c r="LMO2025" s="67"/>
      <c r="LMP2025" s="67"/>
      <c r="LMQ2025" s="67"/>
      <c r="LMR2025" s="67"/>
      <c r="LMS2025" s="67"/>
      <c r="LMT2025" s="67"/>
      <c r="LMU2025" s="67"/>
      <c r="LMV2025" s="67"/>
      <c r="LMW2025" s="67"/>
      <c r="LMX2025" s="67"/>
      <c r="LMY2025" s="67"/>
      <c r="LMZ2025" s="67"/>
      <c r="LNA2025" s="67"/>
      <c r="LNB2025" s="67"/>
      <c r="LNC2025" s="67"/>
      <c r="LND2025" s="67"/>
      <c r="LNE2025" s="67"/>
      <c r="LNF2025" s="67"/>
      <c r="LNG2025" s="67"/>
      <c r="LNH2025" s="67"/>
      <c r="LNI2025" s="67"/>
      <c r="LNJ2025" s="67"/>
      <c r="LNK2025" s="67"/>
      <c r="LNL2025" s="67"/>
      <c r="LNM2025" s="67"/>
      <c r="LNN2025" s="67"/>
      <c r="LNO2025" s="67"/>
      <c r="LNP2025" s="67"/>
      <c r="LNQ2025" s="67"/>
      <c r="LNR2025" s="67"/>
      <c r="LNS2025" s="67"/>
      <c r="LNT2025" s="67"/>
      <c r="LNU2025" s="67"/>
      <c r="LNV2025" s="67"/>
      <c r="LNW2025" s="67"/>
      <c r="LNX2025" s="67"/>
      <c r="LNY2025" s="67"/>
      <c r="LNZ2025" s="67"/>
      <c r="LOA2025" s="67"/>
      <c r="LOB2025" s="67"/>
      <c r="LOC2025" s="67"/>
      <c r="LOD2025" s="67"/>
      <c r="LOE2025" s="67"/>
      <c r="LOF2025" s="67"/>
      <c r="LOG2025" s="67"/>
      <c r="LOH2025" s="67"/>
      <c r="LOI2025" s="67"/>
      <c r="LOJ2025" s="67"/>
      <c r="LOK2025" s="67"/>
      <c r="LOL2025" s="67"/>
      <c r="LOM2025" s="67"/>
      <c r="LON2025" s="67"/>
      <c r="LOO2025" s="67"/>
      <c r="LOP2025" s="67"/>
      <c r="LOQ2025" s="67"/>
      <c r="LOR2025" s="67"/>
      <c r="LOS2025" s="67"/>
      <c r="LOT2025" s="67"/>
      <c r="LOU2025" s="67"/>
      <c r="LOV2025" s="67"/>
      <c r="LOW2025" s="67"/>
      <c r="LOX2025" s="67"/>
      <c r="LOY2025" s="67"/>
      <c r="LOZ2025" s="67"/>
      <c r="LPA2025" s="67"/>
      <c r="LPB2025" s="67"/>
      <c r="LPC2025" s="67"/>
      <c r="LPD2025" s="67"/>
      <c r="LPE2025" s="67"/>
      <c r="LPF2025" s="67"/>
      <c r="LPG2025" s="67"/>
      <c r="LPH2025" s="67"/>
      <c r="LPI2025" s="67"/>
      <c r="LPJ2025" s="67"/>
      <c r="LPK2025" s="67"/>
      <c r="LPL2025" s="67"/>
      <c r="LPM2025" s="67"/>
      <c r="LPN2025" s="67"/>
      <c r="LPO2025" s="67"/>
      <c r="LPP2025" s="67"/>
      <c r="LPQ2025" s="67"/>
      <c r="LPR2025" s="67"/>
      <c r="LPS2025" s="67"/>
      <c r="LPT2025" s="67"/>
      <c r="LPU2025" s="67"/>
      <c r="LPV2025" s="67"/>
      <c r="LPW2025" s="67"/>
      <c r="LPX2025" s="67"/>
      <c r="LPY2025" s="67"/>
      <c r="LPZ2025" s="67"/>
      <c r="LQA2025" s="67"/>
      <c r="LQB2025" s="67"/>
      <c r="LQC2025" s="67"/>
      <c r="LQD2025" s="67"/>
      <c r="LQE2025" s="67"/>
      <c r="LQF2025" s="67"/>
      <c r="LQG2025" s="67"/>
      <c r="LQH2025" s="67"/>
      <c r="LQI2025" s="67"/>
      <c r="LQJ2025" s="67"/>
      <c r="LQK2025" s="67"/>
      <c r="LQL2025" s="67"/>
      <c r="LQM2025" s="67"/>
      <c r="LQN2025" s="67"/>
      <c r="LQO2025" s="67"/>
      <c r="LQP2025" s="67"/>
      <c r="LQQ2025" s="67"/>
      <c r="LQR2025" s="67"/>
      <c r="LQS2025" s="67"/>
      <c r="LQT2025" s="67"/>
      <c r="LQU2025" s="67"/>
      <c r="LQV2025" s="67"/>
      <c r="LQW2025" s="67"/>
      <c r="LQX2025" s="67"/>
      <c r="LQY2025" s="67"/>
      <c r="LQZ2025" s="67"/>
      <c r="LRA2025" s="67"/>
      <c r="LRB2025" s="67"/>
      <c r="LRC2025" s="67"/>
      <c r="LRD2025" s="67"/>
      <c r="LRE2025" s="67"/>
      <c r="LRF2025" s="67"/>
      <c r="LRG2025" s="67"/>
      <c r="LRH2025" s="67"/>
      <c r="LRI2025" s="67"/>
      <c r="LRJ2025" s="67"/>
      <c r="LRK2025" s="67"/>
      <c r="LRL2025" s="67"/>
      <c r="LRM2025" s="67"/>
      <c r="LRN2025" s="67"/>
      <c r="LRO2025" s="67"/>
      <c r="LRP2025" s="67"/>
      <c r="LRQ2025" s="67"/>
      <c r="LRR2025" s="67"/>
      <c r="LRS2025" s="67"/>
      <c r="LRT2025" s="67"/>
      <c r="LRU2025" s="67"/>
      <c r="LRV2025" s="67"/>
      <c r="LRW2025" s="67"/>
      <c r="LRX2025" s="67"/>
      <c r="LRY2025" s="67"/>
      <c r="LRZ2025" s="67"/>
      <c r="LSA2025" s="67"/>
      <c r="LSB2025" s="67"/>
      <c r="LSC2025" s="67"/>
      <c r="LSD2025" s="67"/>
      <c r="LSE2025" s="67"/>
      <c r="LSF2025" s="67"/>
      <c r="LSG2025" s="67"/>
      <c r="LSH2025" s="67"/>
      <c r="LSI2025" s="67"/>
      <c r="LSJ2025" s="67"/>
      <c r="LSK2025" s="67"/>
      <c r="LSL2025" s="67"/>
      <c r="LSM2025" s="67"/>
      <c r="LSN2025" s="67"/>
      <c r="LSO2025" s="67"/>
      <c r="LSP2025" s="67"/>
      <c r="LSQ2025" s="67"/>
      <c r="LSR2025" s="67"/>
      <c r="LSS2025" s="67"/>
      <c r="LST2025" s="67"/>
      <c r="LSU2025" s="67"/>
      <c r="LSV2025" s="67"/>
      <c r="LSW2025" s="67"/>
      <c r="LSX2025" s="67"/>
      <c r="LSY2025" s="67"/>
      <c r="LSZ2025" s="67"/>
      <c r="LTA2025" s="67"/>
      <c r="LTB2025" s="67"/>
      <c r="LTC2025" s="67"/>
      <c r="LTD2025" s="67"/>
      <c r="LTE2025" s="67"/>
      <c r="LTF2025" s="67"/>
      <c r="LTG2025" s="67"/>
      <c r="LTH2025" s="67"/>
      <c r="LTI2025" s="67"/>
      <c r="LTJ2025" s="67"/>
      <c r="LTK2025" s="67"/>
      <c r="LTL2025" s="67"/>
      <c r="LTM2025" s="67"/>
      <c r="LTN2025" s="67"/>
      <c r="LTO2025" s="67"/>
      <c r="LTP2025" s="67"/>
      <c r="LTQ2025" s="67"/>
      <c r="LTR2025" s="67"/>
      <c r="LTS2025" s="67"/>
      <c r="LTT2025" s="67"/>
      <c r="LTU2025" s="67"/>
      <c r="LTV2025" s="67"/>
      <c r="LTW2025" s="67"/>
      <c r="LTX2025" s="67"/>
      <c r="LTY2025" s="67"/>
      <c r="LTZ2025" s="67"/>
      <c r="LUA2025" s="67"/>
      <c r="LUB2025" s="67"/>
      <c r="LUC2025" s="67"/>
      <c r="LUD2025" s="67"/>
      <c r="LUE2025" s="67"/>
      <c r="LUF2025" s="67"/>
      <c r="LUG2025" s="67"/>
      <c r="LUH2025" s="67"/>
      <c r="LUI2025" s="67"/>
      <c r="LUJ2025" s="67"/>
      <c r="LUK2025" s="67"/>
      <c r="LUL2025" s="67"/>
      <c r="LUM2025" s="67"/>
      <c r="LUN2025" s="67"/>
      <c r="LUO2025" s="67"/>
      <c r="LUP2025" s="67"/>
      <c r="LUQ2025" s="67"/>
      <c r="LUR2025" s="67"/>
      <c r="LUS2025" s="67"/>
      <c r="LUT2025" s="67"/>
      <c r="LUU2025" s="67"/>
      <c r="LUV2025" s="67"/>
      <c r="LUW2025" s="67"/>
      <c r="LUX2025" s="67"/>
      <c r="LUY2025" s="67"/>
      <c r="LUZ2025" s="67"/>
      <c r="LVA2025" s="67"/>
      <c r="LVB2025" s="67"/>
      <c r="LVC2025" s="67"/>
      <c r="LVD2025" s="67"/>
      <c r="LVE2025" s="67"/>
      <c r="LVF2025" s="67"/>
      <c r="LVG2025" s="67"/>
      <c r="LVH2025" s="67"/>
      <c r="LVI2025" s="67"/>
      <c r="LVJ2025" s="67"/>
      <c r="LVK2025" s="67"/>
      <c r="LVL2025" s="67"/>
      <c r="LVM2025" s="67"/>
      <c r="LVN2025" s="67"/>
      <c r="LVO2025" s="67"/>
      <c r="LVP2025" s="67"/>
      <c r="LVQ2025" s="67"/>
      <c r="LVR2025" s="67"/>
      <c r="LVS2025" s="67"/>
      <c r="LVT2025" s="67"/>
      <c r="LVU2025" s="67"/>
      <c r="LVV2025" s="67"/>
      <c r="LVW2025" s="67"/>
      <c r="LVX2025" s="67"/>
      <c r="LVY2025" s="67"/>
      <c r="LVZ2025" s="67"/>
      <c r="LWA2025" s="67"/>
      <c r="LWB2025" s="67"/>
      <c r="LWC2025" s="67"/>
      <c r="LWD2025" s="67"/>
      <c r="LWE2025" s="67"/>
      <c r="LWF2025" s="67"/>
      <c r="LWG2025" s="67"/>
      <c r="LWH2025" s="67"/>
      <c r="LWI2025" s="67"/>
      <c r="LWJ2025" s="67"/>
      <c r="LWK2025" s="67"/>
      <c r="LWL2025" s="67"/>
      <c r="LWM2025" s="67"/>
      <c r="LWN2025" s="67"/>
      <c r="LWO2025" s="67"/>
      <c r="LWP2025" s="67"/>
      <c r="LWQ2025" s="67"/>
      <c r="LWR2025" s="67"/>
      <c r="LWS2025" s="67"/>
      <c r="LWT2025" s="67"/>
      <c r="LWU2025" s="67"/>
      <c r="LWV2025" s="67"/>
      <c r="LWW2025" s="67"/>
      <c r="LWX2025" s="67"/>
      <c r="LWY2025" s="67"/>
      <c r="LWZ2025" s="67"/>
      <c r="LXA2025" s="67"/>
      <c r="LXB2025" s="67"/>
      <c r="LXC2025" s="67"/>
      <c r="LXD2025" s="67"/>
      <c r="LXE2025" s="67"/>
      <c r="LXF2025" s="67"/>
      <c r="LXG2025" s="67"/>
      <c r="LXH2025" s="67"/>
      <c r="LXI2025" s="67"/>
      <c r="LXJ2025" s="67"/>
      <c r="LXK2025" s="67"/>
      <c r="LXL2025" s="67"/>
      <c r="LXM2025" s="67"/>
      <c r="LXN2025" s="67"/>
      <c r="LXO2025" s="67"/>
      <c r="LXP2025" s="67"/>
      <c r="LXQ2025" s="67"/>
      <c r="LXR2025" s="67"/>
      <c r="LXS2025" s="67"/>
      <c r="LXT2025" s="67"/>
      <c r="LXU2025" s="67"/>
      <c r="LXV2025" s="67"/>
      <c r="LXW2025" s="67"/>
      <c r="LXX2025" s="67"/>
      <c r="LXY2025" s="67"/>
      <c r="LXZ2025" s="67"/>
      <c r="LYA2025" s="67"/>
      <c r="LYB2025" s="67"/>
      <c r="LYC2025" s="67"/>
      <c r="LYD2025" s="67"/>
      <c r="LYE2025" s="67"/>
      <c r="LYF2025" s="67"/>
      <c r="LYG2025" s="67"/>
      <c r="LYH2025" s="67"/>
      <c r="LYI2025" s="67"/>
      <c r="LYJ2025" s="67"/>
      <c r="LYK2025" s="67"/>
      <c r="LYL2025" s="67"/>
      <c r="LYM2025" s="67"/>
      <c r="LYN2025" s="67"/>
      <c r="LYO2025" s="67"/>
      <c r="LYP2025" s="67"/>
      <c r="LYQ2025" s="67"/>
      <c r="LYR2025" s="67"/>
      <c r="LYS2025" s="67"/>
      <c r="LYT2025" s="67"/>
      <c r="LYU2025" s="67"/>
      <c r="LYV2025" s="67"/>
      <c r="LYW2025" s="67"/>
      <c r="LYX2025" s="67"/>
      <c r="LYY2025" s="67"/>
      <c r="LYZ2025" s="67"/>
      <c r="LZA2025" s="67"/>
      <c r="LZB2025" s="67"/>
      <c r="LZC2025" s="67"/>
      <c r="LZD2025" s="67"/>
      <c r="LZE2025" s="67"/>
      <c r="LZF2025" s="67"/>
      <c r="LZG2025" s="67"/>
      <c r="LZH2025" s="67"/>
      <c r="LZI2025" s="67"/>
      <c r="LZJ2025" s="67"/>
      <c r="LZK2025" s="67"/>
      <c r="LZL2025" s="67"/>
      <c r="LZM2025" s="67"/>
      <c r="LZN2025" s="67"/>
      <c r="LZO2025" s="67"/>
      <c r="LZP2025" s="67"/>
      <c r="LZQ2025" s="67"/>
      <c r="LZR2025" s="67"/>
      <c r="LZS2025" s="67"/>
      <c r="LZT2025" s="67"/>
      <c r="LZU2025" s="67"/>
      <c r="LZV2025" s="67"/>
      <c r="LZW2025" s="67"/>
      <c r="LZX2025" s="67"/>
      <c r="LZY2025" s="67"/>
      <c r="LZZ2025" s="67"/>
      <c r="MAA2025" s="67"/>
      <c r="MAB2025" s="67"/>
      <c r="MAC2025" s="67"/>
      <c r="MAD2025" s="67"/>
      <c r="MAE2025" s="67"/>
      <c r="MAF2025" s="67"/>
      <c r="MAG2025" s="67"/>
      <c r="MAH2025" s="67"/>
      <c r="MAI2025" s="67"/>
      <c r="MAJ2025" s="67"/>
      <c r="MAK2025" s="67"/>
      <c r="MAL2025" s="67"/>
      <c r="MAM2025" s="67"/>
      <c r="MAN2025" s="67"/>
      <c r="MAO2025" s="67"/>
      <c r="MAP2025" s="67"/>
      <c r="MAQ2025" s="67"/>
      <c r="MAR2025" s="67"/>
      <c r="MAS2025" s="67"/>
      <c r="MAT2025" s="67"/>
      <c r="MAU2025" s="67"/>
      <c r="MAV2025" s="67"/>
      <c r="MAW2025" s="67"/>
      <c r="MAX2025" s="67"/>
      <c r="MAY2025" s="67"/>
      <c r="MAZ2025" s="67"/>
      <c r="MBA2025" s="67"/>
      <c r="MBB2025" s="67"/>
      <c r="MBC2025" s="67"/>
      <c r="MBD2025" s="67"/>
      <c r="MBE2025" s="67"/>
      <c r="MBF2025" s="67"/>
      <c r="MBG2025" s="67"/>
      <c r="MBH2025" s="67"/>
      <c r="MBI2025" s="67"/>
      <c r="MBJ2025" s="67"/>
      <c r="MBK2025" s="67"/>
      <c r="MBL2025" s="67"/>
      <c r="MBM2025" s="67"/>
      <c r="MBN2025" s="67"/>
      <c r="MBO2025" s="67"/>
      <c r="MBP2025" s="67"/>
      <c r="MBQ2025" s="67"/>
      <c r="MBR2025" s="67"/>
      <c r="MBS2025" s="67"/>
      <c r="MBT2025" s="67"/>
      <c r="MBU2025" s="67"/>
      <c r="MBV2025" s="67"/>
      <c r="MBW2025" s="67"/>
      <c r="MBX2025" s="67"/>
      <c r="MBY2025" s="67"/>
      <c r="MBZ2025" s="67"/>
      <c r="MCA2025" s="67"/>
      <c r="MCB2025" s="67"/>
      <c r="MCC2025" s="67"/>
      <c r="MCD2025" s="67"/>
      <c r="MCE2025" s="67"/>
      <c r="MCF2025" s="67"/>
      <c r="MCG2025" s="67"/>
      <c r="MCH2025" s="67"/>
      <c r="MCI2025" s="67"/>
      <c r="MCJ2025" s="67"/>
      <c r="MCK2025" s="67"/>
      <c r="MCL2025" s="67"/>
      <c r="MCM2025" s="67"/>
      <c r="MCN2025" s="67"/>
      <c r="MCO2025" s="67"/>
      <c r="MCP2025" s="67"/>
      <c r="MCQ2025" s="67"/>
      <c r="MCR2025" s="67"/>
      <c r="MCS2025" s="67"/>
      <c r="MCT2025" s="67"/>
      <c r="MCU2025" s="67"/>
      <c r="MCV2025" s="67"/>
      <c r="MCW2025" s="67"/>
      <c r="MCX2025" s="67"/>
      <c r="MCY2025" s="67"/>
      <c r="MCZ2025" s="67"/>
      <c r="MDA2025" s="67"/>
      <c r="MDB2025" s="67"/>
      <c r="MDC2025" s="67"/>
      <c r="MDD2025" s="67"/>
      <c r="MDE2025" s="67"/>
      <c r="MDF2025" s="67"/>
      <c r="MDG2025" s="67"/>
      <c r="MDH2025" s="67"/>
      <c r="MDI2025" s="67"/>
      <c r="MDJ2025" s="67"/>
      <c r="MDK2025" s="67"/>
      <c r="MDL2025" s="67"/>
      <c r="MDM2025" s="67"/>
      <c r="MDN2025" s="67"/>
      <c r="MDO2025" s="67"/>
      <c r="MDP2025" s="67"/>
      <c r="MDQ2025" s="67"/>
      <c r="MDR2025" s="67"/>
      <c r="MDS2025" s="67"/>
      <c r="MDT2025" s="67"/>
      <c r="MDU2025" s="67"/>
      <c r="MDV2025" s="67"/>
      <c r="MDW2025" s="67"/>
      <c r="MDX2025" s="67"/>
      <c r="MDY2025" s="67"/>
      <c r="MDZ2025" s="67"/>
      <c r="MEA2025" s="67"/>
      <c r="MEB2025" s="67"/>
      <c r="MEC2025" s="67"/>
      <c r="MED2025" s="67"/>
      <c r="MEE2025" s="67"/>
      <c r="MEF2025" s="67"/>
      <c r="MEG2025" s="67"/>
      <c r="MEH2025" s="67"/>
      <c r="MEI2025" s="67"/>
      <c r="MEJ2025" s="67"/>
      <c r="MEK2025" s="67"/>
      <c r="MEL2025" s="67"/>
      <c r="MEM2025" s="67"/>
      <c r="MEN2025" s="67"/>
      <c r="MEO2025" s="67"/>
      <c r="MEP2025" s="67"/>
      <c r="MEQ2025" s="67"/>
      <c r="MER2025" s="67"/>
      <c r="MES2025" s="67"/>
      <c r="MET2025" s="67"/>
      <c r="MEU2025" s="67"/>
      <c r="MEV2025" s="67"/>
      <c r="MEW2025" s="67"/>
      <c r="MEX2025" s="67"/>
      <c r="MEY2025" s="67"/>
      <c r="MEZ2025" s="67"/>
      <c r="MFA2025" s="67"/>
      <c r="MFB2025" s="67"/>
      <c r="MFC2025" s="67"/>
      <c r="MFD2025" s="67"/>
      <c r="MFE2025" s="67"/>
      <c r="MFF2025" s="67"/>
      <c r="MFG2025" s="67"/>
      <c r="MFH2025" s="67"/>
      <c r="MFI2025" s="67"/>
      <c r="MFJ2025" s="67"/>
      <c r="MFK2025" s="67"/>
      <c r="MFL2025" s="67"/>
      <c r="MFM2025" s="67"/>
      <c r="MFN2025" s="67"/>
      <c r="MFO2025" s="67"/>
      <c r="MFP2025" s="67"/>
      <c r="MFQ2025" s="67"/>
      <c r="MFR2025" s="67"/>
      <c r="MFS2025" s="67"/>
      <c r="MFT2025" s="67"/>
      <c r="MFU2025" s="67"/>
      <c r="MFV2025" s="67"/>
      <c r="MFW2025" s="67"/>
      <c r="MFX2025" s="67"/>
      <c r="MFY2025" s="67"/>
      <c r="MFZ2025" s="67"/>
      <c r="MGA2025" s="67"/>
      <c r="MGB2025" s="67"/>
      <c r="MGC2025" s="67"/>
      <c r="MGD2025" s="67"/>
      <c r="MGE2025" s="67"/>
      <c r="MGF2025" s="67"/>
      <c r="MGG2025" s="67"/>
      <c r="MGH2025" s="67"/>
      <c r="MGI2025" s="67"/>
      <c r="MGJ2025" s="67"/>
      <c r="MGK2025" s="67"/>
      <c r="MGL2025" s="67"/>
      <c r="MGM2025" s="67"/>
      <c r="MGN2025" s="67"/>
      <c r="MGO2025" s="67"/>
      <c r="MGP2025" s="67"/>
      <c r="MGQ2025" s="67"/>
      <c r="MGR2025" s="67"/>
      <c r="MGS2025" s="67"/>
      <c r="MGT2025" s="67"/>
      <c r="MGU2025" s="67"/>
      <c r="MGV2025" s="67"/>
      <c r="MGW2025" s="67"/>
      <c r="MGX2025" s="67"/>
      <c r="MGY2025" s="67"/>
      <c r="MGZ2025" s="67"/>
      <c r="MHA2025" s="67"/>
      <c r="MHB2025" s="67"/>
      <c r="MHC2025" s="67"/>
      <c r="MHD2025" s="67"/>
      <c r="MHE2025" s="67"/>
      <c r="MHF2025" s="67"/>
      <c r="MHG2025" s="67"/>
      <c r="MHH2025" s="67"/>
      <c r="MHI2025" s="67"/>
      <c r="MHJ2025" s="67"/>
      <c r="MHK2025" s="67"/>
      <c r="MHL2025" s="67"/>
      <c r="MHM2025" s="67"/>
      <c r="MHN2025" s="67"/>
      <c r="MHO2025" s="67"/>
      <c r="MHP2025" s="67"/>
      <c r="MHQ2025" s="67"/>
      <c r="MHR2025" s="67"/>
      <c r="MHS2025" s="67"/>
      <c r="MHT2025" s="67"/>
      <c r="MHU2025" s="67"/>
      <c r="MHV2025" s="67"/>
      <c r="MHW2025" s="67"/>
      <c r="MHX2025" s="67"/>
      <c r="MHY2025" s="67"/>
      <c r="MHZ2025" s="67"/>
      <c r="MIA2025" s="67"/>
      <c r="MIB2025" s="67"/>
      <c r="MIC2025" s="67"/>
      <c r="MID2025" s="67"/>
      <c r="MIE2025" s="67"/>
      <c r="MIF2025" s="67"/>
      <c r="MIG2025" s="67"/>
      <c r="MIH2025" s="67"/>
      <c r="MII2025" s="67"/>
      <c r="MIJ2025" s="67"/>
      <c r="MIK2025" s="67"/>
      <c r="MIL2025" s="67"/>
      <c r="MIM2025" s="67"/>
      <c r="MIN2025" s="67"/>
      <c r="MIO2025" s="67"/>
      <c r="MIP2025" s="67"/>
      <c r="MIQ2025" s="67"/>
      <c r="MIR2025" s="67"/>
      <c r="MIS2025" s="67"/>
      <c r="MIT2025" s="67"/>
      <c r="MIU2025" s="67"/>
      <c r="MIV2025" s="67"/>
      <c r="MIW2025" s="67"/>
      <c r="MIX2025" s="67"/>
      <c r="MIY2025" s="67"/>
      <c r="MIZ2025" s="67"/>
      <c r="MJA2025" s="67"/>
      <c r="MJB2025" s="67"/>
      <c r="MJC2025" s="67"/>
      <c r="MJD2025" s="67"/>
      <c r="MJE2025" s="67"/>
      <c r="MJF2025" s="67"/>
      <c r="MJG2025" s="67"/>
      <c r="MJH2025" s="67"/>
      <c r="MJI2025" s="67"/>
      <c r="MJJ2025" s="67"/>
      <c r="MJK2025" s="67"/>
      <c r="MJL2025" s="67"/>
      <c r="MJM2025" s="67"/>
      <c r="MJN2025" s="67"/>
      <c r="MJO2025" s="67"/>
      <c r="MJP2025" s="67"/>
      <c r="MJQ2025" s="67"/>
      <c r="MJR2025" s="67"/>
      <c r="MJS2025" s="67"/>
      <c r="MJT2025" s="67"/>
      <c r="MJU2025" s="67"/>
      <c r="MJV2025" s="67"/>
      <c r="MJW2025" s="67"/>
      <c r="MJX2025" s="67"/>
      <c r="MJY2025" s="67"/>
      <c r="MJZ2025" s="67"/>
      <c r="MKA2025" s="67"/>
      <c r="MKB2025" s="67"/>
      <c r="MKC2025" s="67"/>
      <c r="MKD2025" s="67"/>
      <c r="MKE2025" s="67"/>
      <c r="MKF2025" s="67"/>
      <c r="MKG2025" s="67"/>
      <c r="MKH2025" s="67"/>
      <c r="MKI2025" s="67"/>
      <c r="MKJ2025" s="67"/>
      <c r="MKK2025" s="67"/>
      <c r="MKL2025" s="67"/>
      <c r="MKM2025" s="67"/>
      <c r="MKN2025" s="67"/>
      <c r="MKO2025" s="67"/>
      <c r="MKP2025" s="67"/>
      <c r="MKQ2025" s="67"/>
      <c r="MKR2025" s="67"/>
      <c r="MKS2025" s="67"/>
      <c r="MKT2025" s="67"/>
      <c r="MKU2025" s="67"/>
      <c r="MKV2025" s="67"/>
      <c r="MKW2025" s="67"/>
      <c r="MKX2025" s="67"/>
      <c r="MKY2025" s="67"/>
      <c r="MKZ2025" s="67"/>
      <c r="MLA2025" s="67"/>
      <c r="MLB2025" s="67"/>
      <c r="MLC2025" s="67"/>
      <c r="MLD2025" s="67"/>
      <c r="MLE2025" s="67"/>
      <c r="MLF2025" s="67"/>
      <c r="MLG2025" s="67"/>
      <c r="MLH2025" s="67"/>
      <c r="MLI2025" s="67"/>
      <c r="MLJ2025" s="67"/>
      <c r="MLK2025" s="67"/>
      <c r="MLL2025" s="67"/>
      <c r="MLM2025" s="67"/>
      <c r="MLN2025" s="67"/>
      <c r="MLO2025" s="67"/>
      <c r="MLP2025" s="67"/>
      <c r="MLQ2025" s="67"/>
      <c r="MLR2025" s="67"/>
      <c r="MLS2025" s="67"/>
      <c r="MLT2025" s="67"/>
      <c r="MLU2025" s="67"/>
      <c r="MLV2025" s="67"/>
      <c r="MLW2025" s="67"/>
      <c r="MLX2025" s="67"/>
      <c r="MLY2025" s="67"/>
      <c r="MLZ2025" s="67"/>
      <c r="MMA2025" s="67"/>
      <c r="MMB2025" s="67"/>
      <c r="MMC2025" s="67"/>
      <c r="MMD2025" s="67"/>
      <c r="MME2025" s="67"/>
      <c r="MMF2025" s="67"/>
      <c r="MMG2025" s="67"/>
      <c r="MMH2025" s="67"/>
      <c r="MMI2025" s="67"/>
      <c r="MMJ2025" s="67"/>
      <c r="MMK2025" s="67"/>
      <c r="MML2025" s="67"/>
      <c r="MMM2025" s="67"/>
      <c r="MMN2025" s="67"/>
      <c r="MMO2025" s="67"/>
      <c r="MMP2025" s="67"/>
      <c r="MMQ2025" s="67"/>
      <c r="MMR2025" s="67"/>
      <c r="MMS2025" s="67"/>
      <c r="MMT2025" s="67"/>
      <c r="MMU2025" s="67"/>
      <c r="MMV2025" s="67"/>
      <c r="MMW2025" s="67"/>
      <c r="MMX2025" s="67"/>
      <c r="MMY2025" s="67"/>
      <c r="MMZ2025" s="67"/>
      <c r="MNA2025" s="67"/>
      <c r="MNB2025" s="67"/>
      <c r="MNC2025" s="67"/>
      <c r="MND2025" s="67"/>
      <c r="MNE2025" s="67"/>
      <c r="MNF2025" s="67"/>
      <c r="MNG2025" s="67"/>
      <c r="MNH2025" s="67"/>
      <c r="MNI2025" s="67"/>
      <c r="MNJ2025" s="67"/>
      <c r="MNK2025" s="67"/>
      <c r="MNL2025" s="67"/>
      <c r="MNM2025" s="67"/>
      <c r="MNN2025" s="67"/>
      <c r="MNO2025" s="67"/>
      <c r="MNP2025" s="67"/>
      <c r="MNQ2025" s="67"/>
      <c r="MNR2025" s="67"/>
      <c r="MNS2025" s="67"/>
      <c r="MNT2025" s="67"/>
      <c r="MNU2025" s="67"/>
      <c r="MNV2025" s="67"/>
      <c r="MNW2025" s="67"/>
      <c r="MNX2025" s="67"/>
      <c r="MNY2025" s="67"/>
      <c r="MNZ2025" s="67"/>
      <c r="MOA2025" s="67"/>
      <c r="MOB2025" s="67"/>
      <c r="MOC2025" s="67"/>
      <c r="MOD2025" s="67"/>
      <c r="MOE2025" s="67"/>
      <c r="MOF2025" s="67"/>
      <c r="MOG2025" s="67"/>
      <c r="MOH2025" s="67"/>
      <c r="MOI2025" s="67"/>
      <c r="MOJ2025" s="67"/>
      <c r="MOK2025" s="67"/>
      <c r="MOL2025" s="67"/>
      <c r="MOM2025" s="67"/>
      <c r="MON2025" s="67"/>
      <c r="MOO2025" s="67"/>
      <c r="MOP2025" s="67"/>
      <c r="MOQ2025" s="67"/>
      <c r="MOR2025" s="67"/>
      <c r="MOS2025" s="67"/>
      <c r="MOT2025" s="67"/>
      <c r="MOU2025" s="67"/>
      <c r="MOV2025" s="67"/>
      <c r="MOW2025" s="67"/>
      <c r="MOX2025" s="67"/>
      <c r="MOY2025" s="67"/>
      <c r="MOZ2025" s="67"/>
      <c r="MPA2025" s="67"/>
      <c r="MPB2025" s="67"/>
      <c r="MPC2025" s="67"/>
      <c r="MPD2025" s="67"/>
      <c r="MPE2025" s="67"/>
      <c r="MPF2025" s="67"/>
      <c r="MPG2025" s="67"/>
      <c r="MPH2025" s="67"/>
      <c r="MPI2025" s="67"/>
      <c r="MPJ2025" s="67"/>
      <c r="MPK2025" s="67"/>
      <c r="MPL2025" s="67"/>
      <c r="MPM2025" s="67"/>
      <c r="MPN2025" s="67"/>
      <c r="MPO2025" s="67"/>
      <c r="MPP2025" s="67"/>
      <c r="MPQ2025" s="67"/>
      <c r="MPR2025" s="67"/>
      <c r="MPS2025" s="67"/>
      <c r="MPT2025" s="67"/>
      <c r="MPU2025" s="67"/>
      <c r="MPV2025" s="67"/>
      <c r="MPW2025" s="67"/>
      <c r="MPX2025" s="67"/>
      <c r="MPY2025" s="67"/>
      <c r="MPZ2025" s="67"/>
      <c r="MQA2025" s="67"/>
      <c r="MQB2025" s="67"/>
      <c r="MQC2025" s="67"/>
      <c r="MQD2025" s="67"/>
      <c r="MQE2025" s="67"/>
      <c r="MQF2025" s="67"/>
      <c r="MQG2025" s="67"/>
      <c r="MQH2025" s="67"/>
      <c r="MQI2025" s="67"/>
      <c r="MQJ2025" s="67"/>
      <c r="MQK2025" s="67"/>
      <c r="MQL2025" s="67"/>
      <c r="MQM2025" s="67"/>
      <c r="MQN2025" s="67"/>
      <c r="MQO2025" s="67"/>
      <c r="MQP2025" s="67"/>
      <c r="MQQ2025" s="67"/>
      <c r="MQR2025" s="67"/>
      <c r="MQS2025" s="67"/>
      <c r="MQT2025" s="67"/>
      <c r="MQU2025" s="67"/>
      <c r="MQV2025" s="67"/>
      <c r="MQW2025" s="67"/>
      <c r="MQX2025" s="67"/>
      <c r="MQY2025" s="67"/>
      <c r="MQZ2025" s="67"/>
      <c r="MRA2025" s="67"/>
      <c r="MRB2025" s="67"/>
      <c r="MRC2025" s="67"/>
      <c r="MRD2025" s="67"/>
      <c r="MRE2025" s="67"/>
      <c r="MRF2025" s="67"/>
      <c r="MRG2025" s="67"/>
      <c r="MRH2025" s="67"/>
      <c r="MRI2025" s="67"/>
      <c r="MRJ2025" s="67"/>
      <c r="MRK2025" s="67"/>
      <c r="MRL2025" s="67"/>
      <c r="MRM2025" s="67"/>
      <c r="MRN2025" s="67"/>
      <c r="MRO2025" s="67"/>
      <c r="MRP2025" s="67"/>
      <c r="MRQ2025" s="67"/>
      <c r="MRR2025" s="67"/>
      <c r="MRS2025" s="67"/>
      <c r="MRT2025" s="67"/>
      <c r="MRU2025" s="67"/>
      <c r="MRV2025" s="67"/>
      <c r="MRW2025" s="67"/>
      <c r="MRX2025" s="67"/>
      <c r="MRY2025" s="67"/>
      <c r="MRZ2025" s="67"/>
      <c r="MSA2025" s="67"/>
      <c r="MSB2025" s="67"/>
      <c r="MSC2025" s="67"/>
      <c r="MSD2025" s="67"/>
      <c r="MSE2025" s="67"/>
      <c r="MSF2025" s="67"/>
      <c r="MSG2025" s="67"/>
      <c r="MSH2025" s="67"/>
      <c r="MSI2025" s="67"/>
      <c r="MSJ2025" s="67"/>
      <c r="MSK2025" s="67"/>
      <c r="MSL2025" s="67"/>
      <c r="MSM2025" s="67"/>
      <c r="MSN2025" s="67"/>
      <c r="MSO2025" s="67"/>
      <c r="MSP2025" s="67"/>
      <c r="MSQ2025" s="67"/>
      <c r="MSR2025" s="67"/>
      <c r="MSS2025" s="67"/>
      <c r="MST2025" s="67"/>
      <c r="MSU2025" s="67"/>
      <c r="MSV2025" s="67"/>
      <c r="MSW2025" s="67"/>
      <c r="MSX2025" s="67"/>
      <c r="MSY2025" s="67"/>
      <c r="MSZ2025" s="67"/>
      <c r="MTA2025" s="67"/>
      <c r="MTB2025" s="67"/>
      <c r="MTC2025" s="67"/>
      <c r="MTD2025" s="67"/>
      <c r="MTE2025" s="67"/>
      <c r="MTF2025" s="67"/>
      <c r="MTG2025" s="67"/>
      <c r="MTH2025" s="67"/>
      <c r="MTI2025" s="67"/>
      <c r="MTJ2025" s="67"/>
      <c r="MTK2025" s="67"/>
      <c r="MTL2025" s="67"/>
      <c r="MTM2025" s="67"/>
      <c r="MTN2025" s="67"/>
      <c r="MTO2025" s="67"/>
      <c r="MTP2025" s="67"/>
      <c r="MTQ2025" s="67"/>
      <c r="MTR2025" s="67"/>
      <c r="MTS2025" s="67"/>
      <c r="MTT2025" s="67"/>
      <c r="MTU2025" s="67"/>
      <c r="MTV2025" s="67"/>
      <c r="MTW2025" s="67"/>
      <c r="MTX2025" s="67"/>
      <c r="MTY2025" s="67"/>
      <c r="MTZ2025" s="67"/>
      <c r="MUA2025" s="67"/>
      <c r="MUB2025" s="67"/>
      <c r="MUC2025" s="67"/>
      <c r="MUD2025" s="67"/>
      <c r="MUE2025" s="67"/>
      <c r="MUF2025" s="67"/>
      <c r="MUG2025" s="67"/>
      <c r="MUH2025" s="67"/>
      <c r="MUI2025" s="67"/>
      <c r="MUJ2025" s="67"/>
      <c r="MUK2025" s="67"/>
      <c r="MUL2025" s="67"/>
      <c r="MUM2025" s="67"/>
      <c r="MUN2025" s="67"/>
      <c r="MUO2025" s="67"/>
      <c r="MUP2025" s="67"/>
      <c r="MUQ2025" s="67"/>
      <c r="MUR2025" s="67"/>
      <c r="MUS2025" s="67"/>
      <c r="MUT2025" s="67"/>
      <c r="MUU2025" s="67"/>
      <c r="MUV2025" s="67"/>
      <c r="MUW2025" s="67"/>
      <c r="MUX2025" s="67"/>
      <c r="MUY2025" s="67"/>
      <c r="MUZ2025" s="67"/>
      <c r="MVA2025" s="67"/>
      <c r="MVB2025" s="67"/>
      <c r="MVC2025" s="67"/>
      <c r="MVD2025" s="67"/>
      <c r="MVE2025" s="67"/>
      <c r="MVF2025" s="67"/>
      <c r="MVG2025" s="67"/>
      <c r="MVH2025" s="67"/>
      <c r="MVI2025" s="67"/>
      <c r="MVJ2025" s="67"/>
      <c r="MVK2025" s="67"/>
      <c r="MVL2025" s="67"/>
      <c r="MVM2025" s="67"/>
      <c r="MVN2025" s="67"/>
      <c r="MVO2025" s="67"/>
      <c r="MVP2025" s="67"/>
      <c r="MVQ2025" s="67"/>
      <c r="MVR2025" s="67"/>
      <c r="MVS2025" s="67"/>
      <c r="MVT2025" s="67"/>
      <c r="MVU2025" s="67"/>
      <c r="MVV2025" s="67"/>
      <c r="MVW2025" s="67"/>
      <c r="MVX2025" s="67"/>
      <c r="MVY2025" s="67"/>
      <c r="MVZ2025" s="67"/>
      <c r="MWA2025" s="67"/>
      <c r="MWB2025" s="67"/>
      <c r="MWC2025" s="67"/>
      <c r="MWD2025" s="67"/>
      <c r="MWE2025" s="67"/>
      <c r="MWF2025" s="67"/>
      <c r="MWG2025" s="67"/>
      <c r="MWH2025" s="67"/>
      <c r="MWI2025" s="67"/>
      <c r="MWJ2025" s="67"/>
      <c r="MWK2025" s="67"/>
      <c r="MWL2025" s="67"/>
      <c r="MWM2025" s="67"/>
      <c r="MWN2025" s="67"/>
      <c r="MWO2025" s="67"/>
      <c r="MWP2025" s="67"/>
      <c r="MWQ2025" s="67"/>
      <c r="MWR2025" s="67"/>
      <c r="MWS2025" s="67"/>
      <c r="MWT2025" s="67"/>
      <c r="MWU2025" s="67"/>
      <c r="MWV2025" s="67"/>
      <c r="MWW2025" s="67"/>
      <c r="MWX2025" s="67"/>
      <c r="MWY2025" s="67"/>
      <c r="MWZ2025" s="67"/>
      <c r="MXA2025" s="67"/>
      <c r="MXB2025" s="67"/>
      <c r="MXC2025" s="67"/>
      <c r="MXD2025" s="67"/>
      <c r="MXE2025" s="67"/>
      <c r="MXF2025" s="67"/>
      <c r="MXG2025" s="67"/>
      <c r="MXH2025" s="67"/>
      <c r="MXI2025" s="67"/>
      <c r="MXJ2025" s="67"/>
      <c r="MXK2025" s="67"/>
      <c r="MXL2025" s="67"/>
      <c r="MXM2025" s="67"/>
      <c r="MXN2025" s="67"/>
      <c r="MXO2025" s="67"/>
      <c r="MXP2025" s="67"/>
      <c r="MXQ2025" s="67"/>
      <c r="MXR2025" s="67"/>
      <c r="MXS2025" s="67"/>
      <c r="MXT2025" s="67"/>
      <c r="MXU2025" s="67"/>
      <c r="MXV2025" s="67"/>
      <c r="MXW2025" s="67"/>
      <c r="MXX2025" s="67"/>
      <c r="MXY2025" s="67"/>
      <c r="MXZ2025" s="67"/>
      <c r="MYA2025" s="67"/>
      <c r="MYB2025" s="67"/>
      <c r="MYC2025" s="67"/>
      <c r="MYD2025" s="67"/>
      <c r="MYE2025" s="67"/>
      <c r="MYF2025" s="67"/>
      <c r="MYG2025" s="67"/>
      <c r="MYH2025" s="67"/>
      <c r="MYI2025" s="67"/>
      <c r="MYJ2025" s="67"/>
      <c r="MYK2025" s="67"/>
      <c r="MYL2025" s="67"/>
      <c r="MYM2025" s="67"/>
      <c r="MYN2025" s="67"/>
      <c r="MYO2025" s="67"/>
      <c r="MYP2025" s="67"/>
      <c r="MYQ2025" s="67"/>
      <c r="MYR2025" s="67"/>
      <c r="MYS2025" s="67"/>
      <c r="MYT2025" s="67"/>
      <c r="MYU2025" s="67"/>
      <c r="MYV2025" s="67"/>
      <c r="MYW2025" s="67"/>
      <c r="MYX2025" s="67"/>
      <c r="MYY2025" s="67"/>
      <c r="MYZ2025" s="67"/>
      <c r="MZA2025" s="67"/>
      <c r="MZB2025" s="67"/>
      <c r="MZC2025" s="67"/>
      <c r="MZD2025" s="67"/>
      <c r="MZE2025" s="67"/>
      <c r="MZF2025" s="67"/>
      <c r="MZG2025" s="67"/>
      <c r="MZH2025" s="67"/>
      <c r="MZI2025" s="67"/>
      <c r="MZJ2025" s="67"/>
      <c r="MZK2025" s="67"/>
      <c r="MZL2025" s="67"/>
      <c r="MZM2025" s="67"/>
      <c r="MZN2025" s="67"/>
      <c r="MZO2025" s="67"/>
      <c r="MZP2025" s="67"/>
      <c r="MZQ2025" s="67"/>
      <c r="MZR2025" s="67"/>
      <c r="MZS2025" s="67"/>
      <c r="MZT2025" s="67"/>
      <c r="MZU2025" s="67"/>
      <c r="MZV2025" s="67"/>
      <c r="MZW2025" s="67"/>
      <c r="MZX2025" s="67"/>
      <c r="MZY2025" s="67"/>
      <c r="MZZ2025" s="67"/>
      <c r="NAA2025" s="67"/>
      <c r="NAB2025" s="67"/>
      <c r="NAC2025" s="67"/>
      <c r="NAD2025" s="67"/>
      <c r="NAE2025" s="67"/>
      <c r="NAF2025" s="67"/>
      <c r="NAG2025" s="67"/>
      <c r="NAH2025" s="67"/>
      <c r="NAI2025" s="67"/>
      <c r="NAJ2025" s="67"/>
      <c r="NAK2025" s="67"/>
      <c r="NAL2025" s="67"/>
      <c r="NAM2025" s="67"/>
      <c r="NAN2025" s="67"/>
      <c r="NAO2025" s="67"/>
      <c r="NAP2025" s="67"/>
      <c r="NAQ2025" s="67"/>
      <c r="NAR2025" s="67"/>
      <c r="NAS2025" s="67"/>
      <c r="NAT2025" s="67"/>
      <c r="NAU2025" s="67"/>
      <c r="NAV2025" s="67"/>
      <c r="NAW2025" s="67"/>
      <c r="NAX2025" s="67"/>
      <c r="NAY2025" s="67"/>
      <c r="NAZ2025" s="67"/>
      <c r="NBA2025" s="67"/>
      <c r="NBB2025" s="67"/>
      <c r="NBC2025" s="67"/>
      <c r="NBD2025" s="67"/>
      <c r="NBE2025" s="67"/>
      <c r="NBF2025" s="67"/>
      <c r="NBG2025" s="67"/>
      <c r="NBH2025" s="67"/>
      <c r="NBI2025" s="67"/>
      <c r="NBJ2025" s="67"/>
      <c r="NBK2025" s="67"/>
      <c r="NBL2025" s="67"/>
      <c r="NBM2025" s="67"/>
      <c r="NBN2025" s="67"/>
      <c r="NBO2025" s="67"/>
      <c r="NBP2025" s="67"/>
      <c r="NBQ2025" s="67"/>
      <c r="NBR2025" s="67"/>
      <c r="NBS2025" s="67"/>
      <c r="NBT2025" s="67"/>
      <c r="NBU2025" s="67"/>
      <c r="NBV2025" s="67"/>
      <c r="NBW2025" s="67"/>
      <c r="NBX2025" s="67"/>
      <c r="NBY2025" s="67"/>
      <c r="NBZ2025" s="67"/>
      <c r="NCA2025" s="67"/>
      <c r="NCB2025" s="67"/>
      <c r="NCC2025" s="67"/>
      <c r="NCD2025" s="67"/>
      <c r="NCE2025" s="67"/>
      <c r="NCF2025" s="67"/>
      <c r="NCG2025" s="67"/>
      <c r="NCH2025" s="67"/>
      <c r="NCI2025" s="67"/>
      <c r="NCJ2025" s="67"/>
      <c r="NCK2025" s="67"/>
      <c r="NCL2025" s="67"/>
      <c r="NCM2025" s="67"/>
      <c r="NCN2025" s="67"/>
      <c r="NCO2025" s="67"/>
      <c r="NCP2025" s="67"/>
      <c r="NCQ2025" s="67"/>
      <c r="NCR2025" s="67"/>
      <c r="NCS2025" s="67"/>
      <c r="NCT2025" s="67"/>
      <c r="NCU2025" s="67"/>
      <c r="NCV2025" s="67"/>
      <c r="NCW2025" s="67"/>
      <c r="NCX2025" s="67"/>
      <c r="NCY2025" s="67"/>
      <c r="NCZ2025" s="67"/>
      <c r="NDA2025" s="67"/>
      <c r="NDB2025" s="67"/>
      <c r="NDC2025" s="67"/>
      <c r="NDD2025" s="67"/>
      <c r="NDE2025" s="67"/>
      <c r="NDF2025" s="67"/>
      <c r="NDG2025" s="67"/>
      <c r="NDH2025" s="67"/>
      <c r="NDI2025" s="67"/>
      <c r="NDJ2025" s="67"/>
      <c r="NDK2025" s="67"/>
      <c r="NDL2025" s="67"/>
      <c r="NDM2025" s="67"/>
      <c r="NDN2025" s="67"/>
      <c r="NDO2025" s="67"/>
      <c r="NDP2025" s="67"/>
      <c r="NDQ2025" s="67"/>
      <c r="NDR2025" s="67"/>
      <c r="NDS2025" s="67"/>
      <c r="NDT2025" s="67"/>
      <c r="NDU2025" s="67"/>
      <c r="NDV2025" s="67"/>
      <c r="NDW2025" s="67"/>
      <c r="NDX2025" s="67"/>
      <c r="NDY2025" s="67"/>
      <c r="NDZ2025" s="67"/>
      <c r="NEA2025" s="67"/>
      <c r="NEB2025" s="67"/>
      <c r="NEC2025" s="67"/>
      <c r="NED2025" s="67"/>
      <c r="NEE2025" s="67"/>
      <c r="NEF2025" s="67"/>
      <c r="NEG2025" s="67"/>
      <c r="NEH2025" s="67"/>
      <c r="NEI2025" s="67"/>
      <c r="NEJ2025" s="67"/>
      <c r="NEK2025" s="67"/>
      <c r="NEL2025" s="67"/>
      <c r="NEM2025" s="67"/>
      <c r="NEN2025" s="67"/>
      <c r="NEO2025" s="67"/>
      <c r="NEP2025" s="67"/>
      <c r="NEQ2025" s="67"/>
      <c r="NER2025" s="67"/>
      <c r="NES2025" s="67"/>
      <c r="NET2025" s="67"/>
      <c r="NEU2025" s="67"/>
      <c r="NEV2025" s="67"/>
      <c r="NEW2025" s="67"/>
      <c r="NEX2025" s="67"/>
      <c r="NEY2025" s="67"/>
      <c r="NEZ2025" s="67"/>
      <c r="NFA2025" s="67"/>
      <c r="NFB2025" s="67"/>
      <c r="NFC2025" s="67"/>
      <c r="NFD2025" s="67"/>
      <c r="NFE2025" s="67"/>
      <c r="NFF2025" s="67"/>
      <c r="NFG2025" s="67"/>
      <c r="NFH2025" s="67"/>
      <c r="NFI2025" s="67"/>
      <c r="NFJ2025" s="67"/>
      <c r="NFK2025" s="67"/>
      <c r="NFL2025" s="67"/>
      <c r="NFM2025" s="67"/>
      <c r="NFN2025" s="67"/>
      <c r="NFO2025" s="67"/>
      <c r="NFP2025" s="67"/>
      <c r="NFQ2025" s="67"/>
      <c r="NFR2025" s="67"/>
      <c r="NFS2025" s="67"/>
      <c r="NFT2025" s="67"/>
      <c r="NFU2025" s="67"/>
      <c r="NFV2025" s="67"/>
      <c r="NFW2025" s="67"/>
      <c r="NFX2025" s="67"/>
      <c r="NFY2025" s="67"/>
      <c r="NFZ2025" s="67"/>
      <c r="NGA2025" s="67"/>
      <c r="NGB2025" s="67"/>
      <c r="NGC2025" s="67"/>
      <c r="NGD2025" s="67"/>
      <c r="NGE2025" s="67"/>
      <c r="NGF2025" s="67"/>
      <c r="NGG2025" s="67"/>
      <c r="NGH2025" s="67"/>
      <c r="NGI2025" s="67"/>
      <c r="NGJ2025" s="67"/>
      <c r="NGK2025" s="67"/>
      <c r="NGL2025" s="67"/>
      <c r="NGM2025" s="67"/>
      <c r="NGN2025" s="67"/>
      <c r="NGO2025" s="67"/>
      <c r="NGP2025" s="67"/>
      <c r="NGQ2025" s="67"/>
      <c r="NGR2025" s="67"/>
      <c r="NGS2025" s="67"/>
      <c r="NGT2025" s="67"/>
      <c r="NGU2025" s="67"/>
      <c r="NGV2025" s="67"/>
      <c r="NGW2025" s="67"/>
      <c r="NGX2025" s="67"/>
      <c r="NGY2025" s="67"/>
      <c r="NGZ2025" s="67"/>
      <c r="NHA2025" s="67"/>
      <c r="NHB2025" s="67"/>
      <c r="NHC2025" s="67"/>
      <c r="NHD2025" s="67"/>
      <c r="NHE2025" s="67"/>
      <c r="NHF2025" s="67"/>
      <c r="NHG2025" s="67"/>
      <c r="NHH2025" s="67"/>
      <c r="NHI2025" s="67"/>
      <c r="NHJ2025" s="67"/>
      <c r="NHK2025" s="67"/>
      <c r="NHL2025" s="67"/>
      <c r="NHM2025" s="67"/>
      <c r="NHN2025" s="67"/>
      <c r="NHO2025" s="67"/>
      <c r="NHP2025" s="67"/>
      <c r="NHQ2025" s="67"/>
      <c r="NHR2025" s="67"/>
      <c r="NHS2025" s="67"/>
      <c r="NHT2025" s="67"/>
      <c r="NHU2025" s="67"/>
      <c r="NHV2025" s="67"/>
      <c r="NHW2025" s="67"/>
      <c r="NHX2025" s="67"/>
      <c r="NHY2025" s="67"/>
      <c r="NHZ2025" s="67"/>
      <c r="NIA2025" s="67"/>
      <c r="NIB2025" s="67"/>
      <c r="NIC2025" s="67"/>
      <c r="NID2025" s="67"/>
      <c r="NIE2025" s="67"/>
      <c r="NIF2025" s="67"/>
      <c r="NIG2025" s="67"/>
      <c r="NIH2025" s="67"/>
      <c r="NII2025" s="67"/>
      <c r="NIJ2025" s="67"/>
      <c r="NIK2025" s="67"/>
      <c r="NIL2025" s="67"/>
      <c r="NIM2025" s="67"/>
      <c r="NIN2025" s="67"/>
      <c r="NIO2025" s="67"/>
      <c r="NIP2025" s="67"/>
      <c r="NIQ2025" s="67"/>
      <c r="NIR2025" s="67"/>
      <c r="NIS2025" s="67"/>
      <c r="NIT2025" s="67"/>
      <c r="NIU2025" s="67"/>
      <c r="NIV2025" s="67"/>
      <c r="NIW2025" s="67"/>
      <c r="NIX2025" s="67"/>
      <c r="NIY2025" s="67"/>
      <c r="NIZ2025" s="67"/>
      <c r="NJA2025" s="67"/>
      <c r="NJB2025" s="67"/>
      <c r="NJC2025" s="67"/>
      <c r="NJD2025" s="67"/>
      <c r="NJE2025" s="67"/>
      <c r="NJF2025" s="67"/>
      <c r="NJG2025" s="67"/>
      <c r="NJH2025" s="67"/>
      <c r="NJI2025" s="67"/>
      <c r="NJJ2025" s="67"/>
      <c r="NJK2025" s="67"/>
      <c r="NJL2025" s="67"/>
      <c r="NJM2025" s="67"/>
      <c r="NJN2025" s="67"/>
      <c r="NJO2025" s="67"/>
      <c r="NJP2025" s="67"/>
      <c r="NJQ2025" s="67"/>
      <c r="NJR2025" s="67"/>
      <c r="NJS2025" s="67"/>
      <c r="NJT2025" s="67"/>
      <c r="NJU2025" s="67"/>
      <c r="NJV2025" s="67"/>
      <c r="NJW2025" s="67"/>
      <c r="NJX2025" s="67"/>
      <c r="NJY2025" s="67"/>
      <c r="NJZ2025" s="67"/>
      <c r="NKA2025" s="67"/>
      <c r="NKB2025" s="67"/>
      <c r="NKC2025" s="67"/>
      <c r="NKD2025" s="67"/>
      <c r="NKE2025" s="67"/>
      <c r="NKF2025" s="67"/>
      <c r="NKG2025" s="67"/>
      <c r="NKH2025" s="67"/>
      <c r="NKI2025" s="67"/>
      <c r="NKJ2025" s="67"/>
      <c r="NKK2025" s="67"/>
      <c r="NKL2025" s="67"/>
      <c r="NKM2025" s="67"/>
      <c r="NKN2025" s="67"/>
      <c r="NKO2025" s="67"/>
      <c r="NKP2025" s="67"/>
      <c r="NKQ2025" s="67"/>
      <c r="NKR2025" s="67"/>
      <c r="NKS2025" s="67"/>
      <c r="NKT2025" s="67"/>
      <c r="NKU2025" s="67"/>
      <c r="NKV2025" s="67"/>
      <c r="NKW2025" s="67"/>
      <c r="NKX2025" s="67"/>
      <c r="NKY2025" s="67"/>
      <c r="NKZ2025" s="67"/>
      <c r="NLA2025" s="67"/>
      <c r="NLB2025" s="67"/>
      <c r="NLC2025" s="67"/>
      <c r="NLD2025" s="67"/>
      <c r="NLE2025" s="67"/>
      <c r="NLF2025" s="67"/>
      <c r="NLG2025" s="67"/>
      <c r="NLH2025" s="67"/>
      <c r="NLI2025" s="67"/>
      <c r="NLJ2025" s="67"/>
      <c r="NLK2025" s="67"/>
      <c r="NLL2025" s="67"/>
      <c r="NLM2025" s="67"/>
      <c r="NLN2025" s="67"/>
      <c r="NLO2025" s="67"/>
      <c r="NLP2025" s="67"/>
      <c r="NLQ2025" s="67"/>
      <c r="NLR2025" s="67"/>
      <c r="NLS2025" s="67"/>
      <c r="NLT2025" s="67"/>
      <c r="NLU2025" s="67"/>
      <c r="NLV2025" s="67"/>
      <c r="NLW2025" s="67"/>
      <c r="NLX2025" s="67"/>
      <c r="NLY2025" s="67"/>
      <c r="NLZ2025" s="67"/>
      <c r="NMA2025" s="67"/>
      <c r="NMB2025" s="67"/>
      <c r="NMC2025" s="67"/>
      <c r="NMD2025" s="67"/>
      <c r="NME2025" s="67"/>
      <c r="NMF2025" s="67"/>
      <c r="NMG2025" s="67"/>
      <c r="NMH2025" s="67"/>
      <c r="NMI2025" s="67"/>
      <c r="NMJ2025" s="67"/>
      <c r="NMK2025" s="67"/>
      <c r="NML2025" s="67"/>
      <c r="NMM2025" s="67"/>
      <c r="NMN2025" s="67"/>
      <c r="NMO2025" s="67"/>
      <c r="NMP2025" s="67"/>
      <c r="NMQ2025" s="67"/>
      <c r="NMR2025" s="67"/>
      <c r="NMS2025" s="67"/>
      <c r="NMT2025" s="67"/>
      <c r="NMU2025" s="67"/>
      <c r="NMV2025" s="67"/>
      <c r="NMW2025" s="67"/>
      <c r="NMX2025" s="67"/>
      <c r="NMY2025" s="67"/>
      <c r="NMZ2025" s="67"/>
      <c r="NNA2025" s="67"/>
      <c r="NNB2025" s="67"/>
      <c r="NNC2025" s="67"/>
      <c r="NND2025" s="67"/>
      <c r="NNE2025" s="67"/>
      <c r="NNF2025" s="67"/>
      <c r="NNG2025" s="67"/>
      <c r="NNH2025" s="67"/>
      <c r="NNI2025" s="67"/>
      <c r="NNJ2025" s="67"/>
      <c r="NNK2025" s="67"/>
      <c r="NNL2025" s="67"/>
      <c r="NNM2025" s="67"/>
      <c r="NNN2025" s="67"/>
      <c r="NNO2025" s="67"/>
      <c r="NNP2025" s="67"/>
      <c r="NNQ2025" s="67"/>
      <c r="NNR2025" s="67"/>
      <c r="NNS2025" s="67"/>
      <c r="NNT2025" s="67"/>
      <c r="NNU2025" s="67"/>
      <c r="NNV2025" s="67"/>
      <c r="NNW2025" s="67"/>
      <c r="NNX2025" s="67"/>
      <c r="NNY2025" s="67"/>
      <c r="NNZ2025" s="67"/>
      <c r="NOA2025" s="67"/>
      <c r="NOB2025" s="67"/>
      <c r="NOC2025" s="67"/>
      <c r="NOD2025" s="67"/>
      <c r="NOE2025" s="67"/>
      <c r="NOF2025" s="67"/>
      <c r="NOG2025" s="67"/>
      <c r="NOH2025" s="67"/>
      <c r="NOI2025" s="67"/>
      <c r="NOJ2025" s="67"/>
      <c r="NOK2025" s="67"/>
      <c r="NOL2025" s="67"/>
      <c r="NOM2025" s="67"/>
      <c r="NON2025" s="67"/>
      <c r="NOO2025" s="67"/>
      <c r="NOP2025" s="67"/>
      <c r="NOQ2025" s="67"/>
      <c r="NOR2025" s="67"/>
      <c r="NOS2025" s="67"/>
      <c r="NOT2025" s="67"/>
      <c r="NOU2025" s="67"/>
      <c r="NOV2025" s="67"/>
      <c r="NOW2025" s="67"/>
      <c r="NOX2025" s="67"/>
      <c r="NOY2025" s="67"/>
      <c r="NOZ2025" s="67"/>
      <c r="NPA2025" s="67"/>
      <c r="NPB2025" s="67"/>
      <c r="NPC2025" s="67"/>
      <c r="NPD2025" s="67"/>
      <c r="NPE2025" s="67"/>
      <c r="NPF2025" s="67"/>
      <c r="NPG2025" s="67"/>
      <c r="NPH2025" s="67"/>
      <c r="NPI2025" s="67"/>
      <c r="NPJ2025" s="67"/>
      <c r="NPK2025" s="67"/>
      <c r="NPL2025" s="67"/>
      <c r="NPM2025" s="67"/>
      <c r="NPN2025" s="67"/>
      <c r="NPO2025" s="67"/>
      <c r="NPP2025" s="67"/>
      <c r="NPQ2025" s="67"/>
      <c r="NPR2025" s="67"/>
      <c r="NPS2025" s="67"/>
      <c r="NPT2025" s="67"/>
      <c r="NPU2025" s="67"/>
      <c r="NPV2025" s="67"/>
      <c r="NPW2025" s="67"/>
      <c r="NPX2025" s="67"/>
      <c r="NPY2025" s="67"/>
      <c r="NPZ2025" s="67"/>
      <c r="NQA2025" s="67"/>
      <c r="NQB2025" s="67"/>
      <c r="NQC2025" s="67"/>
      <c r="NQD2025" s="67"/>
      <c r="NQE2025" s="67"/>
      <c r="NQF2025" s="67"/>
      <c r="NQG2025" s="67"/>
      <c r="NQH2025" s="67"/>
      <c r="NQI2025" s="67"/>
      <c r="NQJ2025" s="67"/>
      <c r="NQK2025" s="67"/>
      <c r="NQL2025" s="67"/>
      <c r="NQM2025" s="67"/>
      <c r="NQN2025" s="67"/>
      <c r="NQO2025" s="67"/>
      <c r="NQP2025" s="67"/>
      <c r="NQQ2025" s="67"/>
      <c r="NQR2025" s="67"/>
      <c r="NQS2025" s="67"/>
      <c r="NQT2025" s="67"/>
      <c r="NQU2025" s="67"/>
      <c r="NQV2025" s="67"/>
      <c r="NQW2025" s="67"/>
      <c r="NQX2025" s="67"/>
      <c r="NQY2025" s="67"/>
      <c r="NQZ2025" s="67"/>
      <c r="NRA2025" s="67"/>
      <c r="NRB2025" s="67"/>
      <c r="NRC2025" s="67"/>
      <c r="NRD2025" s="67"/>
      <c r="NRE2025" s="67"/>
      <c r="NRF2025" s="67"/>
      <c r="NRG2025" s="67"/>
      <c r="NRH2025" s="67"/>
      <c r="NRI2025" s="67"/>
      <c r="NRJ2025" s="67"/>
      <c r="NRK2025" s="67"/>
      <c r="NRL2025" s="67"/>
      <c r="NRM2025" s="67"/>
      <c r="NRN2025" s="67"/>
      <c r="NRO2025" s="67"/>
      <c r="NRP2025" s="67"/>
      <c r="NRQ2025" s="67"/>
      <c r="NRR2025" s="67"/>
      <c r="NRS2025" s="67"/>
      <c r="NRT2025" s="67"/>
      <c r="NRU2025" s="67"/>
      <c r="NRV2025" s="67"/>
      <c r="NRW2025" s="67"/>
      <c r="NRX2025" s="67"/>
      <c r="NRY2025" s="67"/>
      <c r="NRZ2025" s="67"/>
      <c r="NSA2025" s="67"/>
      <c r="NSB2025" s="67"/>
      <c r="NSC2025" s="67"/>
      <c r="NSD2025" s="67"/>
      <c r="NSE2025" s="67"/>
      <c r="NSF2025" s="67"/>
      <c r="NSG2025" s="67"/>
      <c r="NSH2025" s="67"/>
      <c r="NSI2025" s="67"/>
      <c r="NSJ2025" s="67"/>
      <c r="NSK2025" s="67"/>
      <c r="NSL2025" s="67"/>
      <c r="NSM2025" s="67"/>
      <c r="NSN2025" s="67"/>
      <c r="NSO2025" s="67"/>
      <c r="NSP2025" s="67"/>
      <c r="NSQ2025" s="67"/>
      <c r="NSR2025" s="67"/>
      <c r="NSS2025" s="67"/>
      <c r="NST2025" s="67"/>
      <c r="NSU2025" s="67"/>
      <c r="NSV2025" s="67"/>
      <c r="NSW2025" s="67"/>
      <c r="NSX2025" s="67"/>
      <c r="NSY2025" s="67"/>
      <c r="NSZ2025" s="67"/>
      <c r="NTA2025" s="67"/>
      <c r="NTB2025" s="67"/>
      <c r="NTC2025" s="67"/>
      <c r="NTD2025" s="67"/>
      <c r="NTE2025" s="67"/>
      <c r="NTF2025" s="67"/>
      <c r="NTG2025" s="67"/>
      <c r="NTH2025" s="67"/>
      <c r="NTI2025" s="67"/>
      <c r="NTJ2025" s="67"/>
      <c r="NTK2025" s="67"/>
      <c r="NTL2025" s="67"/>
      <c r="NTM2025" s="67"/>
      <c r="NTN2025" s="67"/>
      <c r="NTO2025" s="67"/>
      <c r="NTP2025" s="67"/>
      <c r="NTQ2025" s="67"/>
      <c r="NTR2025" s="67"/>
      <c r="NTS2025" s="67"/>
      <c r="NTT2025" s="67"/>
      <c r="NTU2025" s="67"/>
      <c r="NTV2025" s="67"/>
      <c r="NTW2025" s="67"/>
      <c r="NTX2025" s="67"/>
      <c r="NTY2025" s="67"/>
      <c r="NTZ2025" s="67"/>
      <c r="NUA2025" s="67"/>
      <c r="NUB2025" s="67"/>
      <c r="NUC2025" s="67"/>
      <c r="NUD2025" s="67"/>
      <c r="NUE2025" s="67"/>
      <c r="NUF2025" s="67"/>
      <c r="NUG2025" s="67"/>
      <c r="NUH2025" s="67"/>
      <c r="NUI2025" s="67"/>
      <c r="NUJ2025" s="67"/>
      <c r="NUK2025" s="67"/>
      <c r="NUL2025" s="67"/>
      <c r="NUM2025" s="67"/>
      <c r="NUN2025" s="67"/>
      <c r="NUO2025" s="67"/>
      <c r="NUP2025" s="67"/>
      <c r="NUQ2025" s="67"/>
      <c r="NUR2025" s="67"/>
      <c r="NUS2025" s="67"/>
      <c r="NUT2025" s="67"/>
      <c r="NUU2025" s="67"/>
      <c r="NUV2025" s="67"/>
      <c r="NUW2025" s="67"/>
      <c r="NUX2025" s="67"/>
      <c r="NUY2025" s="67"/>
      <c r="NUZ2025" s="67"/>
      <c r="NVA2025" s="67"/>
      <c r="NVB2025" s="67"/>
      <c r="NVC2025" s="67"/>
      <c r="NVD2025" s="67"/>
      <c r="NVE2025" s="67"/>
      <c r="NVF2025" s="67"/>
      <c r="NVG2025" s="67"/>
      <c r="NVH2025" s="67"/>
      <c r="NVI2025" s="67"/>
      <c r="NVJ2025" s="67"/>
      <c r="NVK2025" s="67"/>
      <c r="NVL2025" s="67"/>
      <c r="NVM2025" s="67"/>
      <c r="NVN2025" s="67"/>
      <c r="NVO2025" s="67"/>
      <c r="NVP2025" s="67"/>
      <c r="NVQ2025" s="67"/>
      <c r="NVR2025" s="67"/>
      <c r="NVS2025" s="67"/>
      <c r="NVT2025" s="67"/>
      <c r="NVU2025" s="67"/>
      <c r="NVV2025" s="67"/>
      <c r="NVW2025" s="67"/>
      <c r="NVX2025" s="67"/>
      <c r="NVY2025" s="67"/>
      <c r="NVZ2025" s="67"/>
      <c r="NWA2025" s="67"/>
      <c r="NWB2025" s="67"/>
      <c r="NWC2025" s="67"/>
      <c r="NWD2025" s="67"/>
      <c r="NWE2025" s="67"/>
      <c r="NWF2025" s="67"/>
      <c r="NWG2025" s="67"/>
      <c r="NWH2025" s="67"/>
      <c r="NWI2025" s="67"/>
      <c r="NWJ2025" s="67"/>
      <c r="NWK2025" s="67"/>
      <c r="NWL2025" s="67"/>
      <c r="NWM2025" s="67"/>
      <c r="NWN2025" s="67"/>
      <c r="NWO2025" s="67"/>
      <c r="NWP2025" s="67"/>
      <c r="NWQ2025" s="67"/>
      <c r="NWR2025" s="67"/>
      <c r="NWS2025" s="67"/>
      <c r="NWT2025" s="67"/>
      <c r="NWU2025" s="67"/>
      <c r="NWV2025" s="67"/>
      <c r="NWW2025" s="67"/>
      <c r="NWX2025" s="67"/>
      <c r="NWY2025" s="67"/>
      <c r="NWZ2025" s="67"/>
      <c r="NXA2025" s="67"/>
      <c r="NXB2025" s="67"/>
      <c r="NXC2025" s="67"/>
      <c r="NXD2025" s="67"/>
      <c r="NXE2025" s="67"/>
      <c r="NXF2025" s="67"/>
      <c r="NXG2025" s="67"/>
      <c r="NXH2025" s="67"/>
      <c r="NXI2025" s="67"/>
      <c r="NXJ2025" s="67"/>
      <c r="NXK2025" s="67"/>
      <c r="NXL2025" s="67"/>
      <c r="NXM2025" s="67"/>
      <c r="NXN2025" s="67"/>
      <c r="NXO2025" s="67"/>
      <c r="NXP2025" s="67"/>
      <c r="NXQ2025" s="67"/>
      <c r="NXR2025" s="67"/>
      <c r="NXS2025" s="67"/>
      <c r="NXT2025" s="67"/>
      <c r="NXU2025" s="67"/>
      <c r="NXV2025" s="67"/>
      <c r="NXW2025" s="67"/>
      <c r="NXX2025" s="67"/>
      <c r="NXY2025" s="67"/>
      <c r="NXZ2025" s="67"/>
      <c r="NYA2025" s="67"/>
      <c r="NYB2025" s="67"/>
      <c r="NYC2025" s="67"/>
      <c r="NYD2025" s="67"/>
      <c r="NYE2025" s="67"/>
      <c r="NYF2025" s="67"/>
      <c r="NYG2025" s="67"/>
      <c r="NYH2025" s="67"/>
      <c r="NYI2025" s="67"/>
      <c r="NYJ2025" s="67"/>
      <c r="NYK2025" s="67"/>
      <c r="NYL2025" s="67"/>
      <c r="NYM2025" s="67"/>
      <c r="NYN2025" s="67"/>
      <c r="NYO2025" s="67"/>
      <c r="NYP2025" s="67"/>
      <c r="NYQ2025" s="67"/>
      <c r="NYR2025" s="67"/>
      <c r="NYS2025" s="67"/>
      <c r="NYT2025" s="67"/>
      <c r="NYU2025" s="67"/>
      <c r="NYV2025" s="67"/>
      <c r="NYW2025" s="67"/>
      <c r="NYX2025" s="67"/>
      <c r="NYY2025" s="67"/>
      <c r="NYZ2025" s="67"/>
      <c r="NZA2025" s="67"/>
      <c r="NZB2025" s="67"/>
      <c r="NZC2025" s="67"/>
      <c r="NZD2025" s="67"/>
      <c r="NZE2025" s="67"/>
      <c r="NZF2025" s="67"/>
      <c r="NZG2025" s="67"/>
      <c r="NZH2025" s="67"/>
      <c r="NZI2025" s="67"/>
      <c r="NZJ2025" s="67"/>
      <c r="NZK2025" s="67"/>
      <c r="NZL2025" s="67"/>
      <c r="NZM2025" s="67"/>
      <c r="NZN2025" s="67"/>
      <c r="NZO2025" s="67"/>
      <c r="NZP2025" s="67"/>
      <c r="NZQ2025" s="67"/>
      <c r="NZR2025" s="67"/>
      <c r="NZS2025" s="67"/>
      <c r="NZT2025" s="67"/>
      <c r="NZU2025" s="67"/>
      <c r="NZV2025" s="67"/>
      <c r="NZW2025" s="67"/>
      <c r="NZX2025" s="67"/>
      <c r="NZY2025" s="67"/>
      <c r="NZZ2025" s="67"/>
      <c r="OAA2025" s="67"/>
      <c r="OAB2025" s="67"/>
      <c r="OAC2025" s="67"/>
      <c r="OAD2025" s="67"/>
      <c r="OAE2025" s="67"/>
      <c r="OAF2025" s="67"/>
      <c r="OAG2025" s="67"/>
      <c r="OAH2025" s="67"/>
      <c r="OAI2025" s="67"/>
      <c r="OAJ2025" s="67"/>
      <c r="OAK2025" s="67"/>
      <c r="OAL2025" s="67"/>
      <c r="OAM2025" s="67"/>
      <c r="OAN2025" s="67"/>
      <c r="OAO2025" s="67"/>
      <c r="OAP2025" s="67"/>
      <c r="OAQ2025" s="67"/>
      <c r="OAR2025" s="67"/>
      <c r="OAS2025" s="67"/>
      <c r="OAT2025" s="67"/>
      <c r="OAU2025" s="67"/>
      <c r="OAV2025" s="67"/>
      <c r="OAW2025" s="67"/>
      <c r="OAX2025" s="67"/>
      <c r="OAY2025" s="67"/>
      <c r="OAZ2025" s="67"/>
      <c r="OBA2025" s="67"/>
      <c r="OBB2025" s="67"/>
      <c r="OBC2025" s="67"/>
      <c r="OBD2025" s="67"/>
      <c r="OBE2025" s="67"/>
      <c r="OBF2025" s="67"/>
      <c r="OBG2025" s="67"/>
      <c r="OBH2025" s="67"/>
      <c r="OBI2025" s="67"/>
      <c r="OBJ2025" s="67"/>
      <c r="OBK2025" s="67"/>
      <c r="OBL2025" s="67"/>
      <c r="OBM2025" s="67"/>
      <c r="OBN2025" s="67"/>
      <c r="OBO2025" s="67"/>
      <c r="OBP2025" s="67"/>
      <c r="OBQ2025" s="67"/>
      <c r="OBR2025" s="67"/>
      <c r="OBS2025" s="67"/>
      <c r="OBT2025" s="67"/>
      <c r="OBU2025" s="67"/>
      <c r="OBV2025" s="67"/>
      <c r="OBW2025" s="67"/>
      <c r="OBX2025" s="67"/>
      <c r="OBY2025" s="67"/>
      <c r="OBZ2025" s="67"/>
      <c r="OCA2025" s="67"/>
      <c r="OCB2025" s="67"/>
      <c r="OCC2025" s="67"/>
      <c r="OCD2025" s="67"/>
      <c r="OCE2025" s="67"/>
      <c r="OCF2025" s="67"/>
      <c r="OCG2025" s="67"/>
      <c r="OCH2025" s="67"/>
      <c r="OCI2025" s="67"/>
      <c r="OCJ2025" s="67"/>
      <c r="OCK2025" s="67"/>
      <c r="OCL2025" s="67"/>
      <c r="OCM2025" s="67"/>
      <c r="OCN2025" s="67"/>
      <c r="OCO2025" s="67"/>
      <c r="OCP2025" s="67"/>
      <c r="OCQ2025" s="67"/>
      <c r="OCR2025" s="67"/>
      <c r="OCS2025" s="67"/>
      <c r="OCT2025" s="67"/>
      <c r="OCU2025" s="67"/>
      <c r="OCV2025" s="67"/>
      <c r="OCW2025" s="67"/>
      <c r="OCX2025" s="67"/>
      <c r="OCY2025" s="67"/>
      <c r="OCZ2025" s="67"/>
      <c r="ODA2025" s="67"/>
      <c r="ODB2025" s="67"/>
      <c r="ODC2025" s="67"/>
      <c r="ODD2025" s="67"/>
      <c r="ODE2025" s="67"/>
      <c r="ODF2025" s="67"/>
      <c r="ODG2025" s="67"/>
      <c r="ODH2025" s="67"/>
      <c r="ODI2025" s="67"/>
      <c r="ODJ2025" s="67"/>
      <c r="ODK2025" s="67"/>
      <c r="ODL2025" s="67"/>
      <c r="ODM2025" s="67"/>
      <c r="ODN2025" s="67"/>
      <c r="ODO2025" s="67"/>
      <c r="ODP2025" s="67"/>
      <c r="ODQ2025" s="67"/>
      <c r="ODR2025" s="67"/>
      <c r="ODS2025" s="67"/>
      <c r="ODT2025" s="67"/>
      <c r="ODU2025" s="67"/>
      <c r="ODV2025" s="67"/>
      <c r="ODW2025" s="67"/>
      <c r="ODX2025" s="67"/>
      <c r="ODY2025" s="67"/>
      <c r="ODZ2025" s="67"/>
      <c r="OEA2025" s="67"/>
      <c r="OEB2025" s="67"/>
      <c r="OEC2025" s="67"/>
      <c r="OED2025" s="67"/>
      <c r="OEE2025" s="67"/>
      <c r="OEF2025" s="67"/>
      <c r="OEG2025" s="67"/>
      <c r="OEH2025" s="67"/>
      <c r="OEI2025" s="67"/>
      <c r="OEJ2025" s="67"/>
      <c r="OEK2025" s="67"/>
      <c r="OEL2025" s="67"/>
      <c r="OEM2025" s="67"/>
      <c r="OEN2025" s="67"/>
      <c r="OEO2025" s="67"/>
      <c r="OEP2025" s="67"/>
      <c r="OEQ2025" s="67"/>
      <c r="OER2025" s="67"/>
      <c r="OES2025" s="67"/>
      <c r="OET2025" s="67"/>
      <c r="OEU2025" s="67"/>
      <c r="OEV2025" s="67"/>
      <c r="OEW2025" s="67"/>
      <c r="OEX2025" s="67"/>
      <c r="OEY2025" s="67"/>
      <c r="OEZ2025" s="67"/>
      <c r="OFA2025" s="67"/>
      <c r="OFB2025" s="67"/>
      <c r="OFC2025" s="67"/>
      <c r="OFD2025" s="67"/>
      <c r="OFE2025" s="67"/>
      <c r="OFF2025" s="67"/>
      <c r="OFG2025" s="67"/>
      <c r="OFH2025" s="67"/>
      <c r="OFI2025" s="67"/>
      <c r="OFJ2025" s="67"/>
      <c r="OFK2025" s="67"/>
      <c r="OFL2025" s="67"/>
      <c r="OFM2025" s="67"/>
      <c r="OFN2025" s="67"/>
      <c r="OFO2025" s="67"/>
      <c r="OFP2025" s="67"/>
      <c r="OFQ2025" s="67"/>
      <c r="OFR2025" s="67"/>
      <c r="OFS2025" s="67"/>
      <c r="OFT2025" s="67"/>
      <c r="OFU2025" s="67"/>
      <c r="OFV2025" s="67"/>
      <c r="OFW2025" s="67"/>
      <c r="OFX2025" s="67"/>
      <c r="OFY2025" s="67"/>
      <c r="OFZ2025" s="67"/>
      <c r="OGA2025" s="67"/>
      <c r="OGB2025" s="67"/>
      <c r="OGC2025" s="67"/>
      <c r="OGD2025" s="67"/>
      <c r="OGE2025" s="67"/>
      <c r="OGF2025" s="67"/>
      <c r="OGG2025" s="67"/>
      <c r="OGH2025" s="67"/>
      <c r="OGI2025" s="67"/>
      <c r="OGJ2025" s="67"/>
      <c r="OGK2025" s="67"/>
      <c r="OGL2025" s="67"/>
      <c r="OGM2025" s="67"/>
      <c r="OGN2025" s="67"/>
      <c r="OGO2025" s="67"/>
      <c r="OGP2025" s="67"/>
      <c r="OGQ2025" s="67"/>
      <c r="OGR2025" s="67"/>
      <c r="OGS2025" s="67"/>
      <c r="OGT2025" s="67"/>
      <c r="OGU2025" s="67"/>
      <c r="OGV2025" s="67"/>
      <c r="OGW2025" s="67"/>
      <c r="OGX2025" s="67"/>
      <c r="OGY2025" s="67"/>
      <c r="OGZ2025" s="67"/>
      <c r="OHA2025" s="67"/>
      <c r="OHB2025" s="67"/>
      <c r="OHC2025" s="67"/>
      <c r="OHD2025" s="67"/>
      <c r="OHE2025" s="67"/>
      <c r="OHF2025" s="67"/>
      <c r="OHG2025" s="67"/>
      <c r="OHH2025" s="67"/>
      <c r="OHI2025" s="67"/>
      <c r="OHJ2025" s="67"/>
      <c r="OHK2025" s="67"/>
      <c r="OHL2025" s="67"/>
      <c r="OHM2025" s="67"/>
      <c r="OHN2025" s="67"/>
      <c r="OHO2025" s="67"/>
      <c r="OHP2025" s="67"/>
      <c r="OHQ2025" s="67"/>
      <c r="OHR2025" s="67"/>
      <c r="OHS2025" s="67"/>
      <c r="OHT2025" s="67"/>
      <c r="OHU2025" s="67"/>
      <c r="OHV2025" s="67"/>
      <c r="OHW2025" s="67"/>
      <c r="OHX2025" s="67"/>
      <c r="OHY2025" s="67"/>
      <c r="OHZ2025" s="67"/>
      <c r="OIA2025" s="67"/>
      <c r="OIB2025" s="67"/>
      <c r="OIC2025" s="67"/>
      <c r="OID2025" s="67"/>
      <c r="OIE2025" s="67"/>
      <c r="OIF2025" s="67"/>
      <c r="OIG2025" s="67"/>
      <c r="OIH2025" s="67"/>
      <c r="OII2025" s="67"/>
      <c r="OIJ2025" s="67"/>
      <c r="OIK2025" s="67"/>
      <c r="OIL2025" s="67"/>
      <c r="OIM2025" s="67"/>
      <c r="OIN2025" s="67"/>
      <c r="OIO2025" s="67"/>
      <c r="OIP2025" s="67"/>
      <c r="OIQ2025" s="67"/>
      <c r="OIR2025" s="67"/>
      <c r="OIS2025" s="67"/>
      <c r="OIT2025" s="67"/>
      <c r="OIU2025" s="67"/>
      <c r="OIV2025" s="67"/>
      <c r="OIW2025" s="67"/>
      <c r="OIX2025" s="67"/>
      <c r="OIY2025" s="67"/>
      <c r="OIZ2025" s="67"/>
      <c r="OJA2025" s="67"/>
      <c r="OJB2025" s="67"/>
      <c r="OJC2025" s="67"/>
      <c r="OJD2025" s="67"/>
      <c r="OJE2025" s="67"/>
      <c r="OJF2025" s="67"/>
      <c r="OJG2025" s="67"/>
      <c r="OJH2025" s="67"/>
      <c r="OJI2025" s="67"/>
      <c r="OJJ2025" s="67"/>
      <c r="OJK2025" s="67"/>
      <c r="OJL2025" s="67"/>
      <c r="OJM2025" s="67"/>
      <c r="OJN2025" s="67"/>
      <c r="OJO2025" s="67"/>
      <c r="OJP2025" s="67"/>
      <c r="OJQ2025" s="67"/>
      <c r="OJR2025" s="67"/>
      <c r="OJS2025" s="67"/>
      <c r="OJT2025" s="67"/>
      <c r="OJU2025" s="67"/>
      <c r="OJV2025" s="67"/>
      <c r="OJW2025" s="67"/>
      <c r="OJX2025" s="67"/>
      <c r="OJY2025" s="67"/>
      <c r="OJZ2025" s="67"/>
      <c r="OKA2025" s="67"/>
      <c r="OKB2025" s="67"/>
      <c r="OKC2025" s="67"/>
      <c r="OKD2025" s="67"/>
      <c r="OKE2025" s="67"/>
      <c r="OKF2025" s="67"/>
      <c r="OKG2025" s="67"/>
      <c r="OKH2025" s="67"/>
      <c r="OKI2025" s="67"/>
      <c r="OKJ2025" s="67"/>
      <c r="OKK2025" s="67"/>
      <c r="OKL2025" s="67"/>
      <c r="OKM2025" s="67"/>
      <c r="OKN2025" s="67"/>
      <c r="OKO2025" s="67"/>
      <c r="OKP2025" s="67"/>
      <c r="OKQ2025" s="67"/>
      <c r="OKR2025" s="67"/>
      <c r="OKS2025" s="67"/>
      <c r="OKT2025" s="67"/>
      <c r="OKU2025" s="67"/>
      <c r="OKV2025" s="67"/>
      <c r="OKW2025" s="67"/>
      <c r="OKX2025" s="67"/>
      <c r="OKY2025" s="67"/>
      <c r="OKZ2025" s="67"/>
      <c r="OLA2025" s="67"/>
      <c r="OLB2025" s="67"/>
      <c r="OLC2025" s="67"/>
      <c r="OLD2025" s="67"/>
      <c r="OLE2025" s="67"/>
      <c r="OLF2025" s="67"/>
      <c r="OLG2025" s="67"/>
      <c r="OLH2025" s="67"/>
      <c r="OLI2025" s="67"/>
      <c r="OLJ2025" s="67"/>
      <c r="OLK2025" s="67"/>
      <c r="OLL2025" s="67"/>
      <c r="OLM2025" s="67"/>
      <c r="OLN2025" s="67"/>
      <c r="OLO2025" s="67"/>
      <c r="OLP2025" s="67"/>
      <c r="OLQ2025" s="67"/>
      <c r="OLR2025" s="67"/>
      <c r="OLS2025" s="67"/>
      <c r="OLT2025" s="67"/>
      <c r="OLU2025" s="67"/>
      <c r="OLV2025" s="67"/>
      <c r="OLW2025" s="67"/>
      <c r="OLX2025" s="67"/>
      <c r="OLY2025" s="67"/>
      <c r="OLZ2025" s="67"/>
      <c r="OMA2025" s="67"/>
      <c r="OMB2025" s="67"/>
      <c r="OMC2025" s="67"/>
      <c r="OMD2025" s="67"/>
      <c r="OME2025" s="67"/>
      <c r="OMF2025" s="67"/>
      <c r="OMG2025" s="67"/>
      <c r="OMH2025" s="67"/>
      <c r="OMI2025" s="67"/>
      <c r="OMJ2025" s="67"/>
      <c r="OMK2025" s="67"/>
      <c r="OML2025" s="67"/>
      <c r="OMM2025" s="67"/>
      <c r="OMN2025" s="67"/>
      <c r="OMO2025" s="67"/>
      <c r="OMP2025" s="67"/>
      <c r="OMQ2025" s="67"/>
      <c r="OMR2025" s="67"/>
      <c r="OMS2025" s="67"/>
      <c r="OMT2025" s="67"/>
      <c r="OMU2025" s="67"/>
      <c r="OMV2025" s="67"/>
      <c r="OMW2025" s="67"/>
      <c r="OMX2025" s="67"/>
      <c r="OMY2025" s="67"/>
      <c r="OMZ2025" s="67"/>
      <c r="ONA2025" s="67"/>
      <c r="ONB2025" s="67"/>
      <c r="ONC2025" s="67"/>
      <c r="OND2025" s="67"/>
      <c r="ONE2025" s="67"/>
      <c r="ONF2025" s="67"/>
      <c r="ONG2025" s="67"/>
      <c r="ONH2025" s="67"/>
      <c r="ONI2025" s="67"/>
      <c r="ONJ2025" s="67"/>
      <c r="ONK2025" s="67"/>
      <c r="ONL2025" s="67"/>
      <c r="ONM2025" s="67"/>
      <c r="ONN2025" s="67"/>
      <c r="ONO2025" s="67"/>
      <c r="ONP2025" s="67"/>
      <c r="ONQ2025" s="67"/>
      <c r="ONR2025" s="67"/>
      <c r="ONS2025" s="67"/>
      <c r="ONT2025" s="67"/>
      <c r="ONU2025" s="67"/>
      <c r="ONV2025" s="67"/>
      <c r="ONW2025" s="67"/>
      <c r="ONX2025" s="67"/>
      <c r="ONY2025" s="67"/>
      <c r="ONZ2025" s="67"/>
      <c r="OOA2025" s="67"/>
      <c r="OOB2025" s="67"/>
      <c r="OOC2025" s="67"/>
      <c r="OOD2025" s="67"/>
      <c r="OOE2025" s="67"/>
      <c r="OOF2025" s="67"/>
      <c r="OOG2025" s="67"/>
      <c r="OOH2025" s="67"/>
      <c r="OOI2025" s="67"/>
      <c r="OOJ2025" s="67"/>
      <c r="OOK2025" s="67"/>
      <c r="OOL2025" s="67"/>
      <c r="OOM2025" s="67"/>
      <c r="OON2025" s="67"/>
      <c r="OOO2025" s="67"/>
      <c r="OOP2025" s="67"/>
      <c r="OOQ2025" s="67"/>
      <c r="OOR2025" s="67"/>
      <c r="OOS2025" s="67"/>
      <c r="OOT2025" s="67"/>
      <c r="OOU2025" s="67"/>
      <c r="OOV2025" s="67"/>
      <c r="OOW2025" s="67"/>
      <c r="OOX2025" s="67"/>
      <c r="OOY2025" s="67"/>
      <c r="OOZ2025" s="67"/>
      <c r="OPA2025" s="67"/>
      <c r="OPB2025" s="67"/>
      <c r="OPC2025" s="67"/>
      <c r="OPD2025" s="67"/>
      <c r="OPE2025" s="67"/>
      <c r="OPF2025" s="67"/>
      <c r="OPG2025" s="67"/>
      <c r="OPH2025" s="67"/>
      <c r="OPI2025" s="67"/>
      <c r="OPJ2025" s="67"/>
      <c r="OPK2025" s="67"/>
      <c r="OPL2025" s="67"/>
      <c r="OPM2025" s="67"/>
      <c r="OPN2025" s="67"/>
      <c r="OPO2025" s="67"/>
      <c r="OPP2025" s="67"/>
      <c r="OPQ2025" s="67"/>
      <c r="OPR2025" s="67"/>
      <c r="OPS2025" s="67"/>
      <c r="OPT2025" s="67"/>
      <c r="OPU2025" s="67"/>
      <c r="OPV2025" s="67"/>
      <c r="OPW2025" s="67"/>
      <c r="OPX2025" s="67"/>
      <c r="OPY2025" s="67"/>
      <c r="OPZ2025" s="67"/>
      <c r="OQA2025" s="67"/>
      <c r="OQB2025" s="67"/>
      <c r="OQC2025" s="67"/>
      <c r="OQD2025" s="67"/>
      <c r="OQE2025" s="67"/>
      <c r="OQF2025" s="67"/>
      <c r="OQG2025" s="67"/>
      <c r="OQH2025" s="67"/>
      <c r="OQI2025" s="67"/>
      <c r="OQJ2025" s="67"/>
      <c r="OQK2025" s="67"/>
      <c r="OQL2025" s="67"/>
      <c r="OQM2025" s="67"/>
      <c r="OQN2025" s="67"/>
      <c r="OQO2025" s="67"/>
      <c r="OQP2025" s="67"/>
      <c r="OQQ2025" s="67"/>
      <c r="OQR2025" s="67"/>
      <c r="OQS2025" s="67"/>
      <c r="OQT2025" s="67"/>
      <c r="OQU2025" s="67"/>
      <c r="OQV2025" s="67"/>
      <c r="OQW2025" s="67"/>
      <c r="OQX2025" s="67"/>
      <c r="OQY2025" s="67"/>
      <c r="OQZ2025" s="67"/>
      <c r="ORA2025" s="67"/>
      <c r="ORB2025" s="67"/>
      <c r="ORC2025" s="67"/>
      <c r="ORD2025" s="67"/>
      <c r="ORE2025" s="67"/>
      <c r="ORF2025" s="67"/>
      <c r="ORG2025" s="67"/>
      <c r="ORH2025" s="67"/>
      <c r="ORI2025" s="67"/>
      <c r="ORJ2025" s="67"/>
      <c r="ORK2025" s="67"/>
      <c r="ORL2025" s="67"/>
      <c r="ORM2025" s="67"/>
      <c r="ORN2025" s="67"/>
      <c r="ORO2025" s="67"/>
      <c r="ORP2025" s="67"/>
      <c r="ORQ2025" s="67"/>
      <c r="ORR2025" s="67"/>
      <c r="ORS2025" s="67"/>
      <c r="ORT2025" s="67"/>
      <c r="ORU2025" s="67"/>
      <c r="ORV2025" s="67"/>
      <c r="ORW2025" s="67"/>
      <c r="ORX2025" s="67"/>
      <c r="ORY2025" s="67"/>
      <c r="ORZ2025" s="67"/>
      <c r="OSA2025" s="67"/>
      <c r="OSB2025" s="67"/>
      <c r="OSC2025" s="67"/>
      <c r="OSD2025" s="67"/>
      <c r="OSE2025" s="67"/>
      <c r="OSF2025" s="67"/>
      <c r="OSG2025" s="67"/>
      <c r="OSH2025" s="67"/>
      <c r="OSI2025" s="67"/>
      <c r="OSJ2025" s="67"/>
      <c r="OSK2025" s="67"/>
      <c r="OSL2025" s="67"/>
      <c r="OSM2025" s="67"/>
      <c r="OSN2025" s="67"/>
      <c r="OSO2025" s="67"/>
      <c r="OSP2025" s="67"/>
      <c r="OSQ2025" s="67"/>
      <c r="OSR2025" s="67"/>
      <c r="OSS2025" s="67"/>
      <c r="OST2025" s="67"/>
      <c r="OSU2025" s="67"/>
      <c r="OSV2025" s="67"/>
      <c r="OSW2025" s="67"/>
      <c r="OSX2025" s="67"/>
      <c r="OSY2025" s="67"/>
      <c r="OSZ2025" s="67"/>
      <c r="OTA2025" s="67"/>
      <c r="OTB2025" s="67"/>
      <c r="OTC2025" s="67"/>
      <c r="OTD2025" s="67"/>
      <c r="OTE2025" s="67"/>
      <c r="OTF2025" s="67"/>
      <c r="OTG2025" s="67"/>
      <c r="OTH2025" s="67"/>
      <c r="OTI2025" s="67"/>
      <c r="OTJ2025" s="67"/>
      <c r="OTK2025" s="67"/>
      <c r="OTL2025" s="67"/>
      <c r="OTM2025" s="67"/>
      <c r="OTN2025" s="67"/>
      <c r="OTO2025" s="67"/>
      <c r="OTP2025" s="67"/>
      <c r="OTQ2025" s="67"/>
      <c r="OTR2025" s="67"/>
      <c r="OTS2025" s="67"/>
      <c r="OTT2025" s="67"/>
      <c r="OTU2025" s="67"/>
      <c r="OTV2025" s="67"/>
      <c r="OTW2025" s="67"/>
      <c r="OTX2025" s="67"/>
      <c r="OTY2025" s="67"/>
      <c r="OTZ2025" s="67"/>
      <c r="OUA2025" s="67"/>
      <c r="OUB2025" s="67"/>
      <c r="OUC2025" s="67"/>
      <c r="OUD2025" s="67"/>
      <c r="OUE2025" s="67"/>
      <c r="OUF2025" s="67"/>
      <c r="OUG2025" s="67"/>
      <c r="OUH2025" s="67"/>
      <c r="OUI2025" s="67"/>
      <c r="OUJ2025" s="67"/>
      <c r="OUK2025" s="67"/>
      <c r="OUL2025" s="67"/>
      <c r="OUM2025" s="67"/>
      <c r="OUN2025" s="67"/>
      <c r="OUO2025" s="67"/>
      <c r="OUP2025" s="67"/>
      <c r="OUQ2025" s="67"/>
      <c r="OUR2025" s="67"/>
      <c r="OUS2025" s="67"/>
      <c r="OUT2025" s="67"/>
      <c r="OUU2025" s="67"/>
      <c r="OUV2025" s="67"/>
      <c r="OUW2025" s="67"/>
      <c r="OUX2025" s="67"/>
      <c r="OUY2025" s="67"/>
      <c r="OUZ2025" s="67"/>
      <c r="OVA2025" s="67"/>
      <c r="OVB2025" s="67"/>
      <c r="OVC2025" s="67"/>
      <c r="OVD2025" s="67"/>
      <c r="OVE2025" s="67"/>
      <c r="OVF2025" s="67"/>
      <c r="OVG2025" s="67"/>
      <c r="OVH2025" s="67"/>
      <c r="OVI2025" s="67"/>
      <c r="OVJ2025" s="67"/>
      <c r="OVK2025" s="67"/>
      <c r="OVL2025" s="67"/>
      <c r="OVM2025" s="67"/>
      <c r="OVN2025" s="67"/>
      <c r="OVO2025" s="67"/>
      <c r="OVP2025" s="67"/>
      <c r="OVQ2025" s="67"/>
      <c r="OVR2025" s="67"/>
      <c r="OVS2025" s="67"/>
      <c r="OVT2025" s="67"/>
      <c r="OVU2025" s="67"/>
      <c r="OVV2025" s="67"/>
      <c r="OVW2025" s="67"/>
      <c r="OVX2025" s="67"/>
      <c r="OVY2025" s="67"/>
      <c r="OVZ2025" s="67"/>
      <c r="OWA2025" s="67"/>
      <c r="OWB2025" s="67"/>
      <c r="OWC2025" s="67"/>
      <c r="OWD2025" s="67"/>
      <c r="OWE2025" s="67"/>
      <c r="OWF2025" s="67"/>
      <c r="OWG2025" s="67"/>
      <c r="OWH2025" s="67"/>
      <c r="OWI2025" s="67"/>
      <c r="OWJ2025" s="67"/>
      <c r="OWK2025" s="67"/>
      <c r="OWL2025" s="67"/>
      <c r="OWM2025" s="67"/>
      <c r="OWN2025" s="67"/>
      <c r="OWO2025" s="67"/>
      <c r="OWP2025" s="67"/>
      <c r="OWQ2025" s="67"/>
      <c r="OWR2025" s="67"/>
      <c r="OWS2025" s="67"/>
      <c r="OWT2025" s="67"/>
      <c r="OWU2025" s="67"/>
      <c r="OWV2025" s="67"/>
      <c r="OWW2025" s="67"/>
      <c r="OWX2025" s="67"/>
      <c r="OWY2025" s="67"/>
      <c r="OWZ2025" s="67"/>
      <c r="OXA2025" s="67"/>
      <c r="OXB2025" s="67"/>
      <c r="OXC2025" s="67"/>
      <c r="OXD2025" s="67"/>
      <c r="OXE2025" s="67"/>
      <c r="OXF2025" s="67"/>
      <c r="OXG2025" s="67"/>
      <c r="OXH2025" s="67"/>
      <c r="OXI2025" s="67"/>
      <c r="OXJ2025" s="67"/>
      <c r="OXK2025" s="67"/>
      <c r="OXL2025" s="67"/>
      <c r="OXM2025" s="67"/>
      <c r="OXN2025" s="67"/>
      <c r="OXO2025" s="67"/>
      <c r="OXP2025" s="67"/>
      <c r="OXQ2025" s="67"/>
      <c r="OXR2025" s="67"/>
      <c r="OXS2025" s="67"/>
      <c r="OXT2025" s="67"/>
      <c r="OXU2025" s="67"/>
      <c r="OXV2025" s="67"/>
      <c r="OXW2025" s="67"/>
      <c r="OXX2025" s="67"/>
      <c r="OXY2025" s="67"/>
      <c r="OXZ2025" s="67"/>
      <c r="OYA2025" s="67"/>
      <c r="OYB2025" s="67"/>
      <c r="OYC2025" s="67"/>
      <c r="OYD2025" s="67"/>
      <c r="OYE2025" s="67"/>
      <c r="OYF2025" s="67"/>
      <c r="OYG2025" s="67"/>
      <c r="OYH2025" s="67"/>
      <c r="OYI2025" s="67"/>
      <c r="OYJ2025" s="67"/>
      <c r="OYK2025" s="67"/>
      <c r="OYL2025" s="67"/>
      <c r="OYM2025" s="67"/>
      <c r="OYN2025" s="67"/>
      <c r="OYO2025" s="67"/>
      <c r="OYP2025" s="67"/>
      <c r="OYQ2025" s="67"/>
      <c r="OYR2025" s="67"/>
      <c r="OYS2025" s="67"/>
      <c r="OYT2025" s="67"/>
      <c r="OYU2025" s="67"/>
      <c r="OYV2025" s="67"/>
      <c r="OYW2025" s="67"/>
      <c r="OYX2025" s="67"/>
      <c r="OYY2025" s="67"/>
      <c r="OYZ2025" s="67"/>
      <c r="OZA2025" s="67"/>
      <c r="OZB2025" s="67"/>
      <c r="OZC2025" s="67"/>
      <c r="OZD2025" s="67"/>
      <c r="OZE2025" s="67"/>
      <c r="OZF2025" s="67"/>
      <c r="OZG2025" s="67"/>
      <c r="OZH2025" s="67"/>
      <c r="OZI2025" s="67"/>
      <c r="OZJ2025" s="67"/>
      <c r="OZK2025" s="67"/>
      <c r="OZL2025" s="67"/>
      <c r="OZM2025" s="67"/>
      <c r="OZN2025" s="67"/>
      <c r="OZO2025" s="67"/>
      <c r="OZP2025" s="67"/>
      <c r="OZQ2025" s="67"/>
      <c r="OZR2025" s="67"/>
      <c r="OZS2025" s="67"/>
      <c r="OZT2025" s="67"/>
      <c r="OZU2025" s="67"/>
      <c r="OZV2025" s="67"/>
      <c r="OZW2025" s="67"/>
      <c r="OZX2025" s="67"/>
      <c r="OZY2025" s="67"/>
      <c r="OZZ2025" s="67"/>
      <c r="PAA2025" s="67"/>
      <c r="PAB2025" s="67"/>
      <c r="PAC2025" s="67"/>
      <c r="PAD2025" s="67"/>
      <c r="PAE2025" s="67"/>
      <c r="PAF2025" s="67"/>
      <c r="PAG2025" s="67"/>
      <c r="PAH2025" s="67"/>
      <c r="PAI2025" s="67"/>
      <c r="PAJ2025" s="67"/>
      <c r="PAK2025" s="67"/>
      <c r="PAL2025" s="67"/>
      <c r="PAM2025" s="67"/>
      <c r="PAN2025" s="67"/>
      <c r="PAO2025" s="67"/>
      <c r="PAP2025" s="67"/>
      <c r="PAQ2025" s="67"/>
      <c r="PAR2025" s="67"/>
      <c r="PAS2025" s="67"/>
      <c r="PAT2025" s="67"/>
      <c r="PAU2025" s="67"/>
      <c r="PAV2025" s="67"/>
      <c r="PAW2025" s="67"/>
      <c r="PAX2025" s="67"/>
      <c r="PAY2025" s="67"/>
      <c r="PAZ2025" s="67"/>
      <c r="PBA2025" s="67"/>
      <c r="PBB2025" s="67"/>
      <c r="PBC2025" s="67"/>
      <c r="PBD2025" s="67"/>
      <c r="PBE2025" s="67"/>
      <c r="PBF2025" s="67"/>
      <c r="PBG2025" s="67"/>
      <c r="PBH2025" s="67"/>
      <c r="PBI2025" s="67"/>
      <c r="PBJ2025" s="67"/>
      <c r="PBK2025" s="67"/>
      <c r="PBL2025" s="67"/>
      <c r="PBM2025" s="67"/>
      <c r="PBN2025" s="67"/>
      <c r="PBO2025" s="67"/>
      <c r="PBP2025" s="67"/>
      <c r="PBQ2025" s="67"/>
      <c r="PBR2025" s="67"/>
      <c r="PBS2025" s="67"/>
      <c r="PBT2025" s="67"/>
      <c r="PBU2025" s="67"/>
      <c r="PBV2025" s="67"/>
      <c r="PBW2025" s="67"/>
      <c r="PBX2025" s="67"/>
      <c r="PBY2025" s="67"/>
      <c r="PBZ2025" s="67"/>
      <c r="PCA2025" s="67"/>
      <c r="PCB2025" s="67"/>
      <c r="PCC2025" s="67"/>
      <c r="PCD2025" s="67"/>
      <c r="PCE2025" s="67"/>
      <c r="PCF2025" s="67"/>
      <c r="PCG2025" s="67"/>
      <c r="PCH2025" s="67"/>
      <c r="PCI2025" s="67"/>
      <c r="PCJ2025" s="67"/>
      <c r="PCK2025" s="67"/>
      <c r="PCL2025" s="67"/>
      <c r="PCM2025" s="67"/>
      <c r="PCN2025" s="67"/>
      <c r="PCO2025" s="67"/>
      <c r="PCP2025" s="67"/>
      <c r="PCQ2025" s="67"/>
      <c r="PCR2025" s="67"/>
      <c r="PCS2025" s="67"/>
      <c r="PCT2025" s="67"/>
      <c r="PCU2025" s="67"/>
      <c r="PCV2025" s="67"/>
      <c r="PCW2025" s="67"/>
      <c r="PCX2025" s="67"/>
      <c r="PCY2025" s="67"/>
      <c r="PCZ2025" s="67"/>
      <c r="PDA2025" s="67"/>
      <c r="PDB2025" s="67"/>
      <c r="PDC2025" s="67"/>
      <c r="PDD2025" s="67"/>
      <c r="PDE2025" s="67"/>
      <c r="PDF2025" s="67"/>
      <c r="PDG2025" s="67"/>
      <c r="PDH2025" s="67"/>
      <c r="PDI2025" s="67"/>
      <c r="PDJ2025" s="67"/>
      <c r="PDK2025" s="67"/>
      <c r="PDL2025" s="67"/>
      <c r="PDM2025" s="67"/>
      <c r="PDN2025" s="67"/>
      <c r="PDO2025" s="67"/>
      <c r="PDP2025" s="67"/>
      <c r="PDQ2025" s="67"/>
      <c r="PDR2025" s="67"/>
      <c r="PDS2025" s="67"/>
      <c r="PDT2025" s="67"/>
      <c r="PDU2025" s="67"/>
      <c r="PDV2025" s="67"/>
      <c r="PDW2025" s="67"/>
      <c r="PDX2025" s="67"/>
      <c r="PDY2025" s="67"/>
      <c r="PDZ2025" s="67"/>
      <c r="PEA2025" s="67"/>
      <c r="PEB2025" s="67"/>
      <c r="PEC2025" s="67"/>
      <c r="PED2025" s="67"/>
      <c r="PEE2025" s="67"/>
      <c r="PEF2025" s="67"/>
      <c r="PEG2025" s="67"/>
      <c r="PEH2025" s="67"/>
      <c r="PEI2025" s="67"/>
      <c r="PEJ2025" s="67"/>
      <c r="PEK2025" s="67"/>
      <c r="PEL2025" s="67"/>
      <c r="PEM2025" s="67"/>
      <c r="PEN2025" s="67"/>
      <c r="PEO2025" s="67"/>
      <c r="PEP2025" s="67"/>
      <c r="PEQ2025" s="67"/>
      <c r="PER2025" s="67"/>
      <c r="PES2025" s="67"/>
      <c r="PET2025" s="67"/>
      <c r="PEU2025" s="67"/>
      <c r="PEV2025" s="67"/>
      <c r="PEW2025" s="67"/>
      <c r="PEX2025" s="67"/>
      <c r="PEY2025" s="67"/>
      <c r="PEZ2025" s="67"/>
      <c r="PFA2025" s="67"/>
      <c r="PFB2025" s="67"/>
      <c r="PFC2025" s="67"/>
      <c r="PFD2025" s="67"/>
      <c r="PFE2025" s="67"/>
      <c r="PFF2025" s="67"/>
      <c r="PFG2025" s="67"/>
      <c r="PFH2025" s="67"/>
      <c r="PFI2025" s="67"/>
      <c r="PFJ2025" s="67"/>
      <c r="PFK2025" s="67"/>
      <c r="PFL2025" s="67"/>
      <c r="PFM2025" s="67"/>
      <c r="PFN2025" s="67"/>
      <c r="PFO2025" s="67"/>
      <c r="PFP2025" s="67"/>
      <c r="PFQ2025" s="67"/>
      <c r="PFR2025" s="67"/>
      <c r="PFS2025" s="67"/>
      <c r="PFT2025" s="67"/>
      <c r="PFU2025" s="67"/>
      <c r="PFV2025" s="67"/>
      <c r="PFW2025" s="67"/>
      <c r="PFX2025" s="67"/>
      <c r="PFY2025" s="67"/>
      <c r="PFZ2025" s="67"/>
      <c r="PGA2025" s="67"/>
      <c r="PGB2025" s="67"/>
      <c r="PGC2025" s="67"/>
      <c r="PGD2025" s="67"/>
      <c r="PGE2025" s="67"/>
      <c r="PGF2025" s="67"/>
      <c r="PGG2025" s="67"/>
      <c r="PGH2025" s="67"/>
      <c r="PGI2025" s="67"/>
      <c r="PGJ2025" s="67"/>
      <c r="PGK2025" s="67"/>
      <c r="PGL2025" s="67"/>
      <c r="PGM2025" s="67"/>
      <c r="PGN2025" s="67"/>
      <c r="PGO2025" s="67"/>
      <c r="PGP2025" s="67"/>
      <c r="PGQ2025" s="67"/>
      <c r="PGR2025" s="67"/>
      <c r="PGS2025" s="67"/>
      <c r="PGT2025" s="67"/>
      <c r="PGU2025" s="67"/>
      <c r="PGV2025" s="67"/>
      <c r="PGW2025" s="67"/>
      <c r="PGX2025" s="67"/>
      <c r="PGY2025" s="67"/>
      <c r="PGZ2025" s="67"/>
      <c r="PHA2025" s="67"/>
      <c r="PHB2025" s="67"/>
      <c r="PHC2025" s="67"/>
      <c r="PHD2025" s="67"/>
      <c r="PHE2025" s="67"/>
      <c r="PHF2025" s="67"/>
      <c r="PHG2025" s="67"/>
      <c r="PHH2025" s="67"/>
      <c r="PHI2025" s="67"/>
      <c r="PHJ2025" s="67"/>
      <c r="PHK2025" s="67"/>
      <c r="PHL2025" s="67"/>
      <c r="PHM2025" s="67"/>
      <c r="PHN2025" s="67"/>
      <c r="PHO2025" s="67"/>
      <c r="PHP2025" s="67"/>
      <c r="PHQ2025" s="67"/>
      <c r="PHR2025" s="67"/>
      <c r="PHS2025" s="67"/>
      <c r="PHT2025" s="67"/>
      <c r="PHU2025" s="67"/>
      <c r="PHV2025" s="67"/>
      <c r="PHW2025" s="67"/>
      <c r="PHX2025" s="67"/>
      <c r="PHY2025" s="67"/>
      <c r="PHZ2025" s="67"/>
      <c r="PIA2025" s="67"/>
      <c r="PIB2025" s="67"/>
      <c r="PIC2025" s="67"/>
      <c r="PID2025" s="67"/>
      <c r="PIE2025" s="67"/>
      <c r="PIF2025" s="67"/>
      <c r="PIG2025" s="67"/>
      <c r="PIH2025" s="67"/>
      <c r="PII2025" s="67"/>
      <c r="PIJ2025" s="67"/>
      <c r="PIK2025" s="67"/>
      <c r="PIL2025" s="67"/>
      <c r="PIM2025" s="67"/>
      <c r="PIN2025" s="67"/>
      <c r="PIO2025" s="67"/>
      <c r="PIP2025" s="67"/>
      <c r="PIQ2025" s="67"/>
      <c r="PIR2025" s="67"/>
      <c r="PIS2025" s="67"/>
      <c r="PIT2025" s="67"/>
      <c r="PIU2025" s="67"/>
      <c r="PIV2025" s="67"/>
      <c r="PIW2025" s="67"/>
      <c r="PIX2025" s="67"/>
      <c r="PIY2025" s="67"/>
      <c r="PIZ2025" s="67"/>
      <c r="PJA2025" s="67"/>
      <c r="PJB2025" s="67"/>
      <c r="PJC2025" s="67"/>
      <c r="PJD2025" s="67"/>
      <c r="PJE2025" s="67"/>
      <c r="PJF2025" s="67"/>
      <c r="PJG2025" s="67"/>
      <c r="PJH2025" s="67"/>
      <c r="PJI2025" s="67"/>
      <c r="PJJ2025" s="67"/>
      <c r="PJK2025" s="67"/>
      <c r="PJL2025" s="67"/>
      <c r="PJM2025" s="67"/>
      <c r="PJN2025" s="67"/>
      <c r="PJO2025" s="67"/>
      <c r="PJP2025" s="67"/>
      <c r="PJQ2025" s="67"/>
      <c r="PJR2025" s="67"/>
      <c r="PJS2025" s="67"/>
      <c r="PJT2025" s="67"/>
      <c r="PJU2025" s="67"/>
      <c r="PJV2025" s="67"/>
      <c r="PJW2025" s="67"/>
      <c r="PJX2025" s="67"/>
      <c r="PJY2025" s="67"/>
      <c r="PJZ2025" s="67"/>
      <c r="PKA2025" s="67"/>
      <c r="PKB2025" s="67"/>
      <c r="PKC2025" s="67"/>
      <c r="PKD2025" s="67"/>
      <c r="PKE2025" s="67"/>
      <c r="PKF2025" s="67"/>
      <c r="PKG2025" s="67"/>
      <c r="PKH2025" s="67"/>
      <c r="PKI2025" s="67"/>
      <c r="PKJ2025" s="67"/>
      <c r="PKK2025" s="67"/>
      <c r="PKL2025" s="67"/>
      <c r="PKM2025" s="67"/>
      <c r="PKN2025" s="67"/>
      <c r="PKO2025" s="67"/>
      <c r="PKP2025" s="67"/>
      <c r="PKQ2025" s="67"/>
      <c r="PKR2025" s="67"/>
      <c r="PKS2025" s="67"/>
      <c r="PKT2025" s="67"/>
      <c r="PKU2025" s="67"/>
      <c r="PKV2025" s="67"/>
      <c r="PKW2025" s="67"/>
      <c r="PKX2025" s="67"/>
      <c r="PKY2025" s="67"/>
      <c r="PKZ2025" s="67"/>
      <c r="PLA2025" s="67"/>
      <c r="PLB2025" s="67"/>
      <c r="PLC2025" s="67"/>
      <c r="PLD2025" s="67"/>
      <c r="PLE2025" s="67"/>
      <c r="PLF2025" s="67"/>
      <c r="PLG2025" s="67"/>
      <c r="PLH2025" s="67"/>
      <c r="PLI2025" s="67"/>
      <c r="PLJ2025" s="67"/>
      <c r="PLK2025" s="67"/>
      <c r="PLL2025" s="67"/>
      <c r="PLM2025" s="67"/>
      <c r="PLN2025" s="67"/>
      <c r="PLO2025" s="67"/>
      <c r="PLP2025" s="67"/>
      <c r="PLQ2025" s="67"/>
      <c r="PLR2025" s="67"/>
      <c r="PLS2025" s="67"/>
      <c r="PLT2025" s="67"/>
      <c r="PLU2025" s="67"/>
      <c r="PLV2025" s="67"/>
      <c r="PLW2025" s="67"/>
      <c r="PLX2025" s="67"/>
      <c r="PLY2025" s="67"/>
      <c r="PLZ2025" s="67"/>
      <c r="PMA2025" s="67"/>
      <c r="PMB2025" s="67"/>
      <c r="PMC2025" s="67"/>
      <c r="PMD2025" s="67"/>
      <c r="PME2025" s="67"/>
      <c r="PMF2025" s="67"/>
      <c r="PMG2025" s="67"/>
      <c r="PMH2025" s="67"/>
      <c r="PMI2025" s="67"/>
      <c r="PMJ2025" s="67"/>
      <c r="PMK2025" s="67"/>
      <c r="PML2025" s="67"/>
      <c r="PMM2025" s="67"/>
      <c r="PMN2025" s="67"/>
      <c r="PMO2025" s="67"/>
      <c r="PMP2025" s="67"/>
      <c r="PMQ2025" s="67"/>
      <c r="PMR2025" s="67"/>
      <c r="PMS2025" s="67"/>
      <c r="PMT2025" s="67"/>
      <c r="PMU2025" s="67"/>
      <c r="PMV2025" s="67"/>
      <c r="PMW2025" s="67"/>
      <c r="PMX2025" s="67"/>
      <c r="PMY2025" s="67"/>
      <c r="PMZ2025" s="67"/>
      <c r="PNA2025" s="67"/>
      <c r="PNB2025" s="67"/>
      <c r="PNC2025" s="67"/>
      <c r="PND2025" s="67"/>
      <c r="PNE2025" s="67"/>
      <c r="PNF2025" s="67"/>
      <c r="PNG2025" s="67"/>
      <c r="PNH2025" s="67"/>
      <c r="PNI2025" s="67"/>
      <c r="PNJ2025" s="67"/>
      <c r="PNK2025" s="67"/>
      <c r="PNL2025" s="67"/>
      <c r="PNM2025" s="67"/>
      <c r="PNN2025" s="67"/>
      <c r="PNO2025" s="67"/>
      <c r="PNP2025" s="67"/>
      <c r="PNQ2025" s="67"/>
      <c r="PNR2025" s="67"/>
      <c r="PNS2025" s="67"/>
      <c r="PNT2025" s="67"/>
      <c r="PNU2025" s="67"/>
      <c r="PNV2025" s="67"/>
      <c r="PNW2025" s="67"/>
      <c r="PNX2025" s="67"/>
      <c r="PNY2025" s="67"/>
      <c r="PNZ2025" s="67"/>
      <c r="POA2025" s="67"/>
      <c r="POB2025" s="67"/>
      <c r="POC2025" s="67"/>
      <c r="POD2025" s="67"/>
      <c r="POE2025" s="67"/>
      <c r="POF2025" s="67"/>
      <c r="POG2025" s="67"/>
      <c r="POH2025" s="67"/>
      <c r="POI2025" s="67"/>
      <c r="POJ2025" s="67"/>
      <c r="POK2025" s="67"/>
      <c r="POL2025" s="67"/>
      <c r="POM2025" s="67"/>
      <c r="PON2025" s="67"/>
      <c r="POO2025" s="67"/>
      <c r="POP2025" s="67"/>
      <c r="POQ2025" s="67"/>
      <c r="POR2025" s="67"/>
      <c r="POS2025" s="67"/>
      <c r="POT2025" s="67"/>
      <c r="POU2025" s="67"/>
      <c r="POV2025" s="67"/>
      <c r="POW2025" s="67"/>
      <c r="POX2025" s="67"/>
      <c r="POY2025" s="67"/>
      <c r="POZ2025" s="67"/>
      <c r="PPA2025" s="67"/>
      <c r="PPB2025" s="67"/>
      <c r="PPC2025" s="67"/>
      <c r="PPD2025" s="67"/>
      <c r="PPE2025" s="67"/>
      <c r="PPF2025" s="67"/>
      <c r="PPG2025" s="67"/>
      <c r="PPH2025" s="67"/>
      <c r="PPI2025" s="67"/>
      <c r="PPJ2025" s="67"/>
      <c r="PPK2025" s="67"/>
      <c r="PPL2025" s="67"/>
      <c r="PPM2025" s="67"/>
      <c r="PPN2025" s="67"/>
      <c r="PPO2025" s="67"/>
      <c r="PPP2025" s="67"/>
      <c r="PPQ2025" s="67"/>
      <c r="PPR2025" s="67"/>
      <c r="PPS2025" s="67"/>
      <c r="PPT2025" s="67"/>
      <c r="PPU2025" s="67"/>
      <c r="PPV2025" s="67"/>
      <c r="PPW2025" s="67"/>
      <c r="PPX2025" s="67"/>
      <c r="PPY2025" s="67"/>
      <c r="PPZ2025" s="67"/>
      <c r="PQA2025" s="67"/>
      <c r="PQB2025" s="67"/>
      <c r="PQC2025" s="67"/>
      <c r="PQD2025" s="67"/>
      <c r="PQE2025" s="67"/>
      <c r="PQF2025" s="67"/>
      <c r="PQG2025" s="67"/>
      <c r="PQH2025" s="67"/>
      <c r="PQI2025" s="67"/>
      <c r="PQJ2025" s="67"/>
      <c r="PQK2025" s="67"/>
      <c r="PQL2025" s="67"/>
      <c r="PQM2025" s="67"/>
      <c r="PQN2025" s="67"/>
      <c r="PQO2025" s="67"/>
      <c r="PQP2025" s="67"/>
      <c r="PQQ2025" s="67"/>
      <c r="PQR2025" s="67"/>
      <c r="PQS2025" s="67"/>
      <c r="PQT2025" s="67"/>
      <c r="PQU2025" s="67"/>
      <c r="PQV2025" s="67"/>
      <c r="PQW2025" s="67"/>
      <c r="PQX2025" s="67"/>
      <c r="PQY2025" s="67"/>
      <c r="PQZ2025" s="67"/>
      <c r="PRA2025" s="67"/>
      <c r="PRB2025" s="67"/>
      <c r="PRC2025" s="67"/>
      <c r="PRD2025" s="67"/>
      <c r="PRE2025" s="67"/>
      <c r="PRF2025" s="67"/>
      <c r="PRG2025" s="67"/>
      <c r="PRH2025" s="67"/>
      <c r="PRI2025" s="67"/>
      <c r="PRJ2025" s="67"/>
      <c r="PRK2025" s="67"/>
      <c r="PRL2025" s="67"/>
      <c r="PRM2025" s="67"/>
      <c r="PRN2025" s="67"/>
      <c r="PRO2025" s="67"/>
      <c r="PRP2025" s="67"/>
      <c r="PRQ2025" s="67"/>
      <c r="PRR2025" s="67"/>
      <c r="PRS2025" s="67"/>
      <c r="PRT2025" s="67"/>
      <c r="PRU2025" s="67"/>
      <c r="PRV2025" s="67"/>
      <c r="PRW2025" s="67"/>
      <c r="PRX2025" s="67"/>
      <c r="PRY2025" s="67"/>
      <c r="PRZ2025" s="67"/>
      <c r="PSA2025" s="67"/>
      <c r="PSB2025" s="67"/>
      <c r="PSC2025" s="67"/>
      <c r="PSD2025" s="67"/>
      <c r="PSE2025" s="67"/>
      <c r="PSF2025" s="67"/>
      <c r="PSG2025" s="67"/>
      <c r="PSH2025" s="67"/>
      <c r="PSI2025" s="67"/>
      <c r="PSJ2025" s="67"/>
      <c r="PSK2025" s="67"/>
      <c r="PSL2025" s="67"/>
      <c r="PSM2025" s="67"/>
      <c r="PSN2025" s="67"/>
      <c r="PSO2025" s="67"/>
      <c r="PSP2025" s="67"/>
      <c r="PSQ2025" s="67"/>
      <c r="PSR2025" s="67"/>
      <c r="PSS2025" s="67"/>
      <c r="PST2025" s="67"/>
      <c r="PSU2025" s="67"/>
      <c r="PSV2025" s="67"/>
      <c r="PSW2025" s="67"/>
      <c r="PSX2025" s="67"/>
      <c r="PSY2025" s="67"/>
      <c r="PSZ2025" s="67"/>
      <c r="PTA2025" s="67"/>
      <c r="PTB2025" s="67"/>
      <c r="PTC2025" s="67"/>
      <c r="PTD2025" s="67"/>
      <c r="PTE2025" s="67"/>
      <c r="PTF2025" s="67"/>
      <c r="PTG2025" s="67"/>
      <c r="PTH2025" s="67"/>
      <c r="PTI2025" s="67"/>
      <c r="PTJ2025" s="67"/>
      <c r="PTK2025" s="67"/>
      <c r="PTL2025" s="67"/>
      <c r="PTM2025" s="67"/>
      <c r="PTN2025" s="67"/>
      <c r="PTO2025" s="67"/>
      <c r="PTP2025" s="67"/>
      <c r="PTQ2025" s="67"/>
      <c r="PTR2025" s="67"/>
      <c r="PTS2025" s="67"/>
      <c r="PTT2025" s="67"/>
      <c r="PTU2025" s="67"/>
      <c r="PTV2025" s="67"/>
      <c r="PTW2025" s="67"/>
      <c r="PTX2025" s="67"/>
      <c r="PTY2025" s="67"/>
      <c r="PTZ2025" s="67"/>
      <c r="PUA2025" s="67"/>
      <c r="PUB2025" s="67"/>
      <c r="PUC2025" s="67"/>
      <c r="PUD2025" s="67"/>
      <c r="PUE2025" s="67"/>
      <c r="PUF2025" s="67"/>
      <c r="PUG2025" s="67"/>
      <c r="PUH2025" s="67"/>
      <c r="PUI2025" s="67"/>
      <c r="PUJ2025" s="67"/>
      <c r="PUK2025" s="67"/>
      <c r="PUL2025" s="67"/>
      <c r="PUM2025" s="67"/>
      <c r="PUN2025" s="67"/>
      <c r="PUO2025" s="67"/>
      <c r="PUP2025" s="67"/>
      <c r="PUQ2025" s="67"/>
      <c r="PUR2025" s="67"/>
      <c r="PUS2025" s="67"/>
      <c r="PUT2025" s="67"/>
      <c r="PUU2025" s="67"/>
      <c r="PUV2025" s="67"/>
      <c r="PUW2025" s="67"/>
      <c r="PUX2025" s="67"/>
      <c r="PUY2025" s="67"/>
      <c r="PUZ2025" s="67"/>
      <c r="PVA2025" s="67"/>
      <c r="PVB2025" s="67"/>
      <c r="PVC2025" s="67"/>
      <c r="PVD2025" s="67"/>
      <c r="PVE2025" s="67"/>
      <c r="PVF2025" s="67"/>
      <c r="PVG2025" s="67"/>
      <c r="PVH2025" s="67"/>
      <c r="PVI2025" s="67"/>
      <c r="PVJ2025" s="67"/>
      <c r="PVK2025" s="67"/>
      <c r="PVL2025" s="67"/>
      <c r="PVM2025" s="67"/>
      <c r="PVN2025" s="67"/>
      <c r="PVO2025" s="67"/>
      <c r="PVP2025" s="67"/>
      <c r="PVQ2025" s="67"/>
      <c r="PVR2025" s="67"/>
      <c r="PVS2025" s="67"/>
      <c r="PVT2025" s="67"/>
      <c r="PVU2025" s="67"/>
      <c r="PVV2025" s="67"/>
      <c r="PVW2025" s="67"/>
      <c r="PVX2025" s="67"/>
      <c r="PVY2025" s="67"/>
      <c r="PVZ2025" s="67"/>
      <c r="PWA2025" s="67"/>
      <c r="PWB2025" s="67"/>
      <c r="PWC2025" s="67"/>
      <c r="PWD2025" s="67"/>
      <c r="PWE2025" s="67"/>
      <c r="PWF2025" s="67"/>
      <c r="PWG2025" s="67"/>
      <c r="PWH2025" s="67"/>
      <c r="PWI2025" s="67"/>
      <c r="PWJ2025" s="67"/>
      <c r="PWK2025" s="67"/>
      <c r="PWL2025" s="67"/>
      <c r="PWM2025" s="67"/>
      <c r="PWN2025" s="67"/>
      <c r="PWO2025" s="67"/>
      <c r="PWP2025" s="67"/>
      <c r="PWQ2025" s="67"/>
      <c r="PWR2025" s="67"/>
      <c r="PWS2025" s="67"/>
      <c r="PWT2025" s="67"/>
      <c r="PWU2025" s="67"/>
      <c r="PWV2025" s="67"/>
      <c r="PWW2025" s="67"/>
      <c r="PWX2025" s="67"/>
      <c r="PWY2025" s="67"/>
      <c r="PWZ2025" s="67"/>
      <c r="PXA2025" s="67"/>
      <c r="PXB2025" s="67"/>
      <c r="PXC2025" s="67"/>
      <c r="PXD2025" s="67"/>
      <c r="PXE2025" s="67"/>
      <c r="PXF2025" s="67"/>
      <c r="PXG2025" s="67"/>
      <c r="PXH2025" s="67"/>
      <c r="PXI2025" s="67"/>
      <c r="PXJ2025" s="67"/>
      <c r="PXK2025" s="67"/>
      <c r="PXL2025" s="67"/>
      <c r="PXM2025" s="67"/>
      <c r="PXN2025" s="67"/>
      <c r="PXO2025" s="67"/>
      <c r="PXP2025" s="67"/>
      <c r="PXQ2025" s="67"/>
      <c r="PXR2025" s="67"/>
      <c r="PXS2025" s="67"/>
      <c r="PXT2025" s="67"/>
      <c r="PXU2025" s="67"/>
      <c r="PXV2025" s="67"/>
      <c r="PXW2025" s="67"/>
      <c r="PXX2025" s="67"/>
      <c r="PXY2025" s="67"/>
      <c r="PXZ2025" s="67"/>
      <c r="PYA2025" s="67"/>
      <c r="PYB2025" s="67"/>
      <c r="PYC2025" s="67"/>
      <c r="PYD2025" s="67"/>
      <c r="PYE2025" s="67"/>
      <c r="PYF2025" s="67"/>
      <c r="PYG2025" s="67"/>
      <c r="PYH2025" s="67"/>
      <c r="PYI2025" s="67"/>
      <c r="PYJ2025" s="67"/>
      <c r="PYK2025" s="67"/>
      <c r="PYL2025" s="67"/>
      <c r="PYM2025" s="67"/>
      <c r="PYN2025" s="67"/>
      <c r="PYO2025" s="67"/>
      <c r="PYP2025" s="67"/>
      <c r="PYQ2025" s="67"/>
      <c r="PYR2025" s="67"/>
      <c r="PYS2025" s="67"/>
      <c r="PYT2025" s="67"/>
      <c r="PYU2025" s="67"/>
      <c r="PYV2025" s="67"/>
      <c r="PYW2025" s="67"/>
      <c r="PYX2025" s="67"/>
      <c r="PYY2025" s="67"/>
      <c r="PYZ2025" s="67"/>
      <c r="PZA2025" s="67"/>
      <c r="PZB2025" s="67"/>
      <c r="PZC2025" s="67"/>
      <c r="PZD2025" s="67"/>
      <c r="PZE2025" s="67"/>
      <c r="PZF2025" s="67"/>
      <c r="PZG2025" s="67"/>
      <c r="PZH2025" s="67"/>
      <c r="PZI2025" s="67"/>
      <c r="PZJ2025" s="67"/>
      <c r="PZK2025" s="67"/>
      <c r="PZL2025" s="67"/>
      <c r="PZM2025" s="67"/>
      <c r="PZN2025" s="67"/>
      <c r="PZO2025" s="67"/>
      <c r="PZP2025" s="67"/>
      <c r="PZQ2025" s="67"/>
      <c r="PZR2025" s="67"/>
      <c r="PZS2025" s="67"/>
      <c r="PZT2025" s="67"/>
      <c r="PZU2025" s="67"/>
      <c r="PZV2025" s="67"/>
      <c r="PZW2025" s="67"/>
      <c r="PZX2025" s="67"/>
      <c r="PZY2025" s="67"/>
      <c r="PZZ2025" s="67"/>
      <c r="QAA2025" s="67"/>
      <c r="QAB2025" s="67"/>
      <c r="QAC2025" s="67"/>
      <c r="QAD2025" s="67"/>
      <c r="QAE2025" s="67"/>
      <c r="QAF2025" s="67"/>
      <c r="QAG2025" s="67"/>
      <c r="QAH2025" s="67"/>
      <c r="QAI2025" s="67"/>
      <c r="QAJ2025" s="67"/>
      <c r="QAK2025" s="67"/>
      <c r="QAL2025" s="67"/>
      <c r="QAM2025" s="67"/>
      <c r="QAN2025" s="67"/>
      <c r="QAO2025" s="67"/>
      <c r="QAP2025" s="67"/>
      <c r="QAQ2025" s="67"/>
      <c r="QAR2025" s="67"/>
      <c r="QAS2025" s="67"/>
      <c r="QAT2025" s="67"/>
      <c r="QAU2025" s="67"/>
      <c r="QAV2025" s="67"/>
      <c r="QAW2025" s="67"/>
      <c r="QAX2025" s="67"/>
      <c r="QAY2025" s="67"/>
      <c r="QAZ2025" s="67"/>
      <c r="QBA2025" s="67"/>
      <c r="QBB2025" s="67"/>
      <c r="QBC2025" s="67"/>
      <c r="QBD2025" s="67"/>
      <c r="QBE2025" s="67"/>
      <c r="QBF2025" s="67"/>
      <c r="QBG2025" s="67"/>
      <c r="QBH2025" s="67"/>
      <c r="QBI2025" s="67"/>
      <c r="QBJ2025" s="67"/>
      <c r="QBK2025" s="67"/>
      <c r="QBL2025" s="67"/>
      <c r="QBM2025" s="67"/>
      <c r="QBN2025" s="67"/>
      <c r="QBO2025" s="67"/>
      <c r="QBP2025" s="67"/>
      <c r="QBQ2025" s="67"/>
      <c r="QBR2025" s="67"/>
      <c r="QBS2025" s="67"/>
      <c r="QBT2025" s="67"/>
      <c r="QBU2025" s="67"/>
      <c r="QBV2025" s="67"/>
      <c r="QBW2025" s="67"/>
      <c r="QBX2025" s="67"/>
      <c r="QBY2025" s="67"/>
      <c r="QBZ2025" s="67"/>
      <c r="QCA2025" s="67"/>
      <c r="QCB2025" s="67"/>
      <c r="QCC2025" s="67"/>
      <c r="QCD2025" s="67"/>
      <c r="QCE2025" s="67"/>
      <c r="QCF2025" s="67"/>
      <c r="QCG2025" s="67"/>
      <c r="QCH2025" s="67"/>
      <c r="QCI2025" s="67"/>
      <c r="QCJ2025" s="67"/>
      <c r="QCK2025" s="67"/>
      <c r="QCL2025" s="67"/>
      <c r="QCM2025" s="67"/>
      <c r="QCN2025" s="67"/>
      <c r="QCO2025" s="67"/>
      <c r="QCP2025" s="67"/>
      <c r="QCQ2025" s="67"/>
      <c r="QCR2025" s="67"/>
      <c r="QCS2025" s="67"/>
      <c r="QCT2025" s="67"/>
      <c r="QCU2025" s="67"/>
      <c r="QCV2025" s="67"/>
      <c r="QCW2025" s="67"/>
      <c r="QCX2025" s="67"/>
      <c r="QCY2025" s="67"/>
      <c r="QCZ2025" s="67"/>
      <c r="QDA2025" s="67"/>
      <c r="QDB2025" s="67"/>
      <c r="QDC2025" s="67"/>
      <c r="QDD2025" s="67"/>
      <c r="QDE2025" s="67"/>
      <c r="QDF2025" s="67"/>
      <c r="QDG2025" s="67"/>
      <c r="QDH2025" s="67"/>
      <c r="QDI2025" s="67"/>
      <c r="QDJ2025" s="67"/>
      <c r="QDK2025" s="67"/>
      <c r="QDL2025" s="67"/>
      <c r="QDM2025" s="67"/>
      <c r="QDN2025" s="67"/>
      <c r="QDO2025" s="67"/>
      <c r="QDP2025" s="67"/>
      <c r="QDQ2025" s="67"/>
      <c r="QDR2025" s="67"/>
      <c r="QDS2025" s="67"/>
      <c r="QDT2025" s="67"/>
      <c r="QDU2025" s="67"/>
      <c r="QDV2025" s="67"/>
      <c r="QDW2025" s="67"/>
      <c r="QDX2025" s="67"/>
      <c r="QDY2025" s="67"/>
      <c r="QDZ2025" s="67"/>
      <c r="QEA2025" s="67"/>
      <c r="QEB2025" s="67"/>
      <c r="QEC2025" s="67"/>
      <c r="QED2025" s="67"/>
      <c r="QEE2025" s="67"/>
      <c r="QEF2025" s="67"/>
      <c r="QEG2025" s="67"/>
      <c r="QEH2025" s="67"/>
      <c r="QEI2025" s="67"/>
      <c r="QEJ2025" s="67"/>
      <c r="QEK2025" s="67"/>
      <c r="QEL2025" s="67"/>
      <c r="QEM2025" s="67"/>
      <c r="QEN2025" s="67"/>
      <c r="QEO2025" s="67"/>
      <c r="QEP2025" s="67"/>
      <c r="QEQ2025" s="67"/>
      <c r="QER2025" s="67"/>
      <c r="QES2025" s="67"/>
      <c r="QET2025" s="67"/>
      <c r="QEU2025" s="67"/>
      <c r="QEV2025" s="67"/>
      <c r="QEW2025" s="67"/>
      <c r="QEX2025" s="67"/>
      <c r="QEY2025" s="67"/>
      <c r="QEZ2025" s="67"/>
      <c r="QFA2025" s="67"/>
      <c r="QFB2025" s="67"/>
      <c r="QFC2025" s="67"/>
      <c r="QFD2025" s="67"/>
      <c r="QFE2025" s="67"/>
      <c r="QFF2025" s="67"/>
      <c r="QFG2025" s="67"/>
      <c r="QFH2025" s="67"/>
      <c r="QFI2025" s="67"/>
      <c r="QFJ2025" s="67"/>
      <c r="QFK2025" s="67"/>
      <c r="QFL2025" s="67"/>
      <c r="QFM2025" s="67"/>
      <c r="QFN2025" s="67"/>
      <c r="QFO2025" s="67"/>
      <c r="QFP2025" s="67"/>
      <c r="QFQ2025" s="67"/>
      <c r="QFR2025" s="67"/>
      <c r="QFS2025" s="67"/>
      <c r="QFT2025" s="67"/>
      <c r="QFU2025" s="67"/>
      <c r="QFV2025" s="67"/>
      <c r="QFW2025" s="67"/>
      <c r="QFX2025" s="67"/>
      <c r="QFY2025" s="67"/>
      <c r="QFZ2025" s="67"/>
      <c r="QGA2025" s="67"/>
      <c r="QGB2025" s="67"/>
      <c r="QGC2025" s="67"/>
      <c r="QGD2025" s="67"/>
      <c r="QGE2025" s="67"/>
      <c r="QGF2025" s="67"/>
      <c r="QGG2025" s="67"/>
      <c r="QGH2025" s="67"/>
      <c r="QGI2025" s="67"/>
      <c r="QGJ2025" s="67"/>
      <c r="QGK2025" s="67"/>
      <c r="QGL2025" s="67"/>
      <c r="QGM2025" s="67"/>
      <c r="QGN2025" s="67"/>
      <c r="QGO2025" s="67"/>
      <c r="QGP2025" s="67"/>
      <c r="QGQ2025" s="67"/>
      <c r="QGR2025" s="67"/>
      <c r="QGS2025" s="67"/>
      <c r="QGT2025" s="67"/>
      <c r="QGU2025" s="67"/>
      <c r="QGV2025" s="67"/>
      <c r="QGW2025" s="67"/>
      <c r="QGX2025" s="67"/>
      <c r="QGY2025" s="67"/>
      <c r="QGZ2025" s="67"/>
      <c r="QHA2025" s="67"/>
      <c r="QHB2025" s="67"/>
      <c r="QHC2025" s="67"/>
      <c r="QHD2025" s="67"/>
      <c r="QHE2025" s="67"/>
      <c r="QHF2025" s="67"/>
      <c r="QHG2025" s="67"/>
      <c r="QHH2025" s="67"/>
      <c r="QHI2025" s="67"/>
      <c r="QHJ2025" s="67"/>
      <c r="QHK2025" s="67"/>
      <c r="QHL2025" s="67"/>
      <c r="QHM2025" s="67"/>
      <c r="QHN2025" s="67"/>
      <c r="QHO2025" s="67"/>
      <c r="QHP2025" s="67"/>
      <c r="QHQ2025" s="67"/>
      <c r="QHR2025" s="67"/>
      <c r="QHS2025" s="67"/>
      <c r="QHT2025" s="67"/>
      <c r="QHU2025" s="67"/>
      <c r="QHV2025" s="67"/>
      <c r="QHW2025" s="67"/>
      <c r="QHX2025" s="67"/>
      <c r="QHY2025" s="67"/>
      <c r="QHZ2025" s="67"/>
      <c r="QIA2025" s="67"/>
      <c r="QIB2025" s="67"/>
      <c r="QIC2025" s="67"/>
      <c r="QID2025" s="67"/>
      <c r="QIE2025" s="67"/>
      <c r="QIF2025" s="67"/>
      <c r="QIG2025" s="67"/>
      <c r="QIH2025" s="67"/>
      <c r="QII2025" s="67"/>
      <c r="QIJ2025" s="67"/>
      <c r="QIK2025" s="67"/>
      <c r="QIL2025" s="67"/>
      <c r="QIM2025" s="67"/>
      <c r="QIN2025" s="67"/>
      <c r="QIO2025" s="67"/>
      <c r="QIP2025" s="67"/>
      <c r="QIQ2025" s="67"/>
      <c r="QIR2025" s="67"/>
      <c r="QIS2025" s="67"/>
      <c r="QIT2025" s="67"/>
      <c r="QIU2025" s="67"/>
      <c r="QIV2025" s="67"/>
      <c r="QIW2025" s="67"/>
      <c r="QIX2025" s="67"/>
      <c r="QIY2025" s="67"/>
      <c r="QIZ2025" s="67"/>
      <c r="QJA2025" s="67"/>
      <c r="QJB2025" s="67"/>
      <c r="QJC2025" s="67"/>
      <c r="QJD2025" s="67"/>
      <c r="QJE2025" s="67"/>
      <c r="QJF2025" s="67"/>
      <c r="QJG2025" s="67"/>
      <c r="QJH2025" s="67"/>
      <c r="QJI2025" s="67"/>
      <c r="QJJ2025" s="67"/>
      <c r="QJK2025" s="67"/>
      <c r="QJL2025" s="67"/>
      <c r="QJM2025" s="67"/>
      <c r="QJN2025" s="67"/>
      <c r="QJO2025" s="67"/>
      <c r="QJP2025" s="67"/>
      <c r="QJQ2025" s="67"/>
      <c r="QJR2025" s="67"/>
      <c r="QJS2025" s="67"/>
      <c r="QJT2025" s="67"/>
      <c r="QJU2025" s="67"/>
      <c r="QJV2025" s="67"/>
      <c r="QJW2025" s="67"/>
      <c r="QJX2025" s="67"/>
      <c r="QJY2025" s="67"/>
      <c r="QJZ2025" s="67"/>
      <c r="QKA2025" s="67"/>
      <c r="QKB2025" s="67"/>
      <c r="QKC2025" s="67"/>
      <c r="QKD2025" s="67"/>
      <c r="QKE2025" s="67"/>
      <c r="QKF2025" s="67"/>
      <c r="QKG2025" s="67"/>
      <c r="QKH2025" s="67"/>
      <c r="QKI2025" s="67"/>
      <c r="QKJ2025" s="67"/>
      <c r="QKK2025" s="67"/>
      <c r="QKL2025" s="67"/>
      <c r="QKM2025" s="67"/>
      <c r="QKN2025" s="67"/>
      <c r="QKO2025" s="67"/>
      <c r="QKP2025" s="67"/>
      <c r="QKQ2025" s="67"/>
      <c r="QKR2025" s="67"/>
      <c r="QKS2025" s="67"/>
      <c r="QKT2025" s="67"/>
      <c r="QKU2025" s="67"/>
      <c r="QKV2025" s="67"/>
      <c r="QKW2025" s="67"/>
      <c r="QKX2025" s="67"/>
      <c r="QKY2025" s="67"/>
      <c r="QKZ2025" s="67"/>
      <c r="QLA2025" s="67"/>
      <c r="QLB2025" s="67"/>
      <c r="QLC2025" s="67"/>
      <c r="QLD2025" s="67"/>
      <c r="QLE2025" s="67"/>
      <c r="QLF2025" s="67"/>
      <c r="QLG2025" s="67"/>
      <c r="QLH2025" s="67"/>
      <c r="QLI2025" s="67"/>
      <c r="QLJ2025" s="67"/>
      <c r="QLK2025" s="67"/>
      <c r="QLL2025" s="67"/>
      <c r="QLM2025" s="67"/>
      <c r="QLN2025" s="67"/>
      <c r="QLO2025" s="67"/>
      <c r="QLP2025" s="67"/>
      <c r="QLQ2025" s="67"/>
      <c r="QLR2025" s="67"/>
      <c r="QLS2025" s="67"/>
      <c r="QLT2025" s="67"/>
      <c r="QLU2025" s="67"/>
      <c r="QLV2025" s="67"/>
      <c r="QLW2025" s="67"/>
      <c r="QLX2025" s="67"/>
      <c r="QLY2025" s="67"/>
      <c r="QLZ2025" s="67"/>
      <c r="QMA2025" s="67"/>
      <c r="QMB2025" s="67"/>
      <c r="QMC2025" s="67"/>
      <c r="QMD2025" s="67"/>
      <c r="QME2025" s="67"/>
      <c r="QMF2025" s="67"/>
      <c r="QMG2025" s="67"/>
      <c r="QMH2025" s="67"/>
      <c r="QMI2025" s="67"/>
      <c r="QMJ2025" s="67"/>
      <c r="QMK2025" s="67"/>
      <c r="QML2025" s="67"/>
      <c r="QMM2025" s="67"/>
      <c r="QMN2025" s="67"/>
      <c r="QMO2025" s="67"/>
      <c r="QMP2025" s="67"/>
      <c r="QMQ2025" s="67"/>
      <c r="QMR2025" s="67"/>
      <c r="QMS2025" s="67"/>
      <c r="QMT2025" s="67"/>
      <c r="QMU2025" s="67"/>
      <c r="QMV2025" s="67"/>
      <c r="QMW2025" s="67"/>
      <c r="QMX2025" s="67"/>
      <c r="QMY2025" s="67"/>
      <c r="QMZ2025" s="67"/>
      <c r="QNA2025" s="67"/>
      <c r="QNB2025" s="67"/>
      <c r="QNC2025" s="67"/>
      <c r="QND2025" s="67"/>
      <c r="QNE2025" s="67"/>
      <c r="QNF2025" s="67"/>
      <c r="QNG2025" s="67"/>
      <c r="QNH2025" s="67"/>
      <c r="QNI2025" s="67"/>
      <c r="QNJ2025" s="67"/>
      <c r="QNK2025" s="67"/>
      <c r="QNL2025" s="67"/>
      <c r="QNM2025" s="67"/>
      <c r="QNN2025" s="67"/>
      <c r="QNO2025" s="67"/>
      <c r="QNP2025" s="67"/>
      <c r="QNQ2025" s="67"/>
      <c r="QNR2025" s="67"/>
      <c r="QNS2025" s="67"/>
      <c r="QNT2025" s="67"/>
      <c r="QNU2025" s="67"/>
      <c r="QNV2025" s="67"/>
      <c r="QNW2025" s="67"/>
      <c r="QNX2025" s="67"/>
      <c r="QNY2025" s="67"/>
      <c r="QNZ2025" s="67"/>
      <c r="QOA2025" s="67"/>
      <c r="QOB2025" s="67"/>
      <c r="QOC2025" s="67"/>
      <c r="QOD2025" s="67"/>
      <c r="QOE2025" s="67"/>
      <c r="QOF2025" s="67"/>
      <c r="QOG2025" s="67"/>
      <c r="QOH2025" s="67"/>
      <c r="QOI2025" s="67"/>
      <c r="QOJ2025" s="67"/>
      <c r="QOK2025" s="67"/>
      <c r="QOL2025" s="67"/>
      <c r="QOM2025" s="67"/>
      <c r="QON2025" s="67"/>
      <c r="QOO2025" s="67"/>
      <c r="QOP2025" s="67"/>
      <c r="QOQ2025" s="67"/>
      <c r="QOR2025" s="67"/>
      <c r="QOS2025" s="67"/>
      <c r="QOT2025" s="67"/>
      <c r="QOU2025" s="67"/>
      <c r="QOV2025" s="67"/>
      <c r="QOW2025" s="67"/>
      <c r="QOX2025" s="67"/>
      <c r="QOY2025" s="67"/>
      <c r="QOZ2025" s="67"/>
      <c r="QPA2025" s="67"/>
      <c r="QPB2025" s="67"/>
      <c r="QPC2025" s="67"/>
      <c r="QPD2025" s="67"/>
      <c r="QPE2025" s="67"/>
      <c r="QPF2025" s="67"/>
      <c r="QPG2025" s="67"/>
      <c r="QPH2025" s="67"/>
      <c r="QPI2025" s="67"/>
      <c r="QPJ2025" s="67"/>
      <c r="QPK2025" s="67"/>
      <c r="QPL2025" s="67"/>
      <c r="QPM2025" s="67"/>
      <c r="QPN2025" s="67"/>
      <c r="QPO2025" s="67"/>
      <c r="QPP2025" s="67"/>
      <c r="QPQ2025" s="67"/>
      <c r="QPR2025" s="67"/>
      <c r="QPS2025" s="67"/>
      <c r="QPT2025" s="67"/>
      <c r="QPU2025" s="67"/>
      <c r="QPV2025" s="67"/>
      <c r="QPW2025" s="67"/>
      <c r="QPX2025" s="67"/>
      <c r="QPY2025" s="67"/>
      <c r="QPZ2025" s="67"/>
      <c r="QQA2025" s="67"/>
      <c r="QQB2025" s="67"/>
      <c r="QQC2025" s="67"/>
      <c r="QQD2025" s="67"/>
      <c r="QQE2025" s="67"/>
      <c r="QQF2025" s="67"/>
      <c r="QQG2025" s="67"/>
      <c r="QQH2025" s="67"/>
      <c r="QQI2025" s="67"/>
      <c r="QQJ2025" s="67"/>
      <c r="QQK2025" s="67"/>
      <c r="QQL2025" s="67"/>
      <c r="QQM2025" s="67"/>
      <c r="QQN2025" s="67"/>
      <c r="QQO2025" s="67"/>
      <c r="QQP2025" s="67"/>
      <c r="QQQ2025" s="67"/>
      <c r="QQR2025" s="67"/>
      <c r="QQS2025" s="67"/>
      <c r="QQT2025" s="67"/>
      <c r="QQU2025" s="67"/>
      <c r="QQV2025" s="67"/>
      <c r="QQW2025" s="67"/>
      <c r="QQX2025" s="67"/>
      <c r="QQY2025" s="67"/>
      <c r="QQZ2025" s="67"/>
      <c r="QRA2025" s="67"/>
      <c r="QRB2025" s="67"/>
      <c r="QRC2025" s="67"/>
      <c r="QRD2025" s="67"/>
      <c r="QRE2025" s="67"/>
      <c r="QRF2025" s="67"/>
      <c r="QRG2025" s="67"/>
      <c r="QRH2025" s="67"/>
      <c r="QRI2025" s="67"/>
      <c r="QRJ2025" s="67"/>
      <c r="QRK2025" s="67"/>
      <c r="QRL2025" s="67"/>
      <c r="QRM2025" s="67"/>
      <c r="QRN2025" s="67"/>
      <c r="QRO2025" s="67"/>
      <c r="QRP2025" s="67"/>
      <c r="QRQ2025" s="67"/>
      <c r="QRR2025" s="67"/>
      <c r="QRS2025" s="67"/>
      <c r="QRT2025" s="67"/>
      <c r="QRU2025" s="67"/>
      <c r="QRV2025" s="67"/>
      <c r="QRW2025" s="67"/>
      <c r="QRX2025" s="67"/>
      <c r="QRY2025" s="67"/>
      <c r="QRZ2025" s="67"/>
      <c r="QSA2025" s="67"/>
      <c r="QSB2025" s="67"/>
      <c r="QSC2025" s="67"/>
      <c r="QSD2025" s="67"/>
      <c r="QSE2025" s="67"/>
      <c r="QSF2025" s="67"/>
      <c r="QSG2025" s="67"/>
      <c r="QSH2025" s="67"/>
      <c r="QSI2025" s="67"/>
      <c r="QSJ2025" s="67"/>
      <c r="QSK2025" s="67"/>
      <c r="QSL2025" s="67"/>
      <c r="QSM2025" s="67"/>
      <c r="QSN2025" s="67"/>
      <c r="QSO2025" s="67"/>
      <c r="QSP2025" s="67"/>
      <c r="QSQ2025" s="67"/>
      <c r="QSR2025" s="67"/>
      <c r="QSS2025" s="67"/>
      <c r="QST2025" s="67"/>
      <c r="QSU2025" s="67"/>
      <c r="QSV2025" s="67"/>
      <c r="QSW2025" s="67"/>
      <c r="QSX2025" s="67"/>
      <c r="QSY2025" s="67"/>
      <c r="QSZ2025" s="67"/>
      <c r="QTA2025" s="67"/>
      <c r="QTB2025" s="67"/>
      <c r="QTC2025" s="67"/>
      <c r="QTD2025" s="67"/>
      <c r="QTE2025" s="67"/>
      <c r="QTF2025" s="67"/>
      <c r="QTG2025" s="67"/>
      <c r="QTH2025" s="67"/>
      <c r="QTI2025" s="67"/>
      <c r="QTJ2025" s="67"/>
      <c r="QTK2025" s="67"/>
      <c r="QTL2025" s="67"/>
      <c r="QTM2025" s="67"/>
      <c r="QTN2025" s="67"/>
      <c r="QTO2025" s="67"/>
      <c r="QTP2025" s="67"/>
      <c r="QTQ2025" s="67"/>
      <c r="QTR2025" s="67"/>
      <c r="QTS2025" s="67"/>
      <c r="QTT2025" s="67"/>
      <c r="QTU2025" s="67"/>
      <c r="QTV2025" s="67"/>
      <c r="QTW2025" s="67"/>
      <c r="QTX2025" s="67"/>
      <c r="QTY2025" s="67"/>
      <c r="QTZ2025" s="67"/>
      <c r="QUA2025" s="67"/>
      <c r="QUB2025" s="67"/>
      <c r="QUC2025" s="67"/>
      <c r="QUD2025" s="67"/>
      <c r="QUE2025" s="67"/>
      <c r="QUF2025" s="67"/>
      <c r="QUG2025" s="67"/>
      <c r="QUH2025" s="67"/>
      <c r="QUI2025" s="67"/>
      <c r="QUJ2025" s="67"/>
      <c r="QUK2025" s="67"/>
      <c r="QUL2025" s="67"/>
      <c r="QUM2025" s="67"/>
      <c r="QUN2025" s="67"/>
      <c r="QUO2025" s="67"/>
      <c r="QUP2025" s="67"/>
      <c r="QUQ2025" s="67"/>
      <c r="QUR2025" s="67"/>
      <c r="QUS2025" s="67"/>
      <c r="QUT2025" s="67"/>
      <c r="QUU2025" s="67"/>
      <c r="QUV2025" s="67"/>
      <c r="QUW2025" s="67"/>
      <c r="QUX2025" s="67"/>
      <c r="QUY2025" s="67"/>
      <c r="QUZ2025" s="67"/>
      <c r="QVA2025" s="67"/>
      <c r="QVB2025" s="67"/>
      <c r="QVC2025" s="67"/>
      <c r="QVD2025" s="67"/>
      <c r="QVE2025" s="67"/>
      <c r="QVF2025" s="67"/>
      <c r="QVG2025" s="67"/>
      <c r="QVH2025" s="67"/>
      <c r="QVI2025" s="67"/>
      <c r="QVJ2025" s="67"/>
      <c r="QVK2025" s="67"/>
      <c r="QVL2025" s="67"/>
      <c r="QVM2025" s="67"/>
      <c r="QVN2025" s="67"/>
      <c r="QVO2025" s="67"/>
      <c r="QVP2025" s="67"/>
      <c r="QVQ2025" s="67"/>
      <c r="QVR2025" s="67"/>
      <c r="QVS2025" s="67"/>
      <c r="QVT2025" s="67"/>
      <c r="QVU2025" s="67"/>
      <c r="QVV2025" s="67"/>
      <c r="QVW2025" s="67"/>
      <c r="QVX2025" s="67"/>
      <c r="QVY2025" s="67"/>
      <c r="QVZ2025" s="67"/>
      <c r="QWA2025" s="67"/>
      <c r="QWB2025" s="67"/>
      <c r="QWC2025" s="67"/>
      <c r="QWD2025" s="67"/>
      <c r="QWE2025" s="67"/>
      <c r="QWF2025" s="67"/>
      <c r="QWG2025" s="67"/>
      <c r="QWH2025" s="67"/>
      <c r="QWI2025" s="67"/>
      <c r="QWJ2025" s="67"/>
      <c r="QWK2025" s="67"/>
      <c r="QWL2025" s="67"/>
      <c r="QWM2025" s="67"/>
      <c r="QWN2025" s="67"/>
      <c r="QWO2025" s="67"/>
      <c r="QWP2025" s="67"/>
      <c r="QWQ2025" s="67"/>
      <c r="QWR2025" s="67"/>
      <c r="QWS2025" s="67"/>
      <c r="QWT2025" s="67"/>
      <c r="QWU2025" s="67"/>
      <c r="QWV2025" s="67"/>
      <c r="QWW2025" s="67"/>
      <c r="QWX2025" s="67"/>
      <c r="QWY2025" s="67"/>
      <c r="QWZ2025" s="67"/>
      <c r="QXA2025" s="67"/>
      <c r="QXB2025" s="67"/>
      <c r="QXC2025" s="67"/>
      <c r="QXD2025" s="67"/>
      <c r="QXE2025" s="67"/>
      <c r="QXF2025" s="67"/>
      <c r="QXG2025" s="67"/>
      <c r="QXH2025" s="67"/>
      <c r="QXI2025" s="67"/>
      <c r="QXJ2025" s="67"/>
      <c r="QXK2025" s="67"/>
      <c r="QXL2025" s="67"/>
      <c r="QXM2025" s="67"/>
      <c r="QXN2025" s="67"/>
      <c r="QXO2025" s="67"/>
      <c r="QXP2025" s="67"/>
      <c r="QXQ2025" s="67"/>
      <c r="QXR2025" s="67"/>
      <c r="QXS2025" s="67"/>
      <c r="QXT2025" s="67"/>
      <c r="QXU2025" s="67"/>
      <c r="QXV2025" s="67"/>
      <c r="QXW2025" s="67"/>
      <c r="QXX2025" s="67"/>
      <c r="QXY2025" s="67"/>
      <c r="QXZ2025" s="67"/>
      <c r="QYA2025" s="67"/>
      <c r="QYB2025" s="67"/>
      <c r="QYC2025" s="67"/>
      <c r="QYD2025" s="67"/>
      <c r="QYE2025" s="67"/>
      <c r="QYF2025" s="67"/>
      <c r="QYG2025" s="67"/>
      <c r="QYH2025" s="67"/>
      <c r="QYI2025" s="67"/>
      <c r="QYJ2025" s="67"/>
      <c r="QYK2025" s="67"/>
      <c r="QYL2025" s="67"/>
      <c r="QYM2025" s="67"/>
      <c r="QYN2025" s="67"/>
      <c r="QYO2025" s="67"/>
      <c r="QYP2025" s="67"/>
      <c r="QYQ2025" s="67"/>
      <c r="QYR2025" s="67"/>
      <c r="QYS2025" s="67"/>
      <c r="QYT2025" s="67"/>
      <c r="QYU2025" s="67"/>
      <c r="QYV2025" s="67"/>
      <c r="QYW2025" s="67"/>
      <c r="QYX2025" s="67"/>
      <c r="QYY2025" s="67"/>
      <c r="QYZ2025" s="67"/>
      <c r="QZA2025" s="67"/>
      <c r="QZB2025" s="67"/>
      <c r="QZC2025" s="67"/>
      <c r="QZD2025" s="67"/>
      <c r="QZE2025" s="67"/>
      <c r="QZF2025" s="67"/>
      <c r="QZG2025" s="67"/>
      <c r="QZH2025" s="67"/>
      <c r="QZI2025" s="67"/>
      <c r="QZJ2025" s="67"/>
      <c r="QZK2025" s="67"/>
      <c r="QZL2025" s="67"/>
      <c r="QZM2025" s="67"/>
      <c r="QZN2025" s="67"/>
      <c r="QZO2025" s="67"/>
      <c r="QZP2025" s="67"/>
      <c r="QZQ2025" s="67"/>
      <c r="QZR2025" s="67"/>
      <c r="QZS2025" s="67"/>
      <c r="QZT2025" s="67"/>
      <c r="QZU2025" s="67"/>
      <c r="QZV2025" s="67"/>
      <c r="QZW2025" s="67"/>
      <c r="QZX2025" s="67"/>
      <c r="QZY2025" s="67"/>
      <c r="QZZ2025" s="67"/>
      <c r="RAA2025" s="67"/>
      <c r="RAB2025" s="67"/>
      <c r="RAC2025" s="67"/>
      <c r="RAD2025" s="67"/>
      <c r="RAE2025" s="67"/>
      <c r="RAF2025" s="67"/>
      <c r="RAG2025" s="67"/>
      <c r="RAH2025" s="67"/>
      <c r="RAI2025" s="67"/>
      <c r="RAJ2025" s="67"/>
      <c r="RAK2025" s="67"/>
      <c r="RAL2025" s="67"/>
      <c r="RAM2025" s="67"/>
      <c r="RAN2025" s="67"/>
      <c r="RAO2025" s="67"/>
      <c r="RAP2025" s="67"/>
      <c r="RAQ2025" s="67"/>
      <c r="RAR2025" s="67"/>
      <c r="RAS2025" s="67"/>
      <c r="RAT2025" s="67"/>
      <c r="RAU2025" s="67"/>
      <c r="RAV2025" s="67"/>
      <c r="RAW2025" s="67"/>
      <c r="RAX2025" s="67"/>
      <c r="RAY2025" s="67"/>
      <c r="RAZ2025" s="67"/>
      <c r="RBA2025" s="67"/>
      <c r="RBB2025" s="67"/>
      <c r="RBC2025" s="67"/>
      <c r="RBD2025" s="67"/>
      <c r="RBE2025" s="67"/>
      <c r="RBF2025" s="67"/>
      <c r="RBG2025" s="67"/>
      <c r="RBH2025" s="67"/>
      <c r="RBI2025" s="67"/>
      <c r="RBJ2025" s="67"/>
      <c r="RBK2025" s="67"/>
      <c r="RBL2025" s="67"/>
      <c r="RBM2025" s="67"/>
      <c r="RBN2025" s="67"/>
      <c r="RBO2025" s="67"/>
      <c r="RBP2025" s="67"/>
      <c r="RBQ2025" s="67"/>
      <c r="RBR2025" s="67"/>
      <c r="RBS2025" s="67"/>
      <c r="RBT2025" s="67"/>
      <c r="RBU2025" s="67"/>
      <c r="RBV2025" s="67"/>
      <c r="RBW2025" s="67"/>
      <c r="RBX2025" s="67"/>
      <c r="RBY2025" s="67"/>
      <c r="RBZ2025" s="67"/>
      <c r="RCA2025" s="67"/>
      <c r="RCB2025" s="67"/>
      <c r="RCC2025" s="67"/>
      <c r="RCD2025" s="67"/>
      <c r="RCE2025" s="67"/>
      <c r="RCF2025" s="67"/>
      <c r="RCG2025" s="67"/>
      <c r="RCH2025" s="67"/>
      <c r="RCI2025" s="67"/>
      <c r="RCJ2025" s="67"/>
      <c r="RCK2025" s="67"/>
      <c r="RCL2025" s="67"/>
      <c r="RCM2025" s="67"/>
      <c r="RCN2025" s="67"/>
      <c r="RCO2025" s="67"/>
      <c r="RCP2025" s="67"/>
      <c r="RCQ2025" s="67"/>
      <c r="RCR2025" s="67"/>
      <c r="RCS2025" s="67"/>
      <c r="RCT2025" s="67"/>
      <c r="RCU2025" s="67"/>
      <c r="RCV2025" s="67"/>
      <c r="RCW2025" s="67"/>
      <c r="RCX2025" s="67"/>
      <c r="RCY2025" s="67"/>
      <c r="RCZ2025" s="67"/>
      <c r="RDA2025" s="67"/>
      <c r="RDB2025" s="67"/>
      <c r="RDC2025" s="67"/>
      <c r="RDD2025" s="67"/>
      <c r="RDE2025" s="67"/>
      <c r="RDF2025" s="67"/>
      <c r="RDG2025" s="67"/>
      <c r="RDH2025" s="67"/>
      <c r="RDI2025" s="67"/>
      <c r="RDJ2025" s="67"/>
      <c r="RDK2025" s="67"/>
      <c r="RDL2025" s="67"/>
      <c r="RDM2025" s="67"/>
      <c r="RDN2025" s="67"/>
      <c r="RDO2025" s="67"/>
      <c r="RDP2025" s="67"/>
      <c r="RDQ2025" s="67"/>
      <c r="RDR2025" s="67"/>
      <c r="RDS2025" s="67"/>
      <c r="RDT2025" s="67"/>
      <c r="RDU2025" s="67"/>
      <c r="RDV2025" s="67"/>
      <c r="RDW2025" s="67"/>
      <c r="RDX2025" s="67"/>
      <c r="RDY2025" s="67"/>
      <c r="RDZ2025" s="67"/>
      <c r="REA2025" s="67"/>
      <c r="REB2025" s="67"/>
      <c r="REC2025" s="67"/>
      <c r="RED2025" s="67"/>
      <c r="REE2025" s="67"/>
      <c r="REF2025" s="67"/>
      <c r="REG2025" s="67"/>
      <c r="REH2025" s="67"/>
      <c r="REI2025" s="67"/>
      <c r="REJ2025" s="67"/>
      <c r="REK2025" s="67"/>
      <c r="REL2025" s="67"/>
      <c r="REM2025" s="67"/>
      <c r="REN2025" s="67"/>
      <c r="REO2025" s="67"/>
      <c r="REP2025" s="67"/>
      <c r="REQ2025" s="67"/>
      <c r="RER2025" s="67"/>
      <c r="RES2025" s="67"/>
      <c r="RET2025" s="67"/>
      <c r="REU2025" s="67"/>
      <c r="REV2025" s="67"/>
      <c r="REW2025" s="67"/>
      <c r="REX2025" s="67"/>
      <c r="REY2025" s="67"/>
      <c r="REZ2025" s="67"/>
      <c r="RFA2025" s="67"/>
      <c r="RFB2025" s="67"/>
      <c r="RFC2025" s="67"/>
      <c r="RFD2025" s="67"/>
      <c r="RFE2025" s="67"/>
      <c r="RFF2025" s="67"/>
      <c r="RFG2025" s="67"/>
      <c r="RFH2025" s="67"/>
      <c r="RFI2025" s="67"/>
      <c r="RFJ2025" s="67"/>
      <c r="RFK2025" s="67"/>
      <c r="RFL2025" s="67"/>
      <c r="RFM2025" s="67"/>
      <c r="RFN2025" s="67"/>
      <c r="RFO2025" s="67"/>
      <c r="RFP2025" s="67"/>
      <c r="RFQ2025" s="67"/>
      <c r="RFR2025" s="67"/>
      <c r="RFS2025" s="67"/>
      <c r="RFT2025" s="67"/>
      <c r="RFU2025" s="67"/>
      <c r="RFV2025" s="67"/>
      <c r="RFW2025" s="67"/>
      <c r="RFX2025" s="67"/>
      <c r="RFY2025" s="67"/>
      <c r="RFZ2025" s="67"/>
      <c r="RGA2025" s="67"/>
      <c r="RGB2025" s="67"/>
      <c r="RGC2025" s="67"/>
      <c r="RGD2025" s="67"/>
      <c r="RGE2025" s="67"/>
      <c r="RGF2025" s="67"/>
      <c r="RGG2025" s="67"/>
      <c r="RGH2025" s="67"/>
      <c r="RGI2025" s="67"/>
      <c r="RGJ2025" s="67"/>
      <c r="RGK2025" s="67"/>
      <c r="RGL2025" s="67"/>
      <c r="RGM2025" s="67"/>
      <c r="RGN2025" s="67"/>
      <c r="RGO2025" s="67"/>
      <c r="RGP2025" s="67"/>
      <c r="RGQ2025" s="67"/>
      <c r="RGR2025" s="67"/>
      <c r="RGS2025" s="67"/>
      <c r="RGT2025" s="67"/>
      <c r="RGU2025" s="67"/>
      <c r="RGV2025" s="67"/>
      <c r="RGW2025" s="67"/>
      <c r="RGX2025" s="67"/>
      <c r="RGY2025" s="67"/>
      <c r="RGZ2025" s="67"/>
      <c r="RHA2025" s="67"/>
      <c r="RHB2025" s="67"/>
      <c r="RHC2025" s="67"/>
      <c r="RHD2025" s="67"/>
      <c r="RHE2025" s="67"/>
      <c r="RHF2025" s="67"/>
      <c r="RHG2025" s="67"/>
      <c r="RHH2025" s="67"/>
      <c r="RHI2025" s="67"/>
      <c r="RHJ2025" s="67"/>
      <c r="RHK2025" s="67"/>
      <c r="RHL2025" s="67"/>
      <c r="RHM2025" s="67"/>
      <c r="RHN2025" s="67"/>
      <c r="RHO2025" s="67"/>
      <c r="RHP2025" s="67"/>
      <c r="RHQ2025" s="67"/>
      <c r="RHR2025" s="67"/>
      <c r="RHS2025" s="67"/>
      <c r="RHT2025" s="67"/>
      <c r="RHU2025" s="67"/>
      <c r="RHV2025" s="67"/>
      <c r="RHW2025" s="67"/>
      <c r="RHX2025" s="67"/>
      <c r="RHY2025" s="67"/>
      <c r="RHZ2025" s="67"/>
      <c r="RIA2025" s="67"/>
      <c r="RIB2025" s="67"/>
      <c r="RIC2025" s="67"/>
      <c r="RID2025" s="67"/>
      <c r="RIE2025" s="67"/>
      <c r="RIF2025" s="67"/>
      <c r="RIG2025" s="67"/>
      <c r="RIH2025" s="67"/>
      <c r="RII2025" s="67"/>
      <c r="RIJ2025" s="67"/>
      <c r="RIK2025" s="67"/>
      <c r="RIL2025" s="67"/>
      <c r="RIM2025" s="67"/>
      <c r="RIN2025" s="67"/>
      <c r="RIO2025" s="67"/>
      <c r="RIP2025" s="67"/>
      <c r="RIQ2025" s="67"/>
      <c r="RIR2025" s="67"/>
      <c r="RIS2025" s="67"/>
      <c r="RIT2025" s="67"/>
      <c r="RIU2025" s="67"/>
      <c r="RIV2025" s="67"/>
      <c r="RIW2025" s="67"/>
      <c r="RIX2025" s="67"/>
      <c r="RIY2025" s="67"/>
      <c r="RIZ2025" s="67"/>
      <c r="RJA2025" s="67"/>
      <c r="RJB2025" s="67"/>
      <c r="RJC2025" s="67"/>
      <c r="RJD2025" s="67"/>
      <c r="RJE2025" s="67"/>
      <c r="RJF2025" s="67"/>
      <c r="RJG2025" s="67"/>
      <c r="RJH2025" s="67"/>
      <c r="RJI2025" s="67"/>
      <c r="RJJ2025" s="67"/>
      <c r="RJK2025" s="67"/>
      <c r="RJL2025" s="67"/>
      <c r="RJM2025" s="67"/>
      <c r="RJN2025" s="67"/>
      <c r="RJO2025" s="67"/>
      <c r="RJP2025" s="67"/>
      <c r="RJQ2025" s="67"/>
      <c r="RJR2025" s="67"/>
      <c r="RJS2025" s="67"/>
      <c r="RJT2025" s="67"/>
      <c r="RJU2025" s="67"/>
      <c r="RJV2025" s="67"/>
      <c r="RJW2025" s="67"/>
      <c r="RJX2025" s="67"/>
      <c r="RJY2025" s="67"/>
      <c r="RJZ2025" s="67"/>
      <c r="RKA2025" s="67"/>
      <c r="RKB2025" s="67"/>
      <c r="RKC2025" s="67"/>
      <c r="RKD2025" s="67"/>
      <c r="RKE2025" s="67"/>
      <c r="RKF2025" s="67"/>
      <c r="RKG2025" s="67"/>
      <c r="RKH2025" s="67"/>
      <c r="RKI2025" s="67"/>
      <c r="RKJ2025" s="67"/>
      <c r="RKK2025" s="67"/>
      <c r="RKL2025" s="67"/>
      <c r="RKM2025" s="67"/>
      <c r="RKN2025" s="67"/>
      <c r="RKO2025" s="67"/>
      <c r="RKP2025" s="67"/>
      <c r="RKQ2025" s="67"/>
      <c r="RKR2025" s="67"/>
      <c r="RKS2025" s="67"/>
      <c r="RKT2025" s="67"/>
      <c r="RKU2025" s="67"/>
      <c r="RKV2025" s="67"/>
      <c r="RKW2025" s="67"/>
      <c r="RKX2025" s="67"/>
      <c r="RKY2025" s="67"/>
      <c r="RKZ2025" s="67"/>
      <c r="RLA2025" s="67"/>
      <c r="RLB2025" s="67"/>
      <c r="RLC2025" s="67"/>
      <c r="RLD2025" s="67"/>
      <c r="RLE2025" s="67"/>
      <c r="RLF2025" s="67"/>
      <c r="RLG2025" s="67"/>
      <c r="RLH2025" s="67"/>
      <c r="RLI2025" s="67"/>
      <c r="RLJ2025" s="67"/>
      <c r="RLK2025" s="67"/>
      <c r="RLL2025" s="67"/>
      <c r="RLM2025" s="67"/>
      <c r="RLN2025" s="67"/>
      <c r="RLO2025" s="67"/>
      <c r="RLP2025" s="67"/>
      <c r="RLQ2025" s="67"/>
      <c r="RLR2025" s="67"/>
      <c r="RLS2025" s="67"/>
      <c r="RLT2025" s="67"/>
      <c r="RLU2025" s="67"/>
      <c r="RLV2025" s="67"/>
      <c r="RLW2025" s="67"/>
      <c r="RLX2025" s="67"/>
      <c r="RLY2025" s="67"/>
      <c r="RLZ2025" s="67"/>
      <c r="RMA2025" s="67"/>
      <c r="RMB2025" s="67"/>
      <c r="RMC2025" s="67"/>
      <c r="RMD2025" s="67"/>
      <c r="RME2025" s="67"/>
      <c r="RMF2025" s="67"/>
      <c r="RMG2025" s="67"/>
      <c r="RMH2025" s="67"/>
      <c r="RMI2025" s="67"/>
      <c r="RMJ2025" s="67"/>
      <c r="RMK2025" s="67"/>
      <c r="RML2025" s="67"/>
      <c r="RMM2025" s="67"/>
      <c r="RMN2025" s="67"/>
      <c r="RMO2025" s="67"/>
      <c r="RMP2025" s="67"/>
      <c r="RMQ2025" s="67"/>
      <c r="RMR2025" s="67"/>
      <c r="RMS2025" s="67"/>
      <c r="RMT2025" s="67"/>
      <c r="RMU2025" s="67"/>
      <c r="RMV2025" s="67"/>
      <c r="RMW2025" s="67"/>
      <c r="RMX2025" s="67"/>
      <c r="RMY2025" s="67"/>
      <c r="RMZ2025" s="67"/>
      <c r="RNA2025" s="67"/>
      <c r="RNB2025" s="67"/>
      <c r="RNC2025" s="67"/>
      <c r="RND2025" s="67"/>
      <c r="RNE2025" s="67"/>
      <c r="RNF2025" s="67"/>
      <c r="RNG2025" s="67"/>
      <c r="RNH2025" s="67"/>
      <c r="RNI2025" s="67"/>
      <c r="RNJ2025" s="67"/>
      <c r="RNK2025" s="67"/>
      <c r="RNL2025" s="67"/>
      <c r="RNM2025" s="67"/>
      <c r="RNN2025" s="67"/>
      <c r="RNO2025" s="67"/>
      <c r="RNP2025" s="67"/>
      <c r="RNQ2025" s="67"/>
      <c r="RNR2025" s="67"/>
      <c r="RNS2025" s="67"/>
      <c r="RNT2025" s="67"/>
      <c r="RNU2025" s="67"/>
      <c r="RNV2025" s="67"/>
      <c r="RNW2025" s="67"/>
      <c r="RNX2025" s="67"/>
      <c r="RNY2025" s="67"/>
      <c r="RNZ2025" s="67"/>
      <c r="ROA2025" s="67"/>
      <c r="ROB2025" s="67"/>
      <c r="ROC2025" s="67"/>
      <c r="ROD2025" s="67"/>
      <c r="ROE2025" s="67"/>
      <c r="ROF2025" s="67"/>
      <c r="ROG2025" s="67"/>
      <c r="ROH2025" s="67"/>
      <c r="ROI2025" s="67"/>
      <c r="ROJ2025" s="67"/>
      <c r="ROK2025" s="67"/>
      <c r="ROL2025" s="67"/>
      <c r="ROM2025" s="67"/>
      <c r="RON2025" s="67"/>
      <c r="ROO2025" s="67"/>
      <c r="ROP2025" s="67"/>
      <c r="ROQ2025" s="67"/>
      <c r="ROR2025" s="67"/>
      <c r="ROS2025" s="67"/>
      <c r="ROT2025" s="67"/>
      <c r="ROU2025" s="67"/>
      <c r="ROV2025" s="67"/>
      <c r="ROW2025" s="67"/>
      <c r="ROX2025" s="67"/>
      <c r="ROY2025" s="67"/>
      <c r="ROZ2025" s="67"/>
      <c r="RPA2025" s="67"/>
      <c r="RPB2025" s="67"/>
      <c r="RPC2025" s="67"/>
      <c r="RPD2025" s="67"/>
      <c r="RPE2025" s="67"/>
      <c r="RPF2025" s="67"/>
      <c r="RPG2025" s="67"/>
      <c r="RPH2025" s="67"/>
      <c r="RPI2025" s="67"/>
      <c r="RPJ2025" s="67"/>
      <c r="RPK2025" s="67"/>
      <c r="RPL2025" s="67"/>
      <c r="RPM2025" s="67"/>
      <c r="RPN2025" s="67"/>
      <c r="RPO2025" s="67"/>
      <c r="RPP2025" s="67"/>
      <c r="RPQ2025" s="67"/>
      <c r="RPR2025" s="67"/>
      <c r="RPS2025" s="67"/>
      <c r="RPT2025" s="67"/>
      <c r="RPU2025" s="67"/>
      <c r="RPV2025" s="67"/>
      <c r="RPW2025" s="67"/>
      <c r="RPX2025" s="67"/>
      <c r="RPY2025" s="67"/>
      <c r="RPZ2025" s="67"/>
      <c r="RQA2025" s="67"/>
      <c r="RQB2025" s="67"/>
      <c r="RQC2025" s="67"/>
      <c r="RQD2025" s="67"/>
      <c r="RQE2025" s="67"/>
      <c r="RQF2025" s="67"/>
      <c r="RQG2025" s="67"/>
      <c r="RQH2025" s="67"/>
      <c r="RQI2025" s="67"/>
      <c r="RQJ2025" s="67"/>
      <c r="RQK2025" s="67"/>
      <c r="RQL2025" s="67"/>
      <c r="RQM2025" s="67"/>
      <c r="RQN2025" s="67"/>
      <c r="RQO2025" s="67"/>
      <c r="RQP2025" s="67"/>
      <c r="RQQ2025" s="67"/>
      <c r="RQR2025" s="67"/>
      <c r="RQS2025" s="67"/>
      <c r="RQT2025" s="67"/>
      <c r="RQU2025" s="67"/>
      <c r="RQV2025" s="67"/>
      <c r="RQW2025" s="67"/>
      <c r="RQX2025" s="67"/>
      <c r="RQY2025" s="67"/>
      <c r="RQZ2025" s="67"/>
      <c r="RRA2025" s="67"/>
      <c r="RRB2025" s="67"/>
      <c r="RRC2025" s="67"/>
      <c r="RRD2025" s="67"/>
      <c r="RRE2025" s="67"/>
      <c r="RRF2025" s="67"/>
      <c r="RRG2025" s="67"/>
      <c r="RRH2025" s="67"/>
      <c r="RRI2025" s="67"/>
      <c r="RRJ2025" s="67"/>
      <c r="RRK2025" s="67"/>
      <c r="RRL2025" s="67"/>
      <c r="RRM2025" s="67"/>
      <c r="RRN2025" s="67"/>
      <c r="RRO2025" s="67"/>
      <c r="RRP2025" s="67"/>
      <c r="RRQ2025" s="67"/>
      <c r="RRR2025" s="67"/>
      <c r="RRS2025" s="67"/>
      <c r="RRT2025" s="67"/>
      <c r="RRU2025" s="67"/>
      <c r="RRV2025" s="67"/>
      <c r="RRW2025" s="67"/>
      <c r="RRX2025" s="67"/>
      <c r="RRY2025" s="67"/>
      <c r="RRZ2025" s="67"/>
      <c r="RSA2025" s="67"/>
      <c r="RSB2025" s="67"/>
      <c r="RSC2025" s="67"/>
      <c r="RSD2025" s="67"/>
      <c r="RSE2025" s="67"/>
      <c r="RSF2025" s="67"/>
      <c r="RSG2025" s="67"/>
      <c r="RSH2025" s="67"/>
      <c r="RSI2025" s="67"/>
      <c r="RSJ2025" s="67"/>
      <c r="RSK2025" s="67"/>
      <c r="RSL2025" s="67"/>
      <c r="RSM2025" s="67"/>
      <c r="RSN2025" s="67"/>
      <c r="RSO2025" s="67"/>
      <c r="RSP2025" s="67"/>
      <c r="RSQ2025" s="67"/>
      <c r="RSR2025" s="67"/>
      <c r="RSS2025" s="67"/>
      <c r="RST2025" s="67"/>
      <c r="RSU2025" s="67"/>
      <c r="RSV2025" s="67"/>
      <c r="RSW2025" s="67"/>
      <c r="RSX2025" s="67"/>
      <c r="RSY2025" s="67"/>
      <c r="RSZ2025" s="67"/>
      <c r="RTA2025" s="67"/>
      <c r="RTB2025" s="67"/>
      <c r="RTC2025" s="67"/>
      <c r="RTD2025" s="67"/>
      <c r="RTE2025" s="67"/>
      <c r="RTF2025" s="67"/>
      <c r="RTG2025" s="67"/>
      <c r="RTH2025" s="67"/>
      <c r="RTI2025" s="67"/>
      <c r="RTJ2025" s="67"/>
      <c r="RTK2025" s="67"/>
      <c r="RTL2025" s="67"/>
      <c r="RTM2025" s="67"/>
      <c r="RTN2025" s="67"/>
      <c r="RTO2025" s="67"/>
      <c r="RTP2025" s="67"/>
      <c r="RTQ2025" s="67"/>
      <c r="RTR2025" s="67"/>
      <c r="RTS2025" s="67"/>
      <c r="RTT2025" s="67"/>
      <c r="RTU2025" s="67"/>
      <c r="RTV2025" s="67"/>
      <c r="RTW2025" s="67"/>
      <c r="RTX2025" s="67"/>
      <c r="RTY2025" s="67"/>
      <c r="RTZ2025" s="67"/>
      <c r="RUA2025" s="67"/>
      <c r="RUB2025" s="67"/>
      <c r="RUC2025" s="67"/>
      <c r="RUD2025" s="67"/>
      <c r="RUE2025" s="67"/>
      <c r="RUF2025" s="67"/>
      <c r="RUG2025" s="67"/>
      <c r="RUH2025" s="67"/>
      <c r="RUI2025" s="67"/>
      <c r="RUJ2025" s="67"/>
      <c r="RUK2025" s="67"/>
      <c r="RUL2025" s="67"/>
      <c r="RUM2025" s="67"/>
      <c r="RUN2025" s="67"/>
      <c r="RUO2025" s="67"/>
      <c r="RUP2025" s="67"/>
      <c r="RUQ2025" s="67"/>
      <c r="RUR2025" s="67"/>
      <c r="RUS2025" s="67"/>
      <c r="RUT2025" s="67"/>
      <c r="RUU2025" s="67"/>
      <c r="RUV2025" s="67"/>
      <c r="RUW2025" s="67"/>
      <c r="RUX2025" s="67"/>
      <c r="RUY2025" s="67"/>
      <c r="RUZ2025" s="67"/>
      <c r="RVA2025" s="67"/>
      <c r="RVB2025" s="67"/>
      <c r="RVC2025" s="67"/>
      <c r="RVD2025" s="67"/>
      <c r="RVE2025" s="67"/>
      <c r="RVF2025" s="67"/>
      <c r="RVG2025" s="67"/>
      <c r="RVH2025" s="67"/>
      <c r="RVI2025" s="67"/>
      <c r="RVJ2025" s="67"/>
      <c r="RVK2025" s="67"/>
      <c r="RVL2025" s="67"/>
      <c r="RVM2025" s="67"/>
      <c r="RVN2025" s="67"/>
      <c r="RVO2025" s="67"/>
      <c r="RVP2025" s="67"/>
      <c r="RVQ2025" s="67"/>
      <c r="RVR2025" s="67"/>
      <c r="RVS2025" s="67"/>
      <c r="RVT2025" s="67"/>
      <c r="RVU2025" s="67"/>
      <c r="RVV2025" s="67"/>
      <c r="RVW2025" s="67"/>
      <c r="RVX2025" s="67"/>
      <c r="RVY2025" s="67"/>
      <c r="RVZ2025" s="67"/>
      <c r="RWA2025" s="67"/>
      <c r="RWB2025" s="67"/>
      <c r="RWC2025" s="67"/>
      <c r="RWD2025" s="67"/>
      <c r="RWE2025" s="67"/>
      <c r="RWF2025" s="67"/>
      <c r="RWG2025" s="67"/>
      <c r="RWH2025" s="67"/>
      <c r="RWI2025" s="67"/>
      <c r="RWJ2025" s="67"/>
      <c r="RWK2025" s="67"/>
      <c r="RWL2025" s="67"/>
      <c r="RWM2025" s="67"/>
      <c r="RWN2025" s="67"/>
      <c r="RWO2025" s="67"/>
      <c r="RWP2025" s="67"/>
      <c r="RWQ2025" s="67"/>
      <c r="RWR2025" s="67"/>
      <c r="RWS2025" s="67"/>
      <c r="RWT2025" s="67"/>
      <c r="RWU2025" s="67"/>
      <c r="RWV2025" s="67"/>
      <c r="RWW2025" s="67"/>
      <c r="RWX2025" s="67"/>
      <c r="RWY2025" s="67"/>
      <c r="RWZ2025" s="67"/>
      <c r="RXA2025" s="67"/>
      <c r="RXB2025" s="67"/>
      <c r="RXC2025" s="67"/>
      <c r="RXD2025" s="67"/>
      <c r="RXE2025" s="67"/>
      <c r="RXF2025" s="67"/>
      <c r="RXG2025" s="67"/>
      <c r="RXH2025" s="67"/>
      <c r="RXI2025" s="67"/>
      <c r="RXJ2025" s="67"/>
      <c r="RXK2025" s="67"/>
      <c r="RXL2025" s="67"/>
      <c r="RXM2025" s="67"/>
      <c r="RXN2025" s="67"/>
      <c r="RXO2025" s="67"/>
      <c r="RXP2025" s="67"/>
      <c r="RXQ2025" s="67"/>
      <c r="RXR2025" s="67"/>
      <c r="RXS2025" s="67"/>
      <c r="RXT2025" s="67"/>
      <c r="RXU2025" s="67"/>
      <c r="RXV2025" s="67"/>
      <c r="RXW2025" s="67"/>
      <c r="RXX2025" s="67"/>
      <c r="RXY2025" s="67"/>
      <c r="RXZ2025" s="67"/>
      <c r="RYA2025" s="67"/>
      <c r="RYB2025" s="67"/>
      <c r="RYC2025" s="67"/>
      <c r="RYD2025" s="67"/>
      <c r="RYE2025" s="67"/>
      <c r="RYF2025" s="67"/>
      <c r="RYG2025" s="67"/>
      <c r="RYH2025" s="67"/>
      <c r="RYI2025" s="67"/>
      <c r="RYJ2025" s="67"/>
      <c r="RYK2025" s="67"/>
      <c r="RYL2025" s="67"/>
      <c r="RYM2025" s="67"/>
      <c r="RYN2025" s="67"/>
      <c r="RYO2025" s="67"/>
      <c r="RYP2025" s="67"/>
      <c r="RYQ2025" s="67"/>
      <c r="RYR2025" s="67"/>
      <c r="RYS2025" s="67"/>
      <c r="RYT2025" s="67"/>
      <c r="RYU2025" s="67"/>
      <c r="RYV2025" s="67"/>
      <c r="RYW2025" s="67"/>
      <c r="RYX2025" s="67"/>
      <c r="RYY2025" s="67"/>
      <c r="RYZ2025" s="67"/>
      <c r="RZA2025" s="67"/>
      <c r="RZB2025" s="67"/>
      <c r="RZC2025" s="67"/>
      <c r="RZD2025" s="67"/>
      <c r="RZE2025" s="67"/>
      <c r="RZF2025" s="67"/>
      <c r="RZG2025" s="67"/>
      <c r="RZH2025" s="67"/>
      <c r="RZI2025" s="67"/>
      <c r="RZJ2025" s="67"/>
      <c r="RZK2025" s="67"/>
      <c r="RZL2025" s="67"/>
      <c r="RZM2025" s="67"/>
      <c r="RZN2025" s="67"/>
      <c r="RZO2025" s="67"/>
      <c r="RZP2025" s="67"/>
      <c r="RZQ2025" s="67"/>
      <c r="RZR2025" s="67"/>
      <c r="RZS2025" s="67"/>
      <c r="RZT2025" s="67"/>
      <c r="RZU2025" s="67"/>
      <c r="RZV2025" s="67"/>
      <c r="RZW2025" s="67"/>
      <c r="RZX2025" s="67"/>
      <c r="RZY2025" s="67"/>
      <c r="RZZ2025" s="67"/>
      <c r="SAA2025" s="67"/>
      <c r="SAB2025" s="67"/>
      <c r="SAC2025" s="67"/>
      <c r="SAD2025" s="67"/>
      <c r="SAE2025" s="67"/>
      <c r="SAF2025" s="67"/>
      <c r="SAG2025" s="67"/>
      <c r="SAH2025" s="67"/>
      <c r="SAI2025" s="67"/>
      <c r="SAJ2025" s="67"/>
      <c r="SAK2025" s="67"/>
      <c r="SAL2025" s="67"/>
      <c r="SAM2025" s="67"/>
      <c r="SAN2025" s="67"/>
      <c r="SAO2025" s="67"/>
      <c r="SAP2025" s="67"/>
      <c r="SAQ2025" s="67"/>
      <c r="SAR2025" s="67"/>
      <c r="SAS2025" s="67"/>
      <c r="SAT2025" s="67"/>
      <c r="SAU2025" s="67"/>
      <c r="SAV2025" s="67"/>
      <c r="SAW2025" s="67"/>
      <c r="SAX2025" s="67"/>
      <c r="SAY2025" s="67"/>
      <c r="SAZ2025" s="67"/>
      <c r="SBA2025" s="67"/>
      <c r="SBB2025" s="67"/>
      <c r="SBC2025" s="67"/>
      <c r="SBD2025" s="67"/>
      <c r="SBE2025" s="67"/>
      <c r="SBF2025" s="67"/>
      <c r="SBG2025" s="67"/>
      <c r="SBH2025" s="67"/>
      <c r="SBI2025" s="67"/>
      <c r="SBJ2025" s="67"/>
      <c r="SBK2025" s="67"/>
      <c r="SBL2025" s="67"/>
      <c r="SBM2025" s="67"/>
      <c r="SBN2025" s="67"/>
      <c r="SBO2025" s="67"/>
      <c r="SBP2025" s="67"/>
      <c r="SBQ2025" s="67"/>
      <c r="SBR2025" s="67"/>
      <c r="SBS2025" s="67"/>
      <c r="SBT2025" s="67"/>
      <c r="SBU2025" s="67"/>
      <c r="SBV2025" s="67"/>
      <c r="SBW2025" s="67"/>
      <c r="SBX2025" s="67"/>
      <c r="SBY2025" s="67"/>
      <c r="SBZ2025" s="67"/>
      <c r="SCA2025" s="67"/>
      <c r="SCB2025" s="67"/>
      <c r="SCC2025" s="67"/>
      <c r="SCD2025" s="67"/>
      <c r="SCE2025" s="67"/>
      <c r="SCF2025" s="67"/>
      <c r="SCG2025" s="67"/>
      <c r="SCH2025" s="67"/>
      <c r="SCI2025" s="67"/>
      <c r="SCJ2025" s="67"/>
      <c r="SCK2025" s="67"/>
      <c r="SCL2025" s="67"/>
      <c r="SCM2025" s="67"/>
      <c r="SCN2025" s="67"/>
      <c r="SCO2025" s="67"/>
      <c r="SCP2025" s="67"/>
      <c r="SCQ2025" s="67"/>
      <c r="SCR2025" s="67"/>
      <c r="SCS2025" s="67"/>
      <c r="SCT2025" s="67"/>
      <c r="SCU2025" s="67"/>
      <c r="SCV2025" s="67"/>
      <c r="SCW2025" s="67"/>
      <c r="SCX2025" s="67"/>
      <c r="SCY2025" s="67"/>
      <c r="SCZ2025" s="67"/>
      <c r="SDA2025" s="67"/>
      <c r="SDB2025" s="67"/>
      <c r="SDC2025" s="67"/>
      <c r="SDD2025" s="67"/>
      <c r="SDE2025" s="67"/>
      <c r="SDF2025" s="67"/>
      <c r="SDG2025" s="67"/>
      <c r="SDH2025" s="67"/>
      <c r="SDI2025" s="67"/>
      <c r="SDJ2025" s="67"/>
      <c r="SDK2025" s="67"/>
      <c r="SDL2025" s="67"/>
      <c r="SDM2025" s="67"/>
      <c r="SDN2025" s="67"/>
      <c r="SDO2025" s="67"/>
      <c r="SDP2025" s="67"/>
      <c r="SDQ2025" s="67"/>
      <c r="SDR2025" s="67"/>
      <c r="SDS2025" s="67"/>
      <c r="SDT2025" s="67"/>
      <c r="SDU2025" s="67"/>
      <c r="SDV2025" s="67"/>
      <c r="SDW2025" s="67"/>
      <c r="SDX2025" s="67"/>
      <c r="SDY2025" s="67"/>
      <c r="SDZ2025" s="67"/>
      <c r="SEA2025" s="67"/>
      <c r="SEB2025" s="67"/>
      <c r="SEC2025" s="67"/>
      <c r="SED2025" s="67"/>
      <c r="SEE2025" s="67"/>
      <c r="SEF2025" s="67"/>
      <c r="SEG2025" s="67"/>
      <c r="SEH2025" s="67"/>
      <c r="SEI2025" s="67"/>
      <c r="SEJ2025" s="67"/>
      <c r="SEK2025" s="67"/>
      <c r="SEL2025" s="67"/>
      <c r="SEM2025" s="67"/>
      <c r="SEN2025" s="67"/>
      <c r="SEO2025" s="67"/>
      <c r="SEP2025" s="67"/>
      <c r="SEQ2025" s="67"/>
      <c r="SER2025" s="67"/>
      <c r="SES2025" s="67"/>
      <c r="SET2025" s="67"/>
      <c r="SEU2025" s="67"/>
      <c r="SEV2025" s="67"/>
      <c r="SEW2025" s="67"/>
      <c r="SEX2025" s="67"/>
      <c r="SEY2025" s="67"/>
      <c r="SEZ2025" s="67"/>
      <c r="SFA2025" s="67"/>
      <c r="SFB2025" s="67"/>
      <c r="SFC2025" s="67"/>
      <c r="SFD2025" s="67"/>
      <c r="SFE2025" s="67"/>
      <c r="SFF2025" s="67"/>
      <c r="SFG2025" s="67"/>
      <c r="SFH2025" s="67"/>
      <c r="SFI2025" s="67"/>
      <c r="SFJ2025" s="67"/>
      <c r="SFK2025" s="67"/>
      <c r="SFL2025" s="67"/>
      <c r="SFM2025" s="67"/>
      <c r="SFN2025" s="67"/>
      <c r="SFO2025" s="67"/>
      <c r="SFP2025" s="67"/>
      <c r="SFQ2025" s="67"/>
      <c r="SFR2025" s="67"/>
      <c r="SFS2025" s="67"/>
      <c r="SFT2025" s="67"/>
      <c r="SFU2025" s="67"/>
      <c r="SFV2025" s="67"/>
      <c r="SFW2025" s="67"/>
      <c r="SFX2025" s="67"/>
      <c r="SFY2025" s="67"/>
      <c r="SFZ2025" s="67"/>
      <c r="SGA2025" s="67"/>
      <c r="SGB2025" s="67"/>
      <c r="SGC2025" s="67"/>
      <c r="SGD2025" s="67"/>
      <c r="SGE2025" s="67"/>
      <c r="SGF2025" s="67"/>
      <c r="SGG2025" s="67"/>
      <c r="SGH2025" s="67"/>
      <c r="SGI2025" s="67"/>
      <c r="SGJ2025" s="67"/>
      <c r="SGK2025" s="67"/>
      <c r="SGL2025" s="67"/>
      <c r="SGM2025" s="67"/>
      <c r="SGN2025" s="67"/>
      <c r="SGO2025" s="67"/>
      <c r="SGP2025" s="67"/>
      <c r="SGQ2025" s="67"/>
      <c r="SGR2025" s="67"/>
      <c r="SGS2025" s="67"/>
      <c r="SGT2025" s="67"/>
      <c r="SGU2025" s="67"/>
      <c r="SGV2025" s="67"/>
      <c r="SGW2025" s="67"/>
      <c r="SGX2025" s="67"/>
      <c r="SGY2025" s="67"/>
      <c r="SGZ2025" s="67"/>
      <c r="SHA2025" s="67"/>
      <c r="SHB2025" s="67"/>
      <c r="SHC2025" s="67"/>
      <c r="SHD2025" s="67"/>
      <c r="SHE2025" s="67"/>
      <c r="SHF2025" s="67"/>
      <c r="SHG2025" s="67"/>
      <c r="SHH2025" s="67"/>
      <c r="SHI2025" s="67"/>
      <c r="SHJ2025" s="67"/>
      <c r="SHK2025" s="67"/>
      <c r="SHL2025" s="67"/>
      <c r="SHM2025" s="67"/>
      <c r="SHN2025" s="67"/>
      <c r="SHO2025" s="67"/>
      <c r="SHP2025" s="67"/>
      <c r="SHQ2025" s="67"/>
      <c r="SHR2025" s="67"/>
      <c r="SHS2025" s="67"/>
      <c r="SHT2025" s="67"/>
      <c r="SHU2025" s="67"/>
      <c r="SHV2025" s="67"/>
      <c r="SHW2025" s="67"/>
      <c r="SHX2025" s="67"/>
      <c r="SHY2025" s="67"/>
      <c r="SHZ2025" s="67"/>
      <c r="SIA2025" s="67"/>
      <c r="SIB2025" s="67"/>
      <c r="SIC2025" s="67"/>
      <c r="SID2025" s="67"/>
      <c r="SIE2025" s="67"/>
      <c r="SIF2025" s="67"/>
      <c r="SIG2025" s="67"/>
      <c r="SIH2025" s="67"/>
      <c r="SII2025" s="67"/>
      <c r="SIJ2025" s="67"/>
      <c r="SIK2025" s="67"/>
      <c r="SIL2025" s="67"/>
      <c r="SIM2025" s="67"/>
      <c r="SIN2025" s="67"/>
      <c r="SIO2025" s="67"/>
      <c r="SIP2025" s="67"/>
      <c r="SIQ2025" s="67"/>
      <c r="SIR2025" s="67"/>
      <c r="SIS2025" s="67"/>
      <c r="SIT2025" s="67"/>
      <c r="SIU2025" s="67"/>
      <c r="SIV2025" s="67"/>
      <c r="SIW2025" s="67"/>
      <c r="SIX2025" s="67"/>
      <c r="SIY2025" s="67"/>
      <c r="SIZ2025" s="67"/>
      <c r="SJA2025" s="67"/>
      <c r="SJB2025" s="67"/>
      <c r="SJC2025" s="67"/>
      <c r="SJD2025" s="67"/>
      <c r="SJE2025" s="67"/>
      <c r="SJF2025" s="67"/>
      <c r="SJG2025" s="67"/>
      <c r="SJH2025" s="67"/>
      <c r="SJI2025" s="67"/>
      <c r="SJJ2025" s="67"/>
      <c r="SJK2025" s="67"/>
      <c r="SJL2025" s="67"/>
      <c r="SJM2025" s="67"/>
      <c r="SJN2025" s="67"/>
      <c r="SJO2025" s="67"/>
      <c r="SJP2025" s="67"/>
      <c r="SJQ2025" s="67"/>
      <c r="SJR2025" s="67"/>
      <c r="SJS2025" s="67"/>
      <c r="SJT2025" s="67"/>
      <c r="SJU2025" s="67"/>
      <c r="SJV2025" s="67"/>
      <c r="SJW2025" s="67"/>
      <c r="SJX2025" s="67"/>
      <c r="SJY2025" s="67"/>
      <c r="SJZ2025" s="67"/>
      <c r="SKA2025" s="67"/>
      <c r="SKB2025" s="67"/>
      <c r="SKC2025" s="67"/>
      <c r="SKD2025" s="67"/>
      <c r="SKE2025" s="67"/>
      <c r="SKF2025" s="67"/>
      <c r="SKG2025" s="67"/>
      <c r="SKH2025" s="67"/>
      <c r="SKI2025" s="67"/>
      <c r="SKJ2025" s="67"/>
      <c r="SKK2025" s="67"/>
      <c r="SKL2025" s="67"/>
      <c r="SKM2025" s="67"/>
      <c r="SKN2025" s="67"/>
      <c r="SKO2025" s="67"/>
      <c r="SKP2025" s="67"/>
      <c r="SKQ2025" s="67"/>
      <c r="SKR2025" s="67"/>
      <c r="SKS2025" s="67"/>
      <c r="SKT2025" s="67"/>
      <c r="SKU2025" s="67"/>
      <c r="SKV2025" s="67"/>
      <c r="SKW2025" s="67"/>
      <c r="SKX2025" s="67"/>
      <c r="SKY2025" s="67"/>
      <c r="SKZ2025" s="67"/>
      <c r="SLA2025" s="67"/>
      <c r="SLB2025" s="67"/>
      <c r="SLC2025" s="67"/>
      <c r="SLD2025" s="67"/>
      <c r="SLE2025" s="67"/>
      <c r="SLF2025" s="67"/>
      <c r="SLG2025" s="67"/>
      <c r="SLH2025" s="67"/>
      <c r="SLI2025" s="67"/>
      <c r="SLJ2025" s="67"/>
      <c r="SLK2025" s="67"/>
      <c r="SLL2025" s="67"/>
      <c r="SLM2025" s="67"/>
      <c r="SLN2025" s="67"/>
      <c r="SLO2025" s="67"/>
      <c r="SLP2025" s="67"/>
      <c r="SLQ2025" s="67"/>
      <c r="SLR2025" s="67"/>
      <c r="SLS2025" s="67"/>
      <c r="SLT2025" s="67"/>
      <c r="SLU2025" s="67"/>
      <c r="SLV2025" s="67"/>
      <c r="SLW2025" s="67"/>
      <c r="SLX2025" s="67"/>
      <c r="SLY2025" s="67"/>
      <c r="SLZ2025" s="67"/>
      <c r="SMA2025" s="67"/>
      <c r="SMB2025" s="67"/>
      <c r="SMC2025" s="67"/>
      <c r="SMD2025" s="67"/>
      <c r="SME2025" s="67"/>
      <c r="SMF2025" s="67"/>
      <c r="SMG2025" s="67"/>
      <c r="SMH2025" s="67"/>
      <c r="SMI2025" s="67"/>
      <c r="SMJ2025" s="67"/>
      <c r="SMK2025" s="67"/>
      <c r="SML2025" s="67"/>
      <c r="SMM2025" s="67"/>
      <c r="SMN2025" s="67"/>
      <c r="SMO2025" s="67"/>
      <c r="SMP2025" s="67"/>
      <c r="SMQ2025" s="67"/>
      <c r="SMR2025" s="67"/>
      <c r="SMS2025" s="67"/>
      <c r="SMT2025" s="67"/>
      <c r="SMU2025" s="67"/>
      <c r="SMV2025" s="67"/>
      <c r="SMW2025" s="67"/>
      <c r="SMX2025" s="67"/>
      <c r="SMY2025" s="67"/>
      <c r="SMZ2025" s="67"/>
      <c r="SNA2025" s="67"/>
      <c r="SNB2025" s="67"/>
      <c r="SNC2025" s="67"/>
      <c r="SND2025" s="67"/>
      <c r="SNE2025" s="67"/>
      <c r="SNF2025" s="67"/>
      <c r="SNG2025" s="67"/>
      <c r="SNH2025" s="67"/>
      <c r="SNI2025" s="67"/>
      <c r="SNJ2025" s="67"/>
      <c r="SNK2025" s="67"/>
      <c r="SNL2025" s="67"/>
      <c r="SNM2025" s="67"/>
      <c r="SNN2025" s="67"/>
      <c r="SNO2025" s="67"/>
      <c r="SNP2025" s="67"/>
      <c r="SNQ2025" s="67"/>
      <c r="SNR2025" s="67"/>
      <c r="SNS2025" s="67"/>
      <c r="SNT2025" s="67"/>
      <c r="SNU2025" s="67"/>
      <c r="SNV2025" s="67"/>
      <c r="SNW2025" s="67"/>
      <c r="SNX2025" s="67"/>
      <c r="SNY2025" s="67"/>
      <c r="SNZ2025" s="67"/>
      <c r="SOA2025" s="67"/>
      <c r="SOB2025" s="67"/>
      <c r="SOC2025" s="67"/>
      <c r="SOD2025" s="67"/>
      <c r="SOE2025" s="67"/>
      <c r="SOF2025" s="67"/>
      <c r="SOG2025" s="67"/>
      <c r="SOH2025" s="67"/>
      <c r="SOI2025" s="67"/>
      <c r="SOJ2025" s="67"/>
      <c r="SOK2025" s="67"/>
      <c r="SOL2025" s="67"/>
      <c r="SOM2025" s="67"/>
      <c r="SON2025" s="67"/>
      <c r="SOO2025" s="67"/>
      <c r="SOP2025" s="67"/>
      <c r="SOQ2025" s="67"/>
      <c r="SOR2025" s="67"/>
      <c r="SOS2025" s="67"/>
      <c r="SOT2025" s="67"/>
      <c r="SOU2025" s="67"/>
      <c r="SOV2025" s="67"/>
      <c r="SOW2025" s="67"/>
      <c r="SOX2025" s="67"/>
      <c r="SOY2025" s="67"/>
      <c r="SOZ2025" s="67"/>
      <c r="SPA2025" s="67"/>
      <c r="SPB2025" s="67"/>
      <c r="SPC2025" s="67"/>
      <c r="SPD2025" s="67"/>
      <c r="SPE2025" s="67"/>
      <c r="SPF2025" s="67"/>
      <c r="SPG2025" s="67"/>
      <c r="SPH2025" s="67"/>
      <c r="SPI2025" s="67"/>
      <c r="SPJ2025" s="67"/>
      <c r="SPK2025" s="67"/>
      <c r="SPL2025" s="67"/>
      <c r="SPM2025" s="67"/>
      <c r="SPN2025" s="67"/>
      <c r="SPO2025" s="67"/>
      <c r="SPP2025" s="67"/>
      <c r="SPQ2025" s="67"/>
      <c r="SPR2025" s="67"/>
      <c r="SPS2025" s="67"/>
      <c r="SPT2025" s="67"/>
      <c r="SPU2025" s="67"/>
      <c r="SPV2025" s="67"/>
      <c r="SPW2025" s="67"/>
      <c r="SPX2025" s="67"/>
      <c r="SPY2025" s="67"/>
      <c r="SPZ2025" s="67"/>
      <c r="SQA2025" s="67"/>
      <c r="SQB2025" s="67"/>
      <c r="SQC2025" s="67"/>
      <c r="SQD2025" s="67"/>
      <c r="SQE2025" s="67"/>
      <c r="SQF2025" s="67"/>
      <c r="SQG2025" s="67"/>
      <c r="SQH2025" s="67"/>
      <c r="SQI2025" s="67"/>
      <c r="SQJ2025" s="67"/>
      <c r="SQK2025" s="67"/>
      <c r="SQL2025" s="67"/>
      <c r="SQM2025" s="67"/>
      <c r="SQN2025" s="67"/>
      <c r="SQO2025" s="67"/>
      <c r="SQP2025" s="67"/>
      <c r="SQQ2025" s="67"/>
      <c r="SQR2025" s="67"/>
      <c r="SQS2025" s="67"/>
      <c r="SQT2025" s="67"/>
      <c r="SQU2025" s="67"/>
      <c r="SQV2025" s="67"/>
      <c r="SQW2025" s="67"/>
      <c r="SQX2025" s="67"/>
      <c r="SQY2025" s="67"/>
      <c r="SQZ2025" s="67"/>
      <c r="SRA2025" s="67"/>
      <c r="SRB2025" s="67"/>
      <c r="SRC2025" s="67"/>
      <c r="SRD2025" s="67"/>
      <c r="SRE2025" s="67"/>
      <c r="SRF2025" s="67"/>
      <c r="SRG2025" s="67"/>
      <c r="SRH2025" s="67"/>
      <c r="SRI2025" s="67"/>
      <c r="SRJ2025" s="67"/>
      <c r="SRK2025" s="67"/>
      <c r="SRL2025" s="67"/>
      <c r="SRM2025" s="67"/>
      <c r="SRN2025" s="67"/>
      <c r="SRO2025" s="67"/>
      <c r="SRP2025" s="67"/>
      <c r="SRQ2025" s="67"/>
      <c r="SRR2025" s="67"/>
      <c r="SRS2025" s="67"/>
      <c r="SRT2025" s="67"/>
      <c r="SRU2025" s="67"/>
      <c r="SRV2025" s="67"/>
      <c r="SRW2025" s="67"/>
      <c r="SRX2025" s="67"/>
      <c r="SRY2025" s="67"/>
      <c r="SRZ2025" s="67"/>
      <c r="SSA2025" s="67"/>
      <c r="SSB2025" s="67"/>
      <c r="SSC2025" s="67"/>
      <c r="SSD2025" s="67"/>
      <c r="SSE2025" s="67"/>
      <c r="SSF2025" s="67"/>
      <c r="SSG2025" s="67"/>
      <c r="SSH2025" s="67"/>
      <c r="SSI2025" s="67"/>
      <c r="SSJ2025" s="67"/>
      <c r="SSK2025" s="67"/>
      <c r="SSL2025" s="67"/>
      <c r="SSM2025" s="67"/>
      <c r="SSN2025" s="67"/>
      <c r="SSO2025" s="67"/>
      <c r="SSP2025" s="67"/>
      <c r="SSQ2025" s="67"/>
      <c r="SSR2025" s="67"/>
      <c r="SSS2025" s="67"/>
      <c r="SST2025" s="67"/>
      <c r="SSU2025" s="67"/>
      <c r="SSV2025" s="67"/>
      <c r="SSW2025" s="67"/>
      <c r="SSX2025" s="67"/>
      <c r="SSY2025" s="67"/>
      <c r="SSZ2025" s="67"/>
      <c r="STA2025" s="67"/>
      <c r="STB2025" s="67"/>
      <c r="STC2025" s="67"/>
      <c r="STD2025" s="67"/>
      <c r="STE2025" s="67"/>
      <c r="STF2025" s="67"/>
      <c r="STG2025" s="67"/>
      <c r="STH2025" s="67"/>
      <c r="STI2025" s="67"/>
      <c r="STJ2025" s="67"/>
      <c r="STK2025" s="67"/>
      <c r="STL2025" s="67"/>
      <c r="STM2025" s="67"/>
      <c r="STN2025" s="67"/>
      <c r="STO2025" s="67"/>
      <c r="STP2025" s="67"/>
      <c r="STQ2025" s="67"/>
      <c r="STR2025" s="67"/>
      <c r="STS2025" s="67"/>
      <c r="STT2025" s="67"/>
      <c r="STU2025" s="67"/>
      <c r="STV2025" s="67"/>
      <c r="STW2025" s="67"/>
      <c r="STX2025" s="67"/>
      <c r="STY2025" s="67"/>
      <c r="STZ2025" s="67"/>
      <c r="SUA2025" s="67"/>
      <c r="SUB2025" s="67"/>
      <c r="SUC2025" s="67"/>
      <c r="SUD2025" s="67"/>
      <c r="SUE2025" s="67"/>
      <c r="SUF2025" s="67"/>
      <c r="SUG2025" s="67"/>
      <c r="SUH2025" s="67"/>
      <c r="SUI2025" s="67"/>
      <c r="SUJ2025" s="67"/>
      <c r="SUK2025" s="67"/>
      <c r="SUL2025" s="67"/>
      <c r="SUM2025" s="67"/>
      <c r="SUN2025" s="67"/>
      <c r="SUO2025" s="67"/>
      <c r="SUP2025" s="67"/>
      <c r="SUQ2025" s="67"/>
      <c r="SUR2025" s="67"/>
      <c r="SUS2025" s="67"/>
      <c r="SUT2025" s="67"/>
      <c r="SUU2025" s="67"/>
      <c r="SUV2025" s="67"/>
      <c r="SUW2025" s="67"/>
      <c r="SUX2025" s="67"/>
      <c r="SUY2025" s="67"/>
      <c r="SUZ2025" s="67"/>
      <c r="SVA2025" s="67"/>
      <c r="SVB2025" s="67"/>
      <c r="SVC2025" s="67"/>
      <c r="SVD2025" s="67"/>
      <c r="SVE2025" s="67"/>
      <c r="SVF2025" s="67"/>
      <c r="SVG2025" s="67"/>
      <c r="SVH2025" s="67"/>
      <c r="SVI2025" s="67"/>
      <c r="SVJ2025" s="67"/>
      <c r="SVK2025" s="67"/>
      <c r="SVL2025" s="67"/>
      <c r="SVM2025" s="67"/>
      <c r="SVN2025" s="67"/>
      <c r="SVO2025" s="67"/>
      <c r="SVP2025" s="67"/>
      <c r="SVQ2025" s="67"/>
      <c r="SVR2025" s="67"/>
      <c r="SVS2025" s="67"/>
      <c r="SVT2025" s="67"/>
      <c r="SVU2025" s="67"/>
      <c r="SVV2025" s="67"/>
      <c r="SVW2025" s="67"/>
      <c r="SVX2025" s="67"/>
      <c r="SVY2025" s="67"/>
      <c r="SVZ2025" s="67"/>
      <c r="SWA2025" s="67"/>
      <c r="SWB2025" s="67"/>
      <c r="SWC2025" s="67"/>
      <c r="SWD2025" s="67"/>
      <c r="SWE2025" s="67"/>
      <c r="SWF2025" s="67"/>
      <c r="SWG2025" s="67"/>
      <c r="SWH2025" s="67"/>
      <c r="SWI2025" s="67"/>
      <c r="SWJ2025" s="67"/>
      <c r="SWK2025" s="67"/>
      <c r="SWL2025" s="67"/>
      <c r="SWM2025" s="67"/>
      <c r="SWN2025" s="67"/>
      <c r="SWO2025" s="67"/>
      <c r="SWP2025" s="67"/>
      <c r="SWQ2025" s="67"/>
      <c r="SWR2025" s="67"/>
      <c r="SWS2025" s="67"/>
      <c r="SWT2025" s="67"/>
      <c r="SWU2025" s="67"/>
      <c r="SWV2025" s="67"/>
      <c r="SWW2025" s="67"/>
      <c r="SWX2025" s="67"/>
      <c r="SWY2025" s="67"/>
      <c r="SWZ2025" s="67"/>
      <c r="SXA2025" s="67"/>
      <c r="SXB2025" s="67"/>
      <c r="SXC2025" s="67"/>
      <c r="SXD2025" s="67"/>
      <c r="SXE2025" s="67"/>
      <c r="SXF2025" s="67"/>
      <c r="SXG2025" s="67"/>
      <c r="SXH2025" s="67"/>
      <c r="SXI2025" s="67"/>
      <c r="SXJ2025" s="67"/>
      <c r="SXK2025" s="67"/>
      <c r="SXL2025" s="67"/>
      <c r="SXM2025" s="67"/>
      <c r="SXN2025" s="67"/>
      <c r="SXO2025" s="67"/>
      <c r="SXP2025" s="67"/>
      <c r="SXQ2025" s="67"/>
      <c r="SXR2025" s="67"/>
      <c r="SXS2025" s="67"/>
      <c r="SXT2025" s="67"/>
      <c r="SXU2025" s="67"/>
      <c r="SXV2025" s="67"/>
      <c r="SXW2025" s="67"/>
      <c r="SXX2025" s="67"/>
      <c r="SXY2025" s="67"/>
      <c r="SXZ2025" s="67"/>
      <c r="SYA2025" s="67"/>
      <c r="SYB2025" s="67"/>
      <c r="SYC2025" s="67"/>
      <c r="SYD2025" s="67"/>
      <c r="SYE2025" s="67"/>
      <c r="SYF2025" s="67"/>
      <c r="SYG2025" s="67"/>
      <c r="SYH2025" s="67"/>
      <c r="SYI2025" s="67"/>
      <c r="SYJ2025" s="67"/>
      <c r="SYK2025" s="67"/>
      <c r="SYL2025" s="67"/>
      <c r="SYM2025" s="67"/>
      <c r="SYN2025" s="67"/>
      <c r="SYO2025" s="67"/>
      <c r="SYP2025" s="67"/>
      <c r="SYQ2025" s="67"/>
      <c r="SYR2025" s="67"/>
      <c r="SYS2025" s="67"/>
      <c r="SYT2025" s="67"/>
      <c r="SYU2025" s="67"/>
      <c r="SYV2025" s="67"/>
      <c r="SYW2025" s="67"/>
      <c r="SYX2025" s="67"/>
      <c r="SYY2025" s="67"/>
      <c r="SYZ2025" s="67"/>
      <c r="SZA2025" s="67"/>
      <c r="SZB2025" s="67"/>
      <c r="SZC2025" s="67"/>
      <c r="SZD2025" s="67"/>
      <c r="SZE2025" s="67"/>
      <c r="SZF2025" s="67"/>
      <c r="SZG2025" s="67"/>
      <c r="SZH2025" s="67"/>
      <c r="SZI2025" s="67"/>
      <c r="SZJ2025" s="67"/>
      <c r="SZK2025" s="67"/>
      <c r="SZL2025" s="67"/>
      <c r="SZM2025" s="67"/>
      <c r="SZN2025" s="67"/>
      <c r="SZO2025" s="67"/>
      <c r="SZP2025" s="67"/>
      <c r="SZQ2025" s="67"/>
      <c r="SZR2025" s="67"/>
      <c r="SZS2025" s="67"/>
      <c r="SZT2025" s="67"/>
      <c r="SZU2025" s="67"/>
      <c r="SZV2025" s="67"/>
      <c r="SZW2025" s="67"/>
      <c r="SZX2025" s="67"/>
      <c r="SZY2025" s="67"/>
      <c r="SZZ2025" s="67"/>
      <c r="TAA2025" s="67"/>
      <c r="TAB2025" s="67"/>
      <c r="TAC2025" s="67"/>
      <c r="TAD2025" s="67"/>
      <c r="TAE2025" s="67"/>
      <c r="TAF2025" s="67"/>
      <c r="TAG2025" s="67"/>
      <c r="TAH2025" s="67"/>
      <c r="TAI2025" s="67"/>
      <c r="TAJ2025" s="67"/>
      <c r="TAK2025" s="67"/>
      <c r="TAL2025" s="67"/>
      <c r="TAM2025" s="67"/>
      <c r="TAN2025" s="67"/>
      <c r="TAO2025" s="67"/>
      <c r="TAP2025" s="67"/>
      <c r="TAQ2025" s="67"/>
      <c r="TAR2025" s="67"/>
      <c r="TAS2025" s="67"/>
      <c r="TAT2025" s="67"/>
      <c r="TAU2025" s="67"/>
      <c r="TAV2025" s="67"/>
      <c r="TAW2025" s="67"/>
      <c r="TAX2025" s="67"/>
      <c r="TAY2025" s="67"/>
      <c r="TAZ2025" s="67"/>
      <c r="TBA2025" s="67"/>
      <c r="TBB2025" s="67"/>
      <c r="TBC2025" s="67"/>
      <c r="TBD2025" s="67"/>
      <c r="TBE2025" s="67"/>
      <c r="TBF2025" s="67"/>
      <c r="TBG2025" s="67"/>
      <c r="TBH2025" s="67"/>
      <c r="TBI2025" s="67"/>
      <c r="TBJ2025" s="67"/>
      <c r="TBK2025" s="67"/>
      <c r="TBL2025" s="67"/>
      <c r="TBM2025" s="67"/>
      <c r="TBN2025" s="67"/>
      <c r="TBO2025" s="67"/>
      <c r="TBP2025" s="67"/>
      <c r="TBQ2025" s="67"/>
      <c r="TBR2025" s="67"/>
      <c r="TBS2025" s="67"/>
      <c r="TBT2025" s="67"/>
      <c r="TBU2025" s="67"/>
      <c r="TBV2025" s="67"/>
      <c r="TBW2025" s="67"/>
      <c r="TBX2025" s="67"/>
      <c r="TBY2025" s="67"/>
      <c r="TBZ2025" s="67"/>
      <c r="TCA2025" s="67"/>
      <c r="TCB2025" s="67"/>
      <c r="TCC2025" s="67"/>
      <c r="TCD2025" s="67"/>
      <c r="TCE2025" s="67"/>
      <c r="TCF2025" s="67"/>
      <c r="TCG2025" s="67"/>
      <c r="TCH2025" s="67"/>
      <c r="TCI2025" s="67"/>
      <c r="TCJ2025" s="67"/>
      <c r="TCK2025" s="67"/>
      <c r="TCL2025" s="67"/>
      <c r="TCM2025" s="67"/>
      <c r="TCN2025" s="67"/>
      <c r="TCO2025" s="67"/>
      <c r="TCP2025" s="67"/>
      <c r="TCQ2025" s="67"/>
      <c r="TCR2025" s="67"/>
      <c r="TCS2025" s="67"/>
      <c r="TCT2025" s="67"/>
      <c r="TCU2025" s="67"/>
      <c r="TCV2025" s="67"/>
      <c r="TCW2025" s="67"/>
      <c r="TCX2025" s="67"/>
      <c r="TCY2025" s="67"/>
      <c r="TCZ2025" s="67"/>
      <c r="TDA2025" s="67"/>
      <c r="TDB2025" s="67"/>
      <c r="TDC2025" s="67"/>
      <c r="TDD2025" s="67"/>
      <c r="TDE2025" s="67"/>
      <c r="TDF2025" s="67"/>
      <c r="TDG2025" s="67"/>
      <c r="TDH2025" s="67"/>
      <c r="TDI2025" s="67"/>
      <c r="TDJ2025" s="67"/>
      <c r="TDK2025" s="67"/>
      <c r="TDL2025" s="67"/>
      <c r="TDM2025" s="67"/>
      <c r="TDN2025" s="67"/>
      <c r="TDO2025" s="67"/>
      <c r="TDP2025" s="67"/>
      <c r="TDQ2025" s="67"/>
      <c r="TDR2025" s="67"/>
      <c r="TDS2025" s="67"/>
      <c r="TDT2025" s="67"/>
      <c r="TDU2025" s="67"/>
      <c r="TDV2025" s="67"/>
      <c r="TDW2025" s="67"/>
      <c r="TDX2025" s="67"/>
      <c r="TDY2025" s="67"/>
      <c r="TDZ2025" s="67"/>
      <c r="TEA2025" s="67"/>
      <c r="TEB2025" s="67"/>
      <c r="TEC2025" s="67"/>
      <c r="TED2025" s="67"/>
      <c r="TEE2025" s="67"/>
      <c r="TEF2025" s="67"/>
      <c r="TEG2025" s="67"/>
      <c r="TEH2025" s="67"/>
      <c r="TEI2025" s="67"/>
      <c r="TEJ2025" s="67"/>
      <c r="TEK2025" s="67"/>
      <c r="TEL2025" s="67"/>
      <c r="TEM2025" s="67"/>
      <c r="TEN2025" s="67"/>
      <c r="TEO2025" s="67"/>
      <c r="TEP2025" s="67"/>
      <c r="TEQ2025" s="67"/>
      <c r="TER2025" s="67"/>
      <c r="TES2025" s="67"/>
      <c r="TET2025" s="67"/>
      <c r="TEU2025" s="67"/>
      <c r="TEV2025" s="67"/>
      <c r="TEW2025" s="67"/>
      <c r="TEX2025" s="67"/>
      <c r="TEY2025" s="67"/>
      <c r="TEZ2025" s="67"/>
      <c r="TFA2025" s="67"/>
      <c r="TFB2025" s="67"/>
      <c r="TFC2025" s="67"/>
      <c r="TFD2025" s="67"/>
      <c r="TFE2025" s="67"/>
      <c r="TFF2025" s="67"/>
      <c r="TFG2025" s="67"/>
      <c r="TFH2025" s="67"/>
      <c r="TFI2025" s="67"/>
      <c r="TFJ2025" s="67"/>
      <c r="TFK2025" s="67"/>
      <c r="TFL2025" s="67"/>
      <c r="TFM2025" s="67"/>
      <c r="TFN2025" s="67"/>
      <c r="TFO2025" s="67"/>
      <c r="TFP2025" s="67"/>
      <c r="TFQ2025" s="67"/>
      <c r="TFR2025" s="67"/>
      <c r="TFS2025" s="67"/>
      <c r="TFT2025" s="67"/>
      <c r="TFU2025" s="67"/>
      <c r="TFV2025" s="67"/>
      <c r="TFW2025" s="67"/>
      <c r="TFX2025" s="67"/>
      <c r="TFY2025" s="67"/>
      <c r="TFZ2025" s="67"/>
      <c r="TGA2025" s="67"/>
      <c r="TGB2025" s="67"/>
      <c r="TGC2025" s="67"/>
      <c r="TGD2025" s="67"/>
      <c r="TGE2025" s="67"/>
      <c r="TGF2025" s="67"/>
      <c r="TGG2025" s="67"/>
      <c r="TGH2025" s="67"/>
      <c r="TGI2025" s="67"/>
      <c r="TGJ2025" s="67"/>
      <c r="TGK2025" s="67"/>
      <c r="TGL2025" s="67"/>
      <c r="TGM2025" s="67"/>
      <c r="TGN2025" s="67"/>
      <c r="TGO2025" s="67"/>
      <c r="TGP2025" s="67"/>
      <c r="TGQ2025" s="67"/>
      <c r="TGR2025" s="67"/>
      <c r="TGS2025" s="67"/>
      <c r="TGT2025" s="67"/>
      <c r="TGU2025" s="67"/>
      <c r="TGV2025" s="67"/>
      <c r="TGW2025" s="67"/>
      <c r="TGX2025" s="67"/>
      <c r="TGY2025" s="67"/>
      <c r="TGZ2025" s="67"/>
      <c r="THA2025" s="67"/>
      <c r="THB2025" s="67"/>
      <c r="THC2025" s="67"/>
      <c r="THD2025" s="67"/>
      <c r="THE2025" s="67"/>
      <c r="THF2025" s="67"/>
      <c r="THG2025" s="67"/>
      <c r="THH2025" s="67"/>
      <c r="THI2025" s="67"/>
      <c r="THJ2025" s="67"/>
      <c r="THK2025" s="67"/>
      <c r="THL2025" s="67"/>
      <c r="THM2025" s="67"/>
      <c r="THN2025" s="67"/>
      <c r="THO2025" s="67"/>
      <c r="THP2025" s="67"/>
      <c r="THQ2025" s="67"/>
      <c r="THR2025" s="67"/>
      <c r="THS2025" s="67"/>
      <c r="THT2025" s="67"/>
      <c r="THU2025" s="67"/>
      <c r="THV2025" s="67"/>
      <c r="THW2025" s="67"/>
      <c r="THX2025" s="67"/>
      <c r="THY2025" s="67"/>
      <c r="THZ2025" s="67"/>
      <c r="TIA2025" s="67"/>
      <c r="TIB2025" s="67"/>
      <c r="TIC2025" s="67"/>
      <c r="TID2025" s="67"/>
      <c r="TIE2025" s="67"/>
      <c r="TIF2025" s="67"/>
      <c r="TIG2025" s="67"/>
      <c r="TIH2025" s="67"/>
      <c r="TII2025" s="67"/>
      <c r="TIJ2025" s="67"/>
      <c r="TIK2025" s="67"/>
      <c r="TIL2025" s="67"/>
      <c r="TIM2025" s="67"/>
      <c r="TIN2025" s="67"/>
      <c r="TIO2025" s="67"/>
      <c r="TIP2025" s="67"/>
      <c r="TIQ2025" s="67"/>
      <c r="TIR2025" s="67"/>
      <c r="TIS2025" s="67"/>
      <c r="TIT2025" s="67"/>
      <c r="TIU2025" s="67"/>
      <c r="TIV2025" s="67"/>
      <c r="TIW2025" s="67"/>
      <c r="TIX2025" s="67"/>
      <c r="TIY2025" s="67"/>
      <c r="TIZ2025" s="67"/>
      <c r="TJA2025" s="67"/>
      <c r="TJB2025" s="67"/>
      <c r="TJC2025" s="67"/>
      <c r="TJD2025" s="67"/>
      <c r="TJE2025" s="67"/>
      <c r="TJF2025" s="67"/>
      <c r="TJG2025" s="67"/>
      <c r="TJH2025" s="67"/>
      <c r="TJI2025" s="67"/>
      <c r="TJJ2025" s="67"/>
      <c r="TJK2025" s="67"/>
      <c r="TJL2025" s="67"/>
      <c r="TJM2025" s="67"/>
      <c r="TJN2025" s="67"/>
      <c r="TJO2025" s="67"/>
      <c r="TJP2025" s="67"/>
      <c r="TJQ2025" s="67"/>
      <c r="TJR2025" s="67"/>
      <c r="TJS2025" s="67"/>
      <c r="TJT2025" s="67"/>
      <c r="TJU2025" s="67"/>
      <c r="TJV2025" s="67"/>
      <c r="TJW2025" s="67"/>
      <c r="TJX2025" s="67"/>
      <c r="TJY2025" s="67"/>
      <c r="TJZ2025" s="67"/>
      <c r="TKA2025" s="67"/>
      <c r="TKB2025" s="67"/>
      <c r="TKC2025" s="67"/>
      <c r="TKD2025" s="67"/>
      <c r="TKE2025" s="67"/>
      <c r="TKF2025" s="67"/>
      <c r="TKG2025" s="67"/>
      <c r="TKH2025" s="67"/>
      <c r="TKI2025" s="67"/>
      <c r="TKJ2025" s="67"/>
      <c r="TKK2025" s="67"/>
      <c r="TKL2025" s="67"/>
      <c r="TKM2025" s="67"/>
      <c r="TKN2025" s="67"/>
      <c r="TKO2025" s="67"/>
      <c r="TKP2025" s="67"/>
      <c r="TKQ2025" s="67"/>
      <c r="TKR2025" s="67"/>
      <c r="TKS2025" s="67"/>
      <c r="TKT2025" s="67"/>
      <c r="TKU2025" s="67"/>
      <c r="TKV2025" s="67"/>
      <c r="TKW2025" s="67"/>
      <c r="TKX2025" s="67"/>
      <c r="TKY2025" s="67"/>
      <c r="TKZ2025" s="67"/>
      <c r="TLA2025" s="67"/>
      <c r="TLB2025" s="67"/>
      <c r="TLC2025" s="67"/>
      <c r="TLD2025" s="67"/>
      <c r="TLE2025" s="67"/>
      <c r="TLF2025" s="67"/>
      <c r="TLG2025" s="67"/>
      <c r="TLH2025" s="67"/>
      <c r="TLI2025" s="67"/>
      <c r="TLJ2025" s="67"/>
      <c r="TLK2025" s="67"/>
      <c r="TLL2025" s="67"/>
      <c r="TLM2025" s="67"/>
      <c r="TLN2025" s="67"/>
      <c r="TLO2025" s="67"/>
      <c r="TLP2025" s="67"/>
      <c r="TLQ2025" s="67"/>
      <c r="TLR2025" s="67"/>
      <c r="TLS2025" s="67"/>
      <c r="TLT2025" s="67"/>
      <c r="TLU2025" s="67"/>
      <c r="TLV2025" s="67"/>
      <c r="TLW2025" s="67"/>
      <c r="TLX2025" s="67"/>
      <c r="TLY2025" s="67"/>
      <c r="TLZ2025" s="67"/>
      <c r="TMA2025" s="67"/>
      <c r="TMB2025" s="67"/>
      <c r="TMC2025" s="67"/>
      <c r="TMD2025" s="67"/>
      <c r="TME2025" s="67"/>
      <c r="TMF2025" s="67"/>
      <c r="TMG2025" s="67"/>
      <c r="TMH2025" s="67"/>
      <c r="TMI2025" s="67"/>
      <c r="TMJ2025" s="67"/>
      <c r="TMK2025" s="67"/>
      <c r="TML2025" s="67"/>
      <c r="TMM2025" s="67"/>
      <c r="TMN2025" s="67"/>
      <c r="TMO2025" s="67"/>
      <c r="TMP2025" s="67"/>
      <c r="TMQ2025" s="67"/>
      <c r="TMR2025" s="67"/>
      <c r="TMS2025" s="67"/>
      <c r="TMT2025" s="67"/>
      <c r="TMU2025" s="67"/>
      <c r="TMV2025" s="67"/>
      <c r="TMW2025" s="67"/>
      <c r="TMX2025" s="67"/>
      <c r="TMY2025" s="67"/>
      <c r="TMZ2025" s="67"/>
      <c r="TNA2025" s="67"/>
      <c r="TNB2025" s="67"/>
      <c r="TNC2025" s="67"/>
      <c r="TND2025" s="67"/>
      <c r="TNE2025" s="67"/>
      <c r="TNF2025" s="67"/>
      <c r="TNG2025" s="67"/>
      <c r="TNH2025" s="67"/>
      <c r="TNI2025" s="67"/>
      <c r="TNJ2025" s="67"/>
      <c r="TNK2025" s="67"/>
      <c r="TNL2025" s="67"/>
      <c r="TNM2025" s="67"/>
      <c r="TNN2025" s="67"/>
      <c r="TNO2025" s="67"/>
      <c r="TNP2025" s="67"/>
      <c r="TNQ2025" s="67"/>
      <c r="TNR2025" s="67"/>
      <c r="TNS2025" s="67"/>
      <c r="TNT2025" s="67"/>
      <c r="TNU2025" s="67"/>
      <c r="TNV2025" s="67"/>
      <c r="TNW2025" s="67"/>
      <c r="TNX2025" s="67"/>
      <c r="TNY2025" s="67"/>
      <c r="TNZ2025" s="67"/>
      <c r="TOA2025" s="67"/>
      <c r="TOB2025" s="67"/>
      <c r="TOC2025" s="67"/>
      <c r="TOD2025" s="67"/>
      <c r="TOE2025" s="67"/>
      <c r="TOF2025" s="67"/>
      <c r="TOG2025" s="67"/>
      <c r="TOH2025" s="67"/>
      <c r="TOI2025" s="67"/>
      <c r="TOJ2025" s="67"/>
      <c r="TOK2025" s="67"/>
      <c r="TOL2025" s="67"/>
      <c r="TOM2025" s="67"/>
      <c r="TON2025" s="67"/>
      <c r="TOO2025" s="67"/>
      <c r="TOP2025" s="67"/>
      <c r="TOQ2025" s="67"/>
      <c r="TOR2025" s="67"/>
      <c r="TOS2025" s="67"/>
      <c r="TOT2025" s="67"/>
      <c r="TOU2025" s="67"/>
      <c r="TOV2025" s="67"/>
      <c r="TOW2025" s="67"/>
      <c r="TOX2025" s="67"/>
      <c r="TOY2025" s="67"/>
      <c r="TOZ2025" s="67"/>
      <c r="TPA2025" s="67"/>
      <c r="TPB2025" s="67"/>
      <c r="TPC2025" s="67"/>
      <c r="TPD2025" s="67"/>
      <c r="TPE2025" s="67"/>
      <c r="TPF2025" s="67"/>
      <c r="TPG2025" s="67"/>
      <c r="TPH2025" s="67"/>
      <c r="TPI2025" s="67"/>
      <c r="TPJ2025" s="67"/>
      <c r="TPK2025" s="67"/>
      <c r="TPL2025" s="67"/>
      <c r="TPM2025" s="67"/>
      <c r="TPN2025" s="67"/>
      <c r="TPO2025" s="67"/>
      <c r="TPP2025" s="67"/>
      <c r="TPQ2025" s="67"/>
      <c r="TPR2025" s="67"/>
      <c r="TPS2025" s="67"/>
      <c r="TPT2025" s="67"/>
      <c r="TPU2025" s="67"/>
      <c r="TPV2025" s="67"/>
      <c r="TPW2025" s="67"/>
      <c r="TPX2025" s="67"/>
      <c r="TPY2025" s="67"/>
      <c r="TPZ2025" s="67"/>
      <c r="TQA2025" s="67"/>
      <c r="TQB2025" s="67"/>
      <c r="TQC2025" s="67"/>
      <c r="TQD2025" s="67"/>
      <c r="TQE2025" s="67"/>
      <c r="TQF2025" s="67"/>
      <c r="TQG2025" s="67"/>
      <c r="TQH2025" s="67"/>
      <c r="TQI2025" s="67"/>
      <c r="TQJ2025" s="67"/>
      <c r="TQK2025" s="67"/>
      <c r="TQL2025" s="67"/>
      <c r="TQM2025" s="67"/>
      <c r="TQN2025" s="67"/>
      <c r="TQO2025" s="67"/>
      <c r="TQP2025" s="67"/>
      <c r="TQQ2025" s="67"/>
      <c r="TQR2025" s="67"/>
      <c r="TQS2025" s="67"/>
      <c r="TQT2025" s="67"/>
      <c r="TQU2025" s="67"/>
      <c r="TQV2025" s="67"/>
      <c r="TQW2025" s="67"/>
      <c r="TQX2025" s="67"/>
      <c r="TQY2025" s="67"/>
      <c r="TQZ2025" s="67"/>
      <c r="TRA2025" s="67"/>
      <c r="TRB2025" s="67"/>
      <c r="TRC2025" s="67"/>
      <c r="TRD2025" s="67"/>
      <c r="TRE2025" s="67"/>
      <c r="TRF2025" s="67"/>
      <c r="TRG2025" s="67"/>
      <c r="TRH2025" s="67"/>
      <c r="TRI2025" s="67"/>
      <c r="TRJ2025" s="67"/>
      <c r="TRK2025" s="67"/>
      <c r="TRL2025" s="67"/>
      <c r="TRM2025" s="67"/>
      <c r="TRN2025" s="67"/>
      <c r="TRO2025" s="67"/>
      <c r="TRP2025" s="67"/>
      <c r="TRQ2025" s="67"/>
      <c r="TRR2025" s="67"/>
      <c r="TRS2025" s="67"/>
      <c r="TRT2025" s="67"/>
      <c r="TRU2025" s="67"/>
      <c r="TRV2025" s="67"/>
      <c r="TRW2025" s="67"/>
      <c r="TRX2025" s="67"/>
      <c r="TRY2025" s="67"/>
      <c r="TRZ2025" s="67"/>
      <c r="TSA2025" s="67"/>
      <c r="TSB2025" s="67"/>
      <c r="TSC2025" s="67"/>
      <c r="TSD2025" s="67"/>
      <c r="TSE2025" s="67"/>
      <c r="TSF2025" s="67"/>
      <c r="TSG2025" s="67"/>
      <c r="TSH2025" s="67"/>
      <c r="TSI2025" s="67"/>
      <c r="TSJ2025" s="67"/>
      <c r="TSK2025" s="67"/>
      <c r="TSL2025" s="67"/>
      <c r="TSM2025" s="67"/>
      <c r="TSN2025" s="67"/>
      <c r="TSO2025" s="67"/>
      <c r="TSP2025" s="67"/>
      <c r="TSQ2025" s="67"/>
      <c r="TSR2025" s="67"/>
      <c r="TSS2025" s="67"/>
      <c r="TST2025" s="67"/>
      <c r="TSU2025" s="67"/>
      <c r="TSV2025" s="67"/>
      <c r="TSW2025" s="67"/>
      <c r="TSX2025" s="67"/>
      <c r="TSY2025" s="67"/>
      <c r="TSZ2025" s="67"/>
      <c r="TTA2025" s="67"/>
      <c r="TTB2025" s="67"/>
      <c r="TTC2025" s="67"/>
      <c r="TTD2025" s="67"/>
      <c r="TTE2025" s="67"/>
      <c r="TTF2025" s="67"/>
      <c r="TTG2025" s="67"/>
      <c r="TTH2025" s="67"/>
      <c r="TTI2025" s="67"/>
      <c r="TTJ2025" s="67"/>
      <c r="TTK2025" s="67"/>
      <c r="TTL2025" s="67"/>
      <c r="TTM2025" s="67"/>
      <c r="TTN2025" s="67"/>
      <c r="TTO2025" s="67"/>
      <c r="TTP2025" s="67"/>
      <c r="TTQ2025" s="67"/>
      <c r="TTR2025" s="67"/>
      <c r="TTS2025" s="67"/>
      <c r="TTT2025" s="67"/>
      <c r="TTU2025" s="67"/>
      <c r="TTV2025" s="67"/>
      <c r="TTW2025" s="67"/>
      <c r="TTX2025" s="67"/>
      <c r="TTY2025" s="67"/>
      <c r="TTZ2025" s="67"/>
      <c r="TUA2025" s="67"/>
      <c r="TUB2025" s="67"/>
      <c r="TUC2025" s="67"/>
      <c r="TUD2025" s="67"/>
      <c r="TUE2025" s="67"/>
      <c r="TUF2025" s="67"/>
      <c r="TUG2025" s="67"/>
      <c r="TUH2025" s="67"/>
      <c r="TUI2025" s="67"/>
      <c r="TUJ2025" s="67"/>
      <c r="TUK2025" s="67"/>
      <c r="TUL2025" s="67"/>
      <c r="TUM2025" s="67"/>
      <c r="TUN2025" s="67"/>
      <c r="TUO2025" s="67"/>
      <c r="TUP2025" s="67"/>
      <c r="TUQ2025" s="67"/>
      <c r="TUR2025" s="67"/>
      <c r="TUS2025" s="67"/>
      <c r="TUT2025" s="67"/>
      <c r="TUU2025" s="67"/>
      <c r="TUV2025" s="67"/>
      <c r="TUW2025" s="67"/>
      <c r="TUX2025" s="67"/>
      <c r="TUY2025" s="67"/>
      <c r="TUZ2025" s="67"/>
      <c r="TVA2025" s="67"/>
      <c r="TVB2025" s="67"/>
      <c r="TVC2025" s="67"/>
      <c r="TVD2025" s="67"/>
      <c r="TVE2025" s="67"/>
      <c r="TVF2025" s="67"/>
      <c r="TVG2025" s="67"/>
      <c r="TVH2025" s="67"/>
      <c r="TVI2025" s="67"/>
      <c r="TVJ2025" s="67"/>
      <c r="TVK2025" s="67"/>
      <c r="TVL2025" s="67"/>
      <c r="TVM2025" s="67"/>
      <c r="TVN2025" s="67"/>
      <c r="TVO2025" s="67"/>
      <c r="TVP2025" s="67"/>
      <c r="TVQ2025" s="67"/>
      <c r="TVR2025" s="67"/>
      <c r="TVS2025" s="67"/>
      <c r="TVT2025" s="67"/>
      <c r="TVU2025" s="67"/>
      <c r="TVV2025" s="67"/>
      <c r="TVW2025" s="67"/>
      <c r="TVX2025" s="67"/>
      <c r="TVY2025" s="67"/>
      <c r="TVZ2025" s="67"/>
      <c r="TWA2025" s="67"/>
      <c r="TWB2025" s="67"/>
      <c r="TWC2025" s="67"/>
      <c r="TWD2025" s="67"/>
      <c r="TWE2025" s="67"/>
      <c r="TWF2025" s="67"/>
      <c r="TWG2025" s="67"/>
      <c r="TWH2025" s="67"/>
      <c r="TWI2025" s="67"/>
      <c r="TWJ2025" s="67"/>
      <c r="TWK2025" s="67"/>
      <c r="TWL2025" s="67"/>
      <c r="TWM2025" s="67"/>
      <c r="TWN2025" s="67"/>
      <c r="TWO2025" s="67"/>
      <c r="TWP2025" s="67"/>
      <c r="TWQ2025" s="67"/>
      <c r="TWR2025" s="67"/>
      <c r="TWS2025" s="67"/>
      <c r="TWT2025" s="67"/>
      <c r="TWU2025" s="67"/>
      <c r="TWV2025" s="67"/>
      <c r="TWW2025" s="67"/>
      <c r="TWX2025" s="67"/>
      <c r="TWY2025" s="67"/>
      <c r="TWZ2025" s="67"/>
      <c r="TXA2025" s="67"/>
      <c r="TXB2025" s="67"/>
      <c r="TXC2025" s="67"/>
      <c r="TXD2025" s="67"/>
      <c r="TXE2025" s="67"/>
      <c r="TXF2025" s="67"/>
      <c r="TXG2025" s="67"/>
      <c r="TXH2025" s="67"/>
      <c r="TXI2025" s="67"/>
      <c r="TXJ2025" s="67"/>
      <c r="TXK2025" s="67"/>
      <c r="TXL2025" s="67"/>
      <c r="TXM2025" s="67"/>
      <c r="TXN2025" s="67"/>
      <c r="TXO2025" s="67"/>
      <c r="TXP2025" s="67"/>
      <c r="TXQ2025" s="67"/>
      <c r="TXR2025" s="67"/>
      <c r="TXS2025" s="67"/>
      <c r="TXT2025" s="67"/>
      <c r="TXU2025" s="67"/>
      <c r="TXV2025" s="67"/>
      <c r="TXW2025" s="67"/>
      <c r="TXX2025" s="67"/>
      <c r="TXY2025" s="67"/>
      <c r="TXZ2025" s="67"/>
      <c r="TYA2025" s="67"/>
      <c r="TYB2025" s="67"/>
      <c r="TYC2025" s="67"/>
      <c r="TYD2025" s="67"/>
      <c r="TYE2025" s="67"/>
      <c r="TYF2025" s="67"/>
      <c r="TYG2025" s="67"/>
      <c r="TYH2025" s="67"/>
      <c r="TYI2025" s="67"/>
      <c r="TYJ2025" s="67"/>
      <c r="TYK2025" s="67"/>
      <c r="TYL2025" s="67"/>
      <c r="TYM2025" s="67"/>
      <c r="TYN2025" s="67"/>
      <c r="TYO2025" s="67"/>
      <c r="TYP2025" s="67"/>
      <c r="TYQ2025" s="67"/>
      <c r="TYR2025" s="67"/>
      <c r="TYS2025" s="67"/>
      <c r="TYT2025" s="67"/>
      <c r="TYU2025" s="67"/>
      <c r="TYV2025" s="67"/>
      <c r="TYW2025" s="67"/>
      <c r="TYX2025" s="67"/>
      <c r="TYY2025" s="67"/>
      <c r="TYZ2025" s="67"/>
      <c r="TZA2025" s="67"/>
      <c r="TZB2025" s="67"/>
      <c r="TZC2025" s="67"/>
      <c r="TZD2025" s="67"/>
      <c r="TZE2025" s="67"/>
      <c r="TZF2025" s="67"/>
      <c r="TZG2025" s="67"/>
      <c r="TZH2025" s="67"/>
      <c r="TZI2025" s="67"/>
      <c r="TZJ2025" s="67"/>
      <c r="TZK2025" s="67"/>
      <c r="TZL2025" s="67"/>
      <c r="TZM2025" s="67"/>
      <c r="TZN2025" s="67"/>
      <c r="TZO2025" s="67"/>
      <c r="TZP2025" s="67"/>
      <c r="TZQ2025" s="67"/>
      <c r="TZR2025" s="67"/>
      <c r="TZS2025" s="67"/>
      <c r="TZT2025" s="67"/>
      <c r="TZU2025" s="67"/>
      <c r="TZV2025" s="67"/>
      <c r="TZW2025" s="67"/>
      <c r="TZX2025" s="67"/>
      <c r="TZY2025" s="67"/>
      <c r="TZZ2025" s="67"/>
      <c r="UAA2025" s="67"/>
      <c r="UAB2025" s="67"/>
      <c r="UAC2025" s="67"/>
      <c r="UAD2025" s="67"/>
      <c r="UAE2025" s="67"/>
      <c r="UAF2025" s="67"/>
      <c r="UAG2025" s="67"/>
      <c r="UAH2025" s="67"/>
      <c r="UAI2025" s="67"/>
      <c r="UAJ2025" s="67"/>
      <c r="UAK2025" s="67"/>
      <c r="UAL2025" s="67"/>
      <c r="UAM2025" s="67"/>
      <c r="UAN2025" s="67"/>
      <c r="UAO2025" s="67"/>
      <c r="UAP2025" s="67"/>
      <c r="UAQ2025" s="67"/>
      <c r="UAR2025" s="67"/>
      <c r="UAS2025" s="67"/>
      <c r="UAT2025" s="67"/>
      <c r="UAU2025" s="67"/>
      <c r="UAV2025" s="67"/>
      <c r="UAW2025" s="67"/>
      <c r="UAX2025" s="67"/>
      <c r="UAY2025" s="67"/>
      <c r="UAZ2025" s="67"/>
      <c r="UBA2025" s="67"/>
      <c r="UBB2025" s="67"/>
      <c r="UBC2025" s="67"/>
      <c r="UBD2025" s="67"/>
      <c r="UBE2025" s="67"/>
      <c r="UBF2025" s="67"/>
      <c r="UBG2025" s="67"/>
      <c r="UBH2025" s="67"/>
      <c r="UBI2025" s="67"/>
      <c r="UBJ2025" s="67"/>
      <c r="UBK2025" s="67"/>
      <c r="UBL2025" s="67"/>
      <c r="UBM2025" s="67"/>
      <c r="UBN2025" s="67"/>
      <c r="UBO2025" s="67"/>
      <c r="UBP2025" s="67"/>
      <c r="UBQ2025" s="67"/>
      <c r="UBR2025" s="67"/>
      <c r="UBS2025" s="67"/>
      <c r="UBT2025" s="67"/>
      <c r="UBU2025" s="67"/>
      <c r="UBV2025" s="67"/>
      <c r="UBW2025" s="67"/>
      <c r="UBX2025" s="67"/>
      <c r="UBY2025" s="67"/>
      <c r="UBZ2025" s="67"/>
      <c r="UCA2025" s="67"/>
      <c r="UCB2025" s="67"/>
      <c r="UCC2025" s="67"/>
      <c r="UCD2025" s="67"/>
      <c r="UCE2025" s="67"/>
      <c r="UCF2025" s="67"/>
      <c r="UCG2025" s="67"/>
      <c r="UCH2025" s="67"/>
      <c r="UCI2025" s="67"/>
      <c r="UCJ2025" s="67"/>
      <c r="UCK2025" s="67"/>
      <c r="UCL2025" s="67"/>
      <c r="UCM2025" s="67"/>
      <c r="UCN2025" s="67"/>
      <c r="UCO2025" s="67"/>
      <c r="UCP2025" s="67"/>
      <c r="UCQ2025" s="67"/>
      <c r="UCR2025" s="67"/>
      <c r="UCS2025" s="67"/>
      <c r="UCT2025" s="67"/>
      <c r="UCU2025" s="67"/>
      <c r="UCV2025" s="67"/>
      <c r="UCW2025" s="67"/>
      <c r="UCX2025" s="67"/>
      <c r="UCY2025" s="67"/>
      <c r="UCZ2025" s="67"/>
      <c r="UDA2025" s="67"/>
      <c r="UDB2025" s="67"/>
      <c r="UDC2025" s="67"/>
      <c r="UDD2025" s="67"/>
      <c r="UDE2025" s="67"/>
      <c r="UDF2025" s="67"/>
      <c r="UDG2025" s="67"/>
      <c r="UDH2025" s="67"/>
      <c r="UDI2025" s="67"/>
      <c r="UDJ2025" s="67"/>
      <c r="UDK2025" s="67"/>
      <c r="UDL2025" s="67"/>
      <c r="UDM2025" s="67"/>
      <c r="UDN2025" s="67"/>
      <c r="UDO2025" s="67"/>
      <c r="UDP2025" s="67"/>
      <c r="UDQ2025" s="67"/>
      <c r="UDR2025" s="67"/>
      <c r="UDS2025" s="67"/>
      <c r="UDT2025" s="67"/>
      <c r="UDU2025" s="67"/>
      <c r="UDV2025" s="67"/>
      <c r="UDW2025" s="67"/>
      <c r="UDX2025" s="67"/>
      <c r="UDY2025" s="67"/>
      <c r="UDZ2025" s="67"/>
      <c r="UEA2025" s="67"/>
      <c r="UEB2025" s="67"/>
      <c r="UEC2025" s="67"/>
      <c r="UED2025" s="67"/>
      <c r="UEE2025" s="67"/>
      <c r="UEF2025" s="67"/>
      <c r="UEG2025" s="67"/>
      <c r="UEH2025" s="67"/>
      <c r="UEI2025" s="67"/>
      <c r="UEJ2025" s="67"/>
      <c r="UEK2025" s="67"/>
      <c r="UEL2025" s="67"/>
      <c r="UEM2025" s="67"/>
      <c r="UEN2025" s="67"/>
      <c r="UEO2025" s="67"/>
      <c r="UEP2025" s="67"/>
      <c r="UEQ2025" s="67"/>
      <c r="UER2025" s="67"/>
      <c r="UES2025" s="67"/>
      <c r="UET2025" s="67"/>
      <c r="UEU2025" s="67"/>
      <c r="UEV2025" s="67"/>
      <c r="UEW2025" s="67"/>
      <c r="UEX2025" s="67"/>
      <c r="UEY2025" s="67"/>
      <c r="UEZ2025" s="67"/>
      <c r="UFA2025" s="67"/>
      <c r="UFB2025" s="67"/>
      <c r="UFC2025" s="67"/>
      <c r="UFD2025" s="67"/>
      <c r="UFE2025" s="67"/>
      <c r="UFF2025" s="67"/>
      <c r="UFG2025" s="67"/>
      <c r="UFH2025" s="67"/>
      <c r="UFI2025" s="67"/>
      <c r="UFJ2025" s="67"/>
      <c r="UFK2025" s="67"/>
      <c r="UFL2025" s="67"/>
      <c r="UFM2025" s="67"/>
      <c r="UFN2025" s="67"/>
      <c r="UFO2025" s="67"/>
      <c r="UFP2025" s="67"/>
      <c r="UFQ2025" s="67"/>
      <c r="UFR2025" s="67"/>
      <c r="UFS2025" s="67"/>
      <c r="UFT2025" s="67"/>
      <c r="UFU2025" s="67"/>
      <c r="UFV2025" s="67"/>
      <c r="UFW2025" s="67"/>
      <c r="UFX2025" s="67"/>
      <c r="UFY2025" s="67"/>
      <c r="UFZ2025" s="67"/>
      <c r="UGA2025" s="67"/>
      <c r="UGB2025" s="67"/>
      <c r="UGC2025" s="67"/>
      <c r="UGD2025" s="67"/>
      <c r="UGE2025" s="67"/>
      <c r="UGF2025" s="67"/>
      <c r="UGG2025" s="67"/>
      <c r="UGH2025" s="67"/>
      <c r="UGI2025" s="67"/>
      <c r="UGJ2025" s="67"/>
      <c r="UGK2025" s="67"/>
      <c r="UGL2025" s="67"/>
      <c r="UGM2025" s="67"/>
      <c r="UGN2025" s="67"/>
      <c r="UGO2025" s="67"/>
      <c r="UGP2025" s="67"/>
      <c r="UGQ2025" s="67"/>
      <c r="UGR2025" s="67"/>
      <c r="UGS2025" s="67"/>
      <c r="UGT2025" s="67"/>
      <c r="UGU2025" s="67"/>
      <c r="UGV2025" s="67"/>
      <c r="UGW2025" s="67"/>
      <c r="UGX2025" s="67"/>
      <c r="UGY2025" s="67"/>
      <c r="UGZ2025" s="67"/>
      <c r="UHA2025" s="67"/>
      <c r="UHB2025" s="67"/>
      <c r="UHC2025" s="67"/>
      <c r="UHD2025" s="67"/>
      <c r="UHE2025" s="67"/>
      <c r="UHF2025" s="67"/>
      <c r="UHG2025" s="67"/>
      <c r="UHH2025" s="67"/>
      <c r="UHI2025" s="67"/>
      <c r="UHJ2025" s="67"/>
      <c r="UHK2025" s="67"/>
      <c r="UHL2025" s="67"/>
      <c r="UHM2025" s="67"/>
      <c r="UHN2025" s="67"/>
      <c r="UHO2025" s="67"/>
      <c r="UHP2025" s="67"/>
      <c r="UHQ2025" s="67"/>
      <c r="UHR2025" s="67"/>
      <c r="UHS2025" s="67"/>
      <c r="UHT2025" s="67"/>
      <c r="UHU2025" s="67"/>
      <c r="UHV2025" s="67"/>
      <c r="UHW2025" s="67"/>
      <c r="UHX2025" s="67"/>
      <c r="UHY2025" s="67"/>
      <c r="UHZ2025" s="67"/>
      <c r="UIA2025" s="67"/>
      <c r="UIB2025" s="67"/>
      <c r="UIC2025" s="67"/>
      <c r="UID2025" s="67"/>
      <c r="UIE2025" s="67"/>
      <c r="UIF2025" s="67"/>
      <c r="UIG2025" s="67"/>
      <c r="UIH2025" s="67"/>
      <c r="UII2025" s="67"/>
      <c r="UIJ2025" s="67"/>
      <c r="UIK2025" s="67"/>
      <c r="UIL2025" s="67"/>
      <c r="UIM2025" s="67"/>
      <c r="UIN2025" s="67"/>
      <c r="UIO2025" s="67"/>
      <c r="UIP2025" s="67"/>
      <c r="UIQ2025" s="67"/>
      <c r="UIR2025" s="67"/>
      <c r="UIS2025" s="67"/>
      <c r="UIT2025" s="67"/>
      <c r="UIU2025" s="67"/>
      <c r="UIV2025" s="67"/>
      <c r="UIW2025" s="67"/>
      <c r="UIX2025" s="67"/>
      <c r="UIY2025" s="67"/>
      <c r="UIZ2025" s="67"/>
      <c r="UJA2025" s="67"/>
      <c r="UJB2025" s="67"/>
      <c r="UJC2025" s="67"/>
      <c r="UJD2025" s="67"/>
      <c r="UJE2025" s="67"/>
      <c r="UJF2025" s="67"/>
      <c r="UJG2025" s="67"/>
      <c r="UJH2025" s="67"/>
      <c r="UJI2025" s="67"/>
      <c r="UJJ2025" s="67"/>
      <c r="UJK2025" s="67"/>
      <c r="UJL2025" s="67"/>
      <c r="UJM2025" s="67"/>
      <c r="UJN2025" s="67"/>
      <c r="UJO2025" s="67"/>
      <c r="UJP2025" s="67"/>
      <c r="UJQ2025" s="67"/>
      <c r="UJR2025" s="67"/>
      <c r="UJS2025" s="67"/>
      <c r="UJT2025" s="67"/>
      <c r="UJU2025" s="67"/>
      <c r="UJV2025" s="67"/>
      <c r="UJW2025" s="67"/>
      <c r="UJX2025" s="67"/>
      <c r="UJY2025" s="67"/>
      <c r="UJZ2025" s="67"/>
      <c r="UKA2025" s="67"/>
      <c r="UKB2025" s="67"/>
      <c r="UKC2025" s="67"/>
      <c r="UKD2025" s="67"/>
      <c r="UKE2025" s="67"/>
      <c r="UKF2025" s="67"/>
      <c r="UKG2025" s="67"/>
      <c r="UKH2025" s="67"/>
      <c r="UKI2025" s="67"/>
      <c r="UKJ2025" s="67"/>
      <c r="UKK2025" s="67"/>
      <c r="UKL2025" s="67"/>
      <c r="UKM2025" s="67"/>
      <c r="UKN2025" s="67"/>
      <c r="UKO2025" s="67"/>
      <c r="UKP2025" s="67"/>
      <c r="UKQ2025" s="67"/>
      <c r="UKR2025" s="67"/>
      <c r="UKS2025" s="67"/>
      <c r="UKT2025" s="67"/>
      <c r="UKU2025" s="67"/>
      <c r="UKV2025" s="67"/>
      <c r="UKW2025" s="67"/>
      <c r="UKX2025" s="67"/>
      <c r="UKY2025" s="67"/>
      <c r="UKZ2025" s="67"/>
      <c r="ULA2025" s="67"/>
      <c r="ULB2025" s="67"/>
      <c r="ULC2025" s="67"/>
      <c r="ULD2025" s="67"/>
      <c r="ULE2025" s="67"/>
      <c r="ULF2025" s="67"/>
      <c r="ULG2025" s="67"/>
      <c r="ULH2025" s="67"/>
      <c r="ULI2025" s="67"/>
      <c r="ULJ2025" s="67"/>
      <c r="ULK2025" s="67"/>
      <c r="ULL2025" s="67"/>
      <c r="ULM2025" s="67"/>
      <c r="ULN2025" s="67"/>
      <c r="ULO2025" s="67"/>
      <c r="ULP2025" s="67"/>
      <c r="ULQ2025" s="67"/>
      <c r="ULR2025" s="67"/>
      <c r="ULS2025" s="67"/>
      <c r="ULT2025" s="67"/>
      <c r="ULU2025" s="67"/>
      <c r="ULV2025" s="67"/>
      <c r="ULW2025" s="67"/>
      <c r="ULX2025" s="67"/>
      <c r="ULY2025" s="67"/>
      <c r="ULZ2025" s="67"/>
      <c r="UMA2025" s="67"/>
      <c r="UMB2025" s="67"/>
      <c r="UMC2025" s="67"/>
      <c r="UMD2025" s="67"/>
      <c r="UME2025" s="67"/>
      <c r="UMF2025" s="67"/>
      <c r="UMG2025" s="67"/>
      <c r="UMH2025" s="67"/>
      <c r="UMI2025" s="67"/>
      <c r="UMJ2025" s="67"/>
      <c r="UMK2025" s="67"/>
      <c r="UML2025" s="67"/>
      <c r="UMM2025" s="67"/>
      <c r="UMN2025" s="67"/>
      <c r="UMO2025" s="67"/>
      <c r="UMP2025" s="67"/>
      <c r="UMQ2025" s="67"/>
      <c r="UMR2025" s="67"/>
      <c r="UMS2025" s="67"/>
      <c r="UMT2025" s="67"/>
      <c r="UMU2025" s="67"/>
      <c r="UMV2025" s="67"/>
      <c r="UMW2025" s="67"/>
      <c r="UMX2025" s="67"/>
      <c r="UMY2025" s="67"/>
      <c r="UMZ2025" s="67"/>
      <c r="UNA2025" s="67"/>
      <c r="UNB2025" s="67"/>
      <c r="UNC2025" s="67"/>
      <c r="UND2025" s="67"/>
      <c r="UNE2025" s="67"/>
      <c r="UNF2025" s="67"/>
      <c r="UNG2025" s="67"/>
      <c r="UNH2025" s="67"/>
      <c r="UNI2025" s="67"/>
      <c r="UNJ2025" s="67"/>
      <c r="UNK2025" s="67"/>
      <c r="UNL2025" s="67"/>
      <c r="UNM2025" s="67"/>
      <c r="UNN2025" s="67"/>
      <c r="UNO2025" s="67"/>
      <c r="UNP2025" s="67"/>
      <c r="UNQ2025" s="67"/>
      <c r="UNR2025" s="67"/>
      <c r="UNS2025" s="67"/>
      <c r="UNT2025" s="67"/>
      <c r="UNU2025" s="67"/>
      <c r="UNV2025" s="67"/>
      <c r="UNW2025" s="67"/>
      <c r="UNX2025" s="67"/>
      <c r="UNY2025" s="67"/>
      <c r="UNZ2025" s="67"/>
      <c r="UOA2025" s="67"/>
      <c r="UOB2025" s="67"/>
      <c r="UOC2025" s="67"/>
      <c r="UOD2025" s="67"/>
      <c r="UOE2025" s="67"/>
      <c r="UOF2025" s="67"/>
      <c r="UOG2025" s="67"/>
      <c r="UOH2025" s="67"/>
      <c r="UOI2025" s="67"/>
      <c r="UOJ2025" s="67"/>
      <c r="UOK2025" s="67"/>
      <c r="UOL2025" s="67"/>
      <c r="UOM2025" s="67"/>
      <c r="UON2025" s="67"/>
      <c r="UOO2025" s="67"/>
      <c r="UOP2025" s="67"/>
      <c r="UOQ2025" s="67"/>
      <c r="UOR2025" s="67"/>
      <c r="UOS2025" s="67"/>
      <c r="UOT2025" s="67"/>
      <c r="UOU2025" s="67"/>
      <c r="UOV2025" s="67"/>
      <c r="UOW2025" s="67"/>
      <c r="UOX2025" s="67"/>
      <c r="UOY2025" s="67"/>
      <c r="UOZ2025" s="67"/>
      <c r="UPA2025" s="67"/>
      <c r="UPB2025" s="67"/>
      <c r="UPC2025" s="67"/>
      <c r="UPD2025" s="67"/>
      <c r="UPE2025" s="67"/>
      <c r="UPF2025" s="67"/>
      <c r="UPG2025" s="67"/>
      <c r="UPH2025" s="67"/>
      <c r="UPI2025" s="67"/>
      <c r="UPJ2025" s="67"/>
      <c r="UPK2025" s="67"/>
      <c r="UPL2025" s="67"/>
      <c r="UPM2025" s="67"/>
      <c r="UPN2025" s="67"/>
      <c r="UPO2025" s="67"/>
      <c r="UPP2025" s="67"/>
      <c r="UPQ2025" s="67"/>
      <c r="UPR2025" s="67"/>
      <c r="UPS2025" s="67"/>
      <c r="UPT2025" s="67"/>
      <c r="UPU2025" s="67"/>
      <c r="UPV2025" s="67"/>
      <c r="UPW2025" s="67"/>
      <c r="UPX2025" s="67"/>
      <c r="UPY2025" s="67"/>
      <c r="UPZ2025" s="67"/>
      <c r="UQA2025" s="67"/>
      <c r="UQB2025" s="67"/>
      <c r="UQC2025" s="67"/>
      <c r="UQD2025" s="67"/>
      <c r="UQE2025" s="67"/>
      <c r="UQF2025" s="67"/>
      <c r="UQG2025" s="67"/>
      <c r="UQH2025" s="67"/>
      <c r="UQI2025" s="67"/>
      <c r="UQJ2025" s="67"/>
      <c r="UQK2025" s="67"/>
      <c r="UQL2025" s="67"/>
      <c r="UQM2025" s="67"/>
      <c r="UQN2025" s="67"/>
      <c r="UQO2025" s="67"/>
      <c r="UQP2025" s="67"/>
      <c r="UQQ2025" s="67"/>
      <c r="UQR2025" s="67"/>
      <c r="UQS2025" s="67"/>
      <c r="UQT2025" s="67"/>
      <c r="UQU2025" s="67"/>
      <c r="UQV2025" s="67"/>
      <c r="UQW2025" s="67"/>
      <c r="UQX2025" s="67"/>
      <c r="UQY2025" s="67"/>
      <c r="UQZ2025" s="67"/>
      <c r="URA2025" s="67"/>
      <c r="URB2025" s="67"/>
      <c r="URC2025" s="67"/>
      <c r="URD2025" s="67"/>
      <c r="URE2025" s="67"/>
      <c r="URF2025" s="67"/>
      <c r="URG2025" s="67"/>
      <c r="URH2025" s="67"/>
      <c r="URI2025" s="67"/>
      <c r="URJ2025" s="67"/>
      <c r="URK2025" s="67"/>
      <c r="URL2025" s="67"/>
      <c r="URM2025" s="67"/>
      <c r="URN2025" s="67"/>
      <c r="URO2025" s="67"/>
      <c r="URP2025" s="67"/>
      <c r="URQ2025" s="67"/>
      <c r="URR2025" s="67"/>
      <c r="URS2025" s="67"/>
      <c r="URT2025" s="67"/>
      <c r="URU2025" s="67"/>
      <c r="URV2025" s="67"/>
      <c r="URW2025" s="67"/>
      <c r="URX2025" s="67"/>
      <c r="URY2025" s="67"/>
      <c r="URZ2025" s="67"/>
      <c r="USA2025" s="67"/>
      <c r="USB2025" s="67"/>
      <c r="USC2025" s="67"/>
      <c r="USD2025" s="67"/>
      <c r="USE2025" s="67"/>
      <c r="USF2025" s="67"/>
      <c r="USG2025" s="67"/>
      <c r="USH2025" s="67"/>
      <c r="USI2025" s="67"/>
      <c r="USJ2025" s="67"/>
      <c r="USK2025" s="67"/>
      <c r="USL2025" s="67"/>
      <c r="USM2025" s="67"/>
      <c r="USN2025" s="67"/>
      <c r="USO2025" s="67"/>
      <c r="USP2025" s="67"/>
      <c r="USQ2025" s="67"/>
      <c r="USR2025" s="67"/>
      <c r="USS2025" s="67"/>
      <c r="UST2025" s="67"/>
      <c r="USU2025" s="67"/>
      <c r="USV2025" s="67"/>
      <c r="USW2025" s="67"/>
      <c r="USX2025" s="67"/>
      <c r="USY2025" s="67"/>
      <c r="USZ2025" s="67"/>
      <c r="UTA2025" s="67"/>
      <c r="UTB2025" s="67"/>
      <c r="UTC2025" s="67"/>
      <c r="UTD2025" s="67"/>
      <c r="UTE2025" s="67"/>
      <c r="UTF2025" s="67"/>
      <c r="UTG2025" s="67"/>
      <c r="UTH2025" s="67"/>
      <c r="UTI2025" s="67"/>
      <c r="UTJ2025" s="67"/>
      <c r="UTK2025" s="67"/>
      <c r="UTL2025" s="67"/>
      <c r="UTM2025" s="67"/>
      <c r="UTN2025" s="67"/>
      <c r="UTO2025" s="67"/>
      <c r="UTP2025" s="67"/>
      <c r="UTQ2025" s="67"/>
      <c r="UTR2025" s="67"/>
      <c r="UTS2025" s="67"/>
      <c r="UTT2025" s="67"/>
      <c r="UTU2025" s="67"/>
      <c r="UTV2025" s="67"/>
      <c r="UTW2025" s="67"/>
      <c r="UTX2025" s="67"/>
      <c r="UTY2025" s="67"/>
      <c r="UTZ2025" s="67"/>
      <c r="UUA2025" s="67"/>
      <c r="UUB2025" s="67"/>
      <c r="UUC2025" s="67"/>
      <c r="UUD2025" s="67"/>
      <c r="UUE2025" s="67"/>
      <c r="UUF2025" s="67"/>
      <c r="UUG2025" s="67"/>
      <c r="UUH2025" s="67"/>
      <c r="UUI2025" s="67"/>
      <c r="UUJ2025" s="67"/>
      <c r="UUK2025" s="67"/>
      <c r="UUL2025" s="67"/>
      <c r="UUM2025" s="67"/>
      <c r="UUN2025" s="67"/>
      <c r="UUO2025" s="67"/>
      <c r="UUP2025" s="67"/>
      <c r="UUQ2025" s="67"/>
      <c r="UUR2025" s="67"/>
      <c r="UUS2025" s="67"/>
      <c r="UUT2025" s="67"/>
      <c r="UUU2025" s="67"/>
      <c r="UUV2025" s="67"/>
      <c r="UUW2025" s="67"/>
      <c r="UUX2025" s="67"/>
      <c r="UUY2025" s="67"/>
      <c r="UUZ2025" s="67"/>
      <c r="UVA2025" s="67"/>
      <c r="UVB2025" s="67"/>
      <c r="UVC2025" s="67"/>
      <c r="UVD2025" s="67"/>
      <c r="UVE2025" s="67"/>
      <c r="UVF2025" s="67"/>
      <c r="UVG2025" s="67"/>
      <c r="UVH2025" s="67"/>
      <c r="UVI2025" s="67"/>
      <c r="UVJ2025" s="67"/>
      <c r="UVK2025" s="67"/>
      <c r="UVL2025" s="67"/>
      <c r="UVM2025" s="67"/>
      <c r="UVN2025" s="67"/>
      <c r="UVO2025" s="67"/>
      <c r="UVP2025" s="67"/>
      <c r="UVQ2025" s="67"/>
      <c r="UVR2025" s="67"/>
      <c r="UVS2025" s="67"/>
      <c r="UVT2025" s="67"/>
      <c r="UVU2025" s="67"/>
      <c r="UVV2025" s="67"/>
      <c r="UVW2025" s="67"/>
      <c r="UVX2025" s="67"/>
      <c r="UVY2025" s="67"/>
      <c r="UVZ2025" s="67"/>
      <c r="UWA2025" s="67"/>
      <c r="UWB2025" s="67"/>
      <c r="UWC2025" s="67"/>
      <c r="UWD2025" s="67"/>
      <c r="UWE2025" s="67"/>
      <c r="UWF2025" s="67"/>
      <c r="UWG2025" s="67"/>
      <c r="UWH2025" s="67"/>
      <c r="UWI2025" s="67"/>
      <c r="UWJ2025" s="67"/>
      <c r="UWK2025" s="67"/>
      <c r="UWL2025" s="67"/>
      <c r="UWM2025" s="67"/>
      <c r="UWN2025" s="67"/>
      <c r="UWO2025" s="67"/>
      <c r="UWP2025" s="67"/>
      <c r="UWQ2025" s="67"/>
      <c r="UWR2025" s="67"/>
      <c r="UWS2025" s="67"/>
      <c r="UWT2025" s="67"/>
      <c r="UWU2025" s="67"/>
      <c r="UWV2025" s="67"/>
      <c r="UWW2025" s="67"/>
      <c r="UWX2025" s="67"/>
      <c r="UWY2025" s="67"/>
      <c r="UWZ2025" s="67"/>
      <c r="UXA2025" s="67"/>
      <c r="UXB2025" s="67"/>
      <c r="UXC2025" s="67"/>
      <c r="UXD2025" s="67"/>
      <c r="UXE2025" s="67"/>
      <c r="UXF2025" s="67"/>
      <c r="UXG2025" s="67"/>
      <c r="UXH2025" s="67"/>
      <c r="UXI2025" s="67"/>
      <c r="UXJ2025" s="67"/>
      <c r="UXK2025" s="67"/>
      <c r="UXL2025" s="67"/>
      <c r="UXM2025" s="67"/>
      <c r="UXN2025" s="67"/>
      <c r="UXO2025" s="67"/>
      <c r="UXP2025" s="67"/>
      <c r="UXQ2025" s="67"/>
      <c r="UXR2025" s="67"/>
      <c r="UXS2025" s="67"/>
      <c r="UXT2025" s="67"/>
      <c r="UXU2025" s="67"/>
      <c r="UXV2025" s="67"/>
      <c r="UXW2025" s="67"/>
      <c r="UXX2025" s="67"/>
      <c r="UXY2025" s="67"/>
      <c r="UXZ2025" s="67"/>
      <c r="UYA2025" s="67"/>
      <c r="UYB2025" s="67"/>
      <c r="UYC2025" s="67"/>
      <c r="UYD2025" s="67"/>
      <c r="UYE2025" s="67"/>
      <c r="UYF2025" s="67"/>
      <c r="UYG2025" s="67"/>
      <c r="UYH2025" s="67"/>
      <c r="UYI2025" s="67"/>
      <c r="UYJ2025" s="67"/>
      <c r="UYK2025" s="67"/>
      <c r="UYL2025" s="67"/>
      <c r="UYM2025" s="67"/>
      <c r="UYN2025" s="67"/>
      <c r="UYO2025" s="67"/>
      <c r="UYP2025" s="67"/>
      <c r="UYQ2025" s="67"/>
      <c r="UYR2025" s="67"/>
      <c r="UYS2025" s="67"/>
      <c r="UYT2025" s="67"/>
      <c r="UYU2025" s="67"/>
      <c r="UYV2025" s="67"/>
      <c r="UYW2025" s="67"/>
      <c r="UYX2025" s="67"/>
      <c r="UYY2025" s="67"/>
      <c r="UYZ2025" s="67"/>
      <c r="UZA2025" s="67"/>
      <c r="UZB2025" s="67"/>
      <c r="UZC2025" s="67"/>
      <c r="UZD2025" s="67"/>
      <c r="UZE2025" s="67"/>
      <c r="UZF2025" s="67"/>
      <c r="UZG2025" s="67"/>
      <c r="UZH2025" s="67"/>
      <c r="UZI2025" s="67"/>
      <c r="UZJ2025" s="67"/>
      <c r="UZK2025" s="67"/>
      <c r="UZL2025" s="67"/>
      <c r="UZM2025" s="67"/>
      <c r="UZN2025" s="67"/>
      <c r="UZO2025" s="67"/>
      <c r="UZP2025" s="67"/>
      <c r="UZQ2025" s="67"/>
      <c r="UZR2025" s="67"/>
      <c r="UZS2025" s="67"/>
      <c r="UZT2025" s="67"/>
      <c r="UZU2025" s="67"/>
      <c r="UZV2025" s="67"/>
      <c r="UZW2025" s="67"/>
      <c r="UZX2025" s="67"/>
      <c r="UZY2025" s="67"/>
      <c r="UZZ2025" s="67"/>
      <c r="VAA2025" s="67"/>
      <c r="VAB2025" s="67"/>
      <c r="VAC2025" s="67"/>
      <c r="VAD2025" s="67"/>
      <c r="VAE2025" s="67"/>
      <c r="VAF2025" s="67"/>
      <c r="VAG2025" s="67"/>
      <c r="VAH2025" s="67"/>
      <c r="VAI2025" s="67"/>
      <c r="VAJ2025" s="67"/>
      <c r="VAK2025" s="67"/>
      <c r="VAL2025" s="67"/>
      <c r="VAM2025" s="67"/>
      <c r="VAN2025" s="67"/>
      <c r="VAO2025" s="67"/>
      <c r="VAP2025" s="67"/>
      <c r="VAQ2025" s="67"/>
      <c r="VAR2025" s="67"/>
      <c r="VAS2025" s="67"/>
      <c r="VAT2025" s="67"/>
      <c r="VAU2025" s="67"/>
      <c r="VAV2025" s="67"/>
      <c r="VAW2025" s="67"/>
      <c r="VAX2025" s="67"/>
      <c r="VAY2025" s="67"/>
      <c r="VAZ2025" s="67"/>
      <c r="VBA2025" s="67"/>
      <c r="VBB2025" s="67"/>
      <c r="VBC2025" s="67"/>
      <c r="VBD2025" s="67"/>
      <c r="VBE2025" s="67"/>
      <c r="VBF2025" s="67"/>
      <c r="VBG2025" s="67"/>
      <c r="VBH2025" s="67"/>
      <c r="VBI2025" s="67"/>
      <c r="VBJ2025" s="67"/>
      <c r="VBK2025" s="67"/>
      <c r="VBL2025" s="67"/>
      <c r="VBM2025" s="67"/>
      <c r="VBN2025" s="67"/>
      <c r="VBO2025" s="67"/>
      <c r="VBP2025" s="67"/>
      <c r="VBQ2025" s="67"/>
      <c r="VBR2025" s="67"/>
      <c r="VBS2025" s="67"/>
      <c r="VBT2025" s="67"/>
      <c r="VBU2025" s="67"/>
      <c r="VBV2025" s="67"/>
      <c r="VBW2025" s="67"/>
      <c r="VBX2025" s="67"/>
      <c r="VBY2025" s="67"/>
      <c r="VBZ2025" s="67"/>
      <c r="VCA2025" s="67"/>
      <c r="VCB2025" s="67"/>
      <c r="VCC2025" s="67"/>
      <c r="VCD2025" s="67"/>
      <c r="VCE2025" s="67"/>
      <c r="VCF2025" s="67"/>
      <c r="VCG2025" s="67"/>
      <c r="VCH2025" s="67"/>
      <c r="VCI2025" s="67"/>
      <c r="VCJ2025" s="67"/>
      <c r="VCK2025" s="67"/>
      <c r="VCL2025" s="67"/>
      <c r="VCM2025" s="67"/>
      <c r="VCN2025" s="67"/>
      <c r="VCO2025" s="67"/>
      <c r="VCP2025" s="67"/>
      <c r="VCQ2025" s="67"/>
      <c r="VCR2025" s="67"/>
      <c r="VCS2025" s="67"/>
      <c r="VCT2025" s="67"/>
      <c r="VCU2025" s="67"/>
      <c r="VCV2025" s="67"/>
      <c r="VCW2025" s="67"/>
      <c r="VCX2025" s="67"/>
      <c r="VCY2025" s="67"/>
      <c r="VCZ2025" s="67"/>
      <c r="VDA2025" s="67"/>
      <c r="VDB2025" s="67"/>
      <c r="VDC2025" s="67"/>
      <c r="VDD2025" s="67"/>
      <c r="VDE2025" s="67"/>
      <c r="VDF2025" s="67"/>
      <c r="VDG2025" s="67"/>
      <c r="VDH2025" s="67"/>
      <c r="VDI2025" s="67"/>
      <c r="VDJ2025" s="67"/>
      <c r="VDK2025" s="67"/>
      <c r="VDL2025" s="67"/>
      <c r="VDM2025" s="67"/>
      <c r="VDN2025" s="67"/>
      <c r="VDO2025" s="67"/>
      <c r="VDP2025" s="67"/>
      <c r="VDQ2025" s="67"/>
      <c r="VDR2025" s="67"/>
      <c r="VDS2025" s="67"/>
      <c r="VDT2025" s="67"/>
      <c r="VDU2025" s="67"/>
      <c r="VDV2025" s="67"/>
      <c r="VDW2025" s="67"/>
      <c r="VDX2025" s="67"/>
      <c r="VDY2025" s="67"/>
      <c r="VDZ2025" s="67"/>
      <c r="VEA2025" s="67"/>
      <c r="VEB2025" s="67"/>
      <c r="VEC2025" s="67"/>
      <c r="VED2025" s="67"/>
      <c r="VEE2025" s="67"/>
      <c r="VEF2025" s="67"/>
      <c r="VEG2025" s="67"/>
      <c r="VEH2025" s="67"/>
      <c r="VEI2025" s="67"/>
      <c r="VEJ2025" s="67"/>
      <c r="VEK2025" s="67"/>
      <c r="VEL2025" s="67"/>
      <c r="VEM2025" s="67"/>
      <c r="VEN2025" s="67"/>
      <c r="VEO2025" s="67"/>
      <c r="VEP2025" s="67"/>
      <c r="VEQ2025" s="67"/>
      <c r="VER2025" s="67"/>
      <c r="VES2025" s="67"/>
      <c r="VET2025" s="67"/>
      <c r="VEU2025" s="67"/>
      <c r="VEV2025" s="67"/>
      <c r="VEW2025" s="67"/>
      <c r="VEX2025" s="67"/>
      <c r="VEY2025" s="67"/>
      <c r="VEZ2025" s="67"/>
      <c r="VFA2025" s="67"/>
      <c r="VFB2025" s="67"/>
      <c r="VFC2025" s="67"/>
      <c r="VFD2025" s="67"/>
      <c r="VFE2025" s="67"/>
      <c r="VFF2025" s="67"/>
      <c r="VFG2025" s="67"/>
      <c r="VFH2025" s="67"/>
      <c r="VFI2025" s="67"/>
      <c r="VFJ2025" s="67"/>
      <c r="VFK2025" s="67"/>
      <c r="VFL2025" s="67"/>
      <c r="VFM2025" s="67"/>
      <c r="VFN2025" s="67"/>
      <c r="VFO2025" s="67"/>
      <c r="VFP2025" s="67"/>
      <c r="VFQ2025" s="67"/>
      <c r="VFR2025" s="67"/>
      <c r="VFS2025" s="67"/>
      <c r="VFT2025" s="67"/>
      <c r="VFU2025" s="67"/>
      <c r="VFV2025" s="67"/>
      <c r="VFW2025" s="67"/>
      <c r="VFX2025" s="67"/>
      <c r="VFY2025" s="67"/>
      <c r="VFZ2025" s="67"/>
      <c r="VGA2025" s="67"/>
      <c r="VGB2025" s="67"/>
      <c r="VGC2025" s="67"/>
      <c r="VGD2025" s="67"/>
      <c r="VGE2025" s="67"/>
      <c r="VGF2025" s="67"/>
      <c r="VGG2025" s="67"/>
      <c r="VGH2025" s="67"/>
      <c r="VGI2025" s="67"/>
      <c r="VGJ2025" s="67"/>
      <c r="VGK2025" s="67"/>
      <c r="VGL2025" s="67"/>
      <c r="VGM2025" s="67"/>
      <c r="VGN2025" s="67"/>
      <c r="VGO2025" s="67"/>
      <c r="VGP2025" s="67"/>
      <c r="VGQ2025" s="67"/>
      <c r="VGR2025" s="67"/>
      <c r="VGS2025" s="67"/>
      <c r="VGT2025" s="67"/>
      <c r="VGU2025" s="67"/>
      <c r="VGV2025" s="67"/>
      <c r="VGW2025" s="67"/>
      <c r="VGX2025" s="67"/>
      <c r="VGY2025" s="67"/>
      <c r="VGZ2025" s="67"/>
      <c r="VHA2025" s="67"/>
      <c r="VHB2025" s="67"/>
      <c r="VHC2025" s="67"/>
      <c r="VHD2025" s="67"/>
      <c r="VHE2025" s="67"/>
      <c r="VHF2025" s="67"/>
      <c r="VHG2025" s="67"/>
      <c r="VHH2025" s="67"/>
      <c r="VHI2025" s="67"/>
      <c r="VHJ2025" s="67"/>
      <c r="VHK2025" s="67"/>
      <c r="VHL2025" s="67"/>
      <c r="VHM2025" s="67"/>
      <c r="VHN2025" s="67"/>
      <c r="VHO2025" s="67"/>
      <c r="VHP2025" s="67"/>
      <c r="VHQ2025" s="67"/>
      <c r="VHR2025" s="67"/>
      <c r="VHS2025" s="67"/>
      <c r="VHT2025" s="67"/>
      <c r="VHU2025" s="67"/>
      <c r="VHV2025" s="67"/>
      <c r="VHW2025" s="67"/>
      <c r="VHX2025" s="67"/>
      <c r="VHY2025" s="67"/>
      <c r="VHZ2025" s="67"/>
      <c r="VIA2025" s="67"/>
      <c r="VIB2025" s="67"/>
      <c r="VIC2025" s="67"/>
      <c r="VID2025" s="67"/>
      <c r="VIE2025" s="67"/>
      <c r="VIF2025" s="67"/>
      <c r="VIG2025" s="67"/>
      <c r="VIH2025" s="67"/>
      <c r="VII2025" s="67"/>
      <c r="VIJ2025" s="67"/>
      <c r="VIK2025" s="67"/>
      <c r="VIL2025" s="67"/>
      <c r="VIM2025" s="67"/>
      <c r="VIN2025" s="67"/>
      <c r="VIO2025" s="67"/>
      <c r="VIP2025" s="67"/>
      <c r="VIQ2025" s="67"/>
      <c r="VIR2025" s="67"/>
      <c r="VIS2025" s="67"/>
      <c r="VIT2025" s="67"/>
      <c r="VIU2025" s="67"/>
      <c r="VIV2025" s="67"/>
      <c r="VIW2025" s="67"/>
      <c r="VIX2025" s="67"/>
      <c r="VIY2025" s="67"/>
      <c r="VIZ2025" s="67"/>
      <c r="VJA2025" s="67"/>
      <c r="VJB2025" s="67"/>
      <c r="VJC2025" s="67"/>
      <c r="VJD2025" s="67"/>
      <c r="VJE2025" s="67"/>
      <c r="VJF2025" s="67"/>
      <c r="VJG2025" s="67"/>
      <c r="VJH2025" s="67"/>
      <c r="VJI2025" s="67"/>
      <c r="VJJ2025" s="67"/>
      <c r="VJK2025" s="67"/>
      <c r="VJL2025" s="67"/>
      <c r="VJM2025" s="67"/>
      <c r="VJN2025" s="67"/>
      <c r="VJO2025" s="67"/>
      <c r="VJP2025" s="67"/>
      <c r="VJQ2025" s="67"/>
      <c r="VJR2025" s="67"/>
      <c r="VJS2025" s="67"/>
      <c r="VJT2025" s="67"/>
      <c r="VJU2025" s="67"/>
      <c r="VJV2025" s="67"/>
      <c r="VJW2025" s="67"/>
      <c r="VJX2025" s="67"/>
      <c r="VJY2025" s="67"/>
      <c r="VJZ2025" s="67"/>
      <c r="VKA2025" s="67"/>
      <c r="VKB2025" s="67"/>
      <c r="VKC2025" s="67"/>
      <c r="VKD2025" s="67"/>
      <c r="VKE2025" s="67"/>
      <c r="VKF2025" s="67"/>
      <c r="VKG2025" s="67"/>
      <c r="VKH2025" s="67"/>
      <c r="VKI2025" s="67"/>
      <c r="VKJ2025" s="67"/>
      <c r="VKK2025" s="67"/>
      <c r="VKL2025" s="67"/>
      <c r="VKM2025" s="67"/>
      <c r="VKN2025" s="67"/>
      <c r="VKO2025" s="67"/>
      <c r="VKP2025" s="67"/>
      <c r="VKQ2025" s="67"/>
      <c r="VKR2025" s="67"/>
      <c r="VKS2025" s="67"/>
      <c r="VKT2025" s="67"/>
      <c r="VKU2025" s="67"/>
      <c r="VKV2025" s="67"/>
      <c r="VKW2025" s="67"/>
      <c r="VKX2025" s="67"/>
      <c r="VKY2025" s="67"/>
      <c r="VKZ2025" s="67"/>
      <c r="VLA2025" s="67"/>
      <c r="VLB2025" s="67"/>
      <c r="VLC2025" s="67"/>
      <c r="VLD2025" s="67"/>
      <c r="VLE2025" s="67"/>
      <c r="VLF2025" s="67"/>
      <c r="VLG2025" s="67"/>
      <c r="VLH2025" s="67"/>
      <c r="VLI2025" s="67"/>
      <c r="VLJ2025" s="67"/>
      <c r="VLK2025" s="67"/>
      <c r="VLL2025" s="67"/>
      <c r="VLM2025" s="67"/>
      <c r="VLN2025" s="67"/>
      <c r="VLO2025" s="67"/>
      <c r="VLP2025" s="67"/>
      <c r="VLQ2025" s="67"/>
      <c r="VLR2025" s="67"/>
      <c r="VLS2025" s="67"/>
      <c r="VLT2025" s="67"/>
      <c r="VLU2025" s="67"/>
      <c r="VLV2025" s="67"/>
      <c r="VLW2025" s="67"/>
      <c r="VLX2025" s="67"/>
      <c r="VLY2025" s="67"/>
      <c r="VLZ2025" s="67"/>
      <c r="VMA2025" s="67"/>
      <c r="VMB2025" s="67"/>
      <c r="VMC2025" s="67"/>
      <c r="VMD2025" s="67"/>
      <c r="VME2025" s="67"/>
      <c r="VMF2025" s="67"/>
      <c r="VMG2025" s="67"/>
      <c r="VMH2025" s="67"/>
      <c r="VMI2025" s="67"/>
      <c r="VMJ2025" s="67"/>
      <c r="VMK2025" s="67"/>
      <c r="VML2025" s="67"/>
      <c r="VMM2025" s="67"/>
      <c r="VMN2025" s="67"/>
      <c r="VMO2025" s="67"/>
      <c r="VMP2025" s="67"/>
      <c r="VMQ2025" s="67"/>
      <c r="VMR2025" s="67"/>
      <c r="VMS2025" s="67"/>
      <c r="VMT2025" s="67"/>
      <c r="VMU2025" s="67"/>
      <c r="VMV2025" s="67"/>
      <c r="VMW2025" s="67"/>
      <c r="VMX2025" s="67"/>
      <c r="VMY2025" s="67"/>
      <c r="VMZ2025" s="67"/>
      <c r="VNA2025" s="67"/>
      <c r="VNB2025" s="67"/>
      <c r="VNC2025" s="67"/>
      <c r="VND2025" s="67"/>
      <c r="VNE2025" s="67"/>
      <c r="VNF2025" s="67"/>
      <c r="VNG2025" s="67"/>
      <c r="VNH2025" s="67"/>
      <c r="VNI2025" s="67"/>
      <c r="VNJ2025" s="67"/>
      <c r="VNK2025" s="67"/>
      <c r="VNL2025" s="67"/>
      <c r="VNM2025" s="67"/>
      <c r="VNN2025" s="67"/>
      <c r="VNO2025" s="67"/>
      <c r="VNP2025" s="67"/>
      <c r="VNQ2025" s="67"/>
      <c r="VNR2025" s="67"/>
      <c r="VNS2025" s="67"/>
      <c r="VNT2025" s="67"/>
      <c r="VNU2025" s="67"/>
      <c r="VNV2025" s="67"/>
      <c r="VNW2025" s="67"/>
      <c r="VNX2025" s="67"/>
      <c r="VNY2025" s="67"/>
      <c r="VNZ2025" s="67"/>
      <c r="VOA2025" s="67"/>
      <c r="VOB2025" s="67"/>
      <c r="VOC2025" s="67"/>
      <c r="VOD2025" s="67"/>
      <c r="VOE2025" s="67"/>
      <c r="VOF2025" s="67"/>
      <c r="VOG2025" s="67"/>
      <c r="VOH2025" s="67"/>
      <c r="VOI2025" s="67"/>
      <c r="VOJ2025" s="67"/>
      <c r="VOK2025" s="67"/>
      <c r="VOL2025" s="67"/>
      <c r="VOM2025" s="67"/>
      <c r="VON2025" s="67"/>
      <c r="VOO2025" s="67"/>
      <c r="VOP2025" s="67"/>
      <c r="VOQ2025" s="67"/>
      <c r="VOR2025" s="67"/>
      <c r="VOS2025" s="67"/>
      <c r="VOT2025" s="67"/>
      <c r="VOU2025" s="67"/>
      <c r="VOV2025" s="67"/>
      <c r="VOW2025" s="67"/>
      <c r="VOX2025" s="67"/>
      <c r="VOY2025" s="67"/>
      <c r="VOZ2025" s="67"/>
      <c r="VPA2025" s="67"/>
      <c r="VPB2025" s="67"/>
      <c r="VPC2025" s="67"/>
      <c r="VPD2025" s="67"/>
      <c r="VPE2025" s="67"/>
      <c r="VPF2025" s="67"/>
      <c r="VPG2025" s="67"/>
      <c r="VPH2025" s="67"/>
      <c r="VPI2025" s="67"/>
      <c r="VPJ2025" s="67"/>
      <c r="VPK2025" s="67"/>
      <c r="VPL2025" s="67"/>
      <c r="VPM2025" s="67"/>
      <c r="VPN2025" s="67"/>
      <c r="VPO2025" s="67"/>
      <c r="VPP2025" s="67"/>
      <c r="VPQ2025" s="67"/>
      <c r="VPR2025" s="67"/>
      <c r="VPS2025" s="67"/>
      <c r="VPT2025" s="67"/>
      <c r="VPU2025" s="67"/>
      <c r="VPV2025" s="67"/>
      <c r="VPW2025" s="67"/>
      <c r="VPX2025" s="67"/>
      <c r="VPY2025" s="67"/>
      <c r="VPZ2025" s="67"/>
      <c r="VQA2025" s="67"/>
      <c r="VQB2025" s="67"/>
      <c r="VQC2025" s="67"/>
      <c r="VQD2025" s="67"/>
      <c r="VQE2025" s="67"/>
      <c r="VQF2025" s="67"/>
      <c r="VQG2025" s="67"/>
      <c r="VQH2025" s="67"/>
      <c r="VQI2025" s="67"/>
      <c r="VQJ2025" s="67"/>
      <c r="VQK2025" s="67"/>
      <c r="VQL2025" s="67"/>
      <c r="VQM2025" s="67"/>
      <c r="VQN2025" s="67"/>
      <c r="VQO2025" s="67"/>
      <c r="VQP2025" s="67"/>
      <c r="VQQ2025" s="67"/>
      <c r="VQR2025" s="67"/>
      <c r="VQS2025" s="67"/>
      <c r="VQT2025" s="67"/>
      <c r="VQU2025" s="67"/>
      <c r="VQV2025" s="67"/>
      <c r="VQW2025" s="67"/>
      <c r="VQX2025" s="67"/>
      <c r="VQY2025" s="67"/>
      <c r="VQZ2025" s="67"/>
      <c r="VRA2025" s="67"/>
      <c r="VRB2025" s="67"/>
      <c r="VRC2025" s="67"/>
      <c r="VRD2025" s="67"/>
      <c r="VRE2025" s="67"/>
      <c r="VRF2025" s="67"/>
      <c r="VRG2025" s="67"/>
      <c r="VRH2025" s="67"/>
      <c r="VRI2025" s="67"/>
      <c r="VRJ2025" s="67"/>
      <c r="VRK2025" s="67"/>
      <c r="VRL2025" s="67"/>
      <c r="VRM2025" s="67"/>
      <c r="VRN2025" s="67"/>
      <c r="VRO2025" s="67"/>
      <c r="VRP2025" s="67"/>
      <c r="VRQ2025" s="67"/>
      <c r="VRR2025" s="67"/>
      <c r="VRS2025" s="67"/>
      <c r="VRT2025" s="67"/>
      <c r="VRU2025" s="67"/>
      <c r="VRV2025" s="67"/>
      <c r="VRW2025" s="67"/>
      <c r="VRX2025" s="67"/>
      <c r="VRY2025" s="67"/>
      <c r="VRZ2025" s="67"/>
      <c r="VSA2025" s="67"/>
      <c r="VSB2025" s="67"/>
      <c r="VSC2025" s="67"/>
      <c r="VSD2025" s="67"/>
      <c r="VSE2025" s="67"/>
      <c r="VSF2025" s="67"/>
      <c r="VSG2025" s="67"/>
      <c r="VSH2025" s="67"/>
      <c r="VSI2025" s="67"/>
      <c r="VSJ2025" s="67"/>
      <c r="VSK2025" s="67"/>
      <c r="VSL2025" s="67"/>
      <c r="VSM2025" s="67"/>
      <c r="VSN2025" s="67"/>
      <c r="VSO2025" s="67"/>
      <c r="VSP2025" s="67"/>
      <c r="VSQ2025" s="67"/>
      <c r="VSR2025" s="67"/>
      <c r="VSS2025" s="67"/>
      <c r="VST2025" s="67"/>
      <c r="VSU2025" s="67"/>
      <c r="VSV2025" s="67"/>
      <c r="VSW2025" s="67"/>
      <c r="VSX2025" s="67"/>
      <c r="VSY2025" s="67"/>
      <c r="VSZ2025" s="67"/>
      <c r="VTA2025" s="67"/>
      <c r="VTB2025" s="67"/>
      <c r="VTC2025" s="67"/>
      <c r="VTD2025" s="67"/>
      <c r="VTE2025" s="67"/>
      <c r="VTF2025" s="67"/>
      <c r="VTG2025" s="67"/>
      <c r="VTH2025" s="67"/>
      <c r="VTI2025" s="67"/>
      <c r="VTJ2025" s="67"/>
      <c r="VTK2025" s="67"/>
      <c r="VTL2025" s="67"/>
      <c r="VTM2025" s="67"/>
      <c r="VTN2025" s="67"/>
      <c r="VTO2025" s="67"/>
      <c r="VTP2025" s="67"/>
      <c r="VTQ2025" s="67"/>
      <c r="VTR2025" s="67"/>
      <c r="VTS2025" s="67"/>
      <c r="VTT2025" s="67"/>
      <c r="VTU2025" s="67"/>
      <c r="VTV2025" s="67"/>
      <c r="VTW2025" s="67"/>
      <c r="VTX2025" s="67"/>
      <c r="VTY2025" s="67"/>
      <c r="VTZ2025" s="67"/>
      <c r="VUA2025" s="67"/>
      <c r="VUB2025" s="67"/>
      <c r="VUC2025" s="67"/>
      <c r="VUD2025" s="67"/>
      <c r="VUE2025" s="67"/>
      <c r="VUF2025" s="67"/>
      <c r="VUG2025" s="67"/>
      <c r="VUH2025" s="67"/>
      <c r="VUI2025" s="67"/>
      <c r="VUJ2025" s="67"/>
      <c r="VUK2025" s="67"/>
      <c r="VUL2025" s="67"/>
      <c r="VUM2025" s="67"/>
      <c r="VUN2025" s="67"/>
      <c r="VUO2025" s="67"/>
      <c r="VUP2025" s="67"/>
      <c r="VUQ2025" s="67"/>
      <c r="VUR2025" s="67"/>
      <c r="VUS2025" s="67"/>
      <c r="VUT2025" s="67"/>
      <c r="VUU2025" s="67"/>
      <c r="VUV2025" s="67"/>
      <c r="VUW2025" s="67"/>
      <c r="VUX2025" s="67"/>
      <c r="VUY2025" s="67"/>
      <c r="VUZ2025" s="67"/>
      <c r="VVA2025" s="67"/>
      <c r="VVB2025" s="67"/>
      <c r="VVC2025" s="67"/>
      <c r="VVD2025" s="67"/>
      <c r="VVE2025" s="67"/>
      <c r="VVF2025" s="67"/>
      <c r="VVG2025" s="67"/>
      <c r="VVH2025" s="67"/>
      <c r="VVI2025" s="67"/>
      <c r="VVJ2025" s="67"/>
      <c r="VVK2025" s="67"/>
      <c r="VVL2025" s="67"/>
      <c r="VVM2025" s="67"/>
      <c r="VVN2025" s="67"/>
      <c r="VVO2025" s="67"/>
      <c r="VVP2025" s="67"/>
      <c r="VVQ2025" s="67"/>
      <c r="VVR2025" s="67"/>
      <c r="VVS2025" s="67"/>
      <c r="VVT2025" s="67"/>
      <c r="VVU2025" s="67"/>
      <c r="VVV2025" s="67"/>
      <c r="VVW2025" s="67"/>
      <c r="VVX2025" s="67"/>
      <c r="VVY2025" s="67"/>
      <c r="VVZ2025" s="67"/>
      <c r="VWA2025" s="67"/>
      <c r="VWB2025" s="67"/>
      <c r="VWC2025" s="67"/>
      <c r="VWD2025" s="67"/>
      <c r="VWE2025" s="67"/>
      <c r="VWF2025" s="67"/>
      <c r="VWG2025" s="67"/>
      <c r="VWH2025" s="67"/>
      <c r="VWI2025" s="67"/>
      <c r="VWJ2025" s="67"/>
      <c r="VWK2025" s="67"/>
      <c r="VWL2025" s="67"/>
      <c r="VWM2025" s="67"/>
      <c r="VWN2025" s="67"/>
      <c r="VWO2025" s="67"/>
      <c r="VWP2025" s="67"/>
      <c r="VWQ2025" s="67"/>
      <c r="VWR2025" s="67"/>
      <c r="VWS2025" s="67"/>
      <c r="VWT2025" s="67"/>
      <c r="VWU2025" s="67"/>
      <c r="VWV2025" s="67"/>
      <c r="VWW2025" s="67"/>
      <c r="VWX2025" s="67"/>
      <c r="VWY2025" s="67"/>
      <c r="VWZ2025" s="67"/>
      <c r="VXA2025" s="67"/>
      <c r="VXB2025" s="67"/>
      <c r="VXC2025" s="67"/>
      <c r="VXD2025" s="67"/>
      <c r="VXE2025" s="67"/>
      <c r="VXF2025" s="67"/>
      <c r="VXG2025" s="67"/>
      <c r="VXH2025" s="67"/>
      <c r="VXI2025" s="67"/>
      <c r="VXJ2025" s="67"/>
      <c r="VXK2025" s="67"/>
      <c r="VXL2025" s="67"/>
      <c r="VXM2025" s="67"/>
      <c r="VXN2025" s="67"/>
      <c r="VXO2025" s="67"/>
      <c r="VXP2025" s="67"/>
      <c r="VXQ2025" s="67"/>
      <c r="VXR2025" s="67"/>
      <c r="VXS2025" s="67"/>
      <c r="VXT2025" s="67"/>
      <c r="VXU2025" s="67"/>
      <c r="VXV2025" s="67"/>
      <c r="VXW2025" s="67"/>
      <c r="VXX2025" s="67"/>
      <c r="VXY2025" s="67"/>
      <c r="VXZ2025" s="67"/>
      <c r="VYA2025" s="67"/>
      <c r="VYB2025" s="67"/>
      <c r="VYC2025" s="67"/>
      <c r="VYD2025" s="67"/>
      <c r="VYE2025" s="67"/>
      <c r="VYF2025" s="67"/>
      <c r="VYG2025" s="67"/>
      <c r="VYH2025" s="67"/>
      <c r="VYI2025" s="67"/>
      <c r="VYJ2025" s="67"/>
      <c r="VYK2025" s="67"/>
      <c r="VYL2025" s="67"/>
      <c r="VYM2025" s="67"/>
      <c r="VYN2025" s="67"/>
      <c r="VYO2025" s="67"/>
      <c r="VYP2025" s="67"/>
      <c r="VYQ2025" s="67"/>
      <c r="VYR2025" s="67"/>
      <c r="VYS2025" s="67"/>
      <c r="VYT2025" s="67"/>
      <c r="VYU2025" s="67"/>
      <c r="VYV2025" s="67"/>
      <c r="VYW2025" s="67"/>
      <c r="VYX2025" s="67"/>
      <c r="VYY2025" s="67"/>
      <c r="VYZ2025" s="67"/>
      <c r="VZA2025" s="67"/>
      <c r="VZB2025" s="67"/>
      <c r="VZC2025" s="67"/>
      <c r="VZD2025" s="67"/>
      <c r="VZE2025" s="67"/>
      <c r="VZF2025" s="67"/>
      <c r="VZG2025" s="67"/>
      <c r="VZH2025" s="67"/>
      <c r="VZI2025" s="67"/>
      <c r="VZJ2025" s="67"/>
      <c r="VZK2025" s="67"/>
      <c r="VZL2025" s="67"/>
      <c r="VZM2025" s="67"/>
      <c r="VZN2025" s="67"/>
      <c r="VZO2025" s="67"/>
      <c r="VZP2025" s="67"/>
      <c r="VZQ2025" s="67"/>
      <c r="VZR2025" s="67"/>
      <c r="VZS2025" s="67"/>
      <c r="VZT2025" s="67"/>
      <c r="VZU2025" s="67"/>
      <c r="VZV2025" s="67"/>
      <c r="VZW2025" s="67"/>
      <c r="VZX2025" s="67"/>
      <c r="VZY2025" s="67"/>
      <c r="VZZ2025" s="67"/>
      <c r="WAA2025" s="67"/>
      <c r="WAB2025" s="67"/>
      <c r="WAC2025" s="67"/>
      <c r="WAD2025" s="67"/>
      <c r="WAE2025" s="67"/>
      <c r="WAF2025" s="67"/>
      <c r="WAG2025" s="67"/>
      <c r="WAH2025" s="67"/>
      <c r="WAI2025" s="67"/>
      <c r="WAJ2025" s="67"/>
      <c r="WAK2025" s="67"/>
      <c r="WAL2025" s="67"/>
      <c r="WAM2025" s="67"/>
      <c r="WAN2025" s="67"/>
      <c r="WAO2025" s="67"/>
      <c r="WAP2025" s="67"/>
      <c r="WAQ2025" s="67"/>
      <c r="WAR2025" s="67"/>
      <c r="WAS2025" s="67"/>
      <c r="WAT2025" s="67"/>
      <c r="WAU2025" s="67"/>
      <c r="WAV2025" s="67"/>
      <c r="WAW2025" s="67"/>
      <c r="WAX2025" s="67"/>
      <c r="WAY2025" s="67"/>
      <c r="WAZ2025" s="67"/>
      <c r="WBA2025" s="67"/>
      <c r="WBB2025" s="67"/>
      <c r="WBC2025" s="67"/>
      <c r="WBD2025" s="67"/>
      <c r="WBE2025" s="67"/>
      <c r="WBF2025" s="67"/>
      <c r="WBG2025" s="67"/>
      <c r="WBH2025" s="67"/>
      <c r="WBI2025" s="67"/>
      <c r="WBJ2025" s="67"/>
      <c r="WBK2025" s="67"/>
      <c r="WBL2025" s="67"/>
      <c r="WBM2025" s="67"/>
      <c r="WBN2025" s="67"/>
      <c r="WBO2025" s="67"/>
      <c r="WBP2025" s="67"/>
      <c r="WBQ2025" s="67"/>
      <c r="WBR2025" s="67"/>
      <c r="WBS2025" s="67"/>
      <c r="WBT2025" s="67"/>
      <c r="WBU2025" s="67"/>
      <c r="WBV2025" s="67"/>
      <c r="WBW2025" s="67"/>
      <c r="WBX2025" s="67"/>
      <c r="WBY2025" s="67"/>
      <c r="WBZ2025" s="67"/>
      <c r="WCA2025" s="67"/>
      <c r="WCB2025" s="67"/>
      <c r="WCC2025" s="67"/>
      <c r="WCD2025" s="67"/>
      <c r="WCE2025" s="67"/>
      <c r="WCF2025" s="67"/>
      <c r="WCG2025" s="67"/>
      <c r="WCH2025" s="67"/>
      <c r="WCI2025" s="67"/>
      <c r="WCJ2025" s="67"/>
      <c r="WCK2025" s="67"/>
      <c r="WCL2025" s="67"/>
      <c r="WCM2025" s="67"/>
      <c r="WCN2025" s="67"/>
      <c r="WCO2025" s="67"/>
      <c r="WCP2025" s="67"/>
      <c r="WCQ2025" s="67"/>
      <c r="WCR2025" s="67"/>
      <c r="WCS2025" s="67"/>
      <c r="WCT2025" s="67"/>
      <c r="WCU2025" s="67"/>
      <c r="WCV2025" s="67"/>
      <c r="WCW2025" s="67"/>
      <c r="WCX2025" s="67"/>
      <c r="WCY2025" s="67"/>
      <c r="WCZ2025" s="67"/>
      <c r="WDA2025" s="67"/>
      <c r="WDB2025" s="67"/>
      <c r="WDC2025" s="67"/>
      <c r="WDD2025" s="67"/>
      <c r="WDE2025" s="67"/>
      <c r="WDF2025" s="67"/>
      <c r="WDG2025" s="67"/>
      <c r="WDH2025" s="67"/>
      <c r="WDI2025" s="67"/>
      <c r="WDJ2025" s="67"/>
      <c r="WDK2025" s="67"/>
      <c r="WDL2025" s="67"/>
      <c r="WDM2025" s="67"/>
      <c r="WDN2025" s="67"/>
      <c r="WDO2025" s="67"/>
      <c r="WDP2025" s="67"/>
      <c r="WDQ2025" s="67"/>
      <c r="WDR2025" s="67"/>
      <c r="WDS2025" s="67"/>
      <c r="WDT2025" s="67"/>
      <c r="WDU2025" s="67"/>
      <c r="WDV2025" s="67"/>
      <c r="WDW2025" s="67"/>
      <c r="WDX2025" s="67"/>
      <c r="WDY2025" s="67"/>
      <c r="WDZ2025" s="67"/>
      <c r="WEA2025" s="67"/>
      <c r="WEB2025" s="67"/>
      <c r="WEC2025" s="67"/>
      <c r="WED2025" s="67"/>
      <c r="WEE2025" s="67"/>
      <c r="WEF2025" s="67"/>
      <c r="WEG2025" s="67"/>
      <c r="WEH2025" s="67"/>
      <c r="WEI2025" s="67"/>
      <c r="WEJ2025" s="67"/>
      <c r="WEK2025" s="67"/>
      <c r="WEL2025" s="67"/>
      <c r="WEM2025" s="67"/>
      <c r="WEN2025" s="67"/>
      <c r="WEO2025" s="67"/>
      <c r="WEP2025" s="67"/>
      <c r="WEQ2025" s="67"/>
      <c r="WER2025" s="67"/>
      <c r="WES2025" s="67"/>
      <c r="WET2025" s="67"/>
      <c r="WEU2025" s="67"/>
      <c r="WEV2025" s="67"/>
      <c r="WEW2025" s="67"/>
      <c r="WEX2025" s="67"/>
      <c r="WEY2025" s="67"/>
      <c r="WEZ2025" s="67"/>
      <c r="WFA2025" s="67"/>
      <c r="WFB2025" s="67"/>
      <c r="WFC2025" s="67"/>
      <c r="WFD2025" s="67"/>
      <c r="WFE2025" s="67"/>
      <c r="WFF2025" s="67"/>
      <c r="WFG2025" s="67"/>
      <c r="WFH2025" s="67"/>
      <c r="WFI2025" s="67"/>
      <c r="WFJ2025" s="67"/>
      <c r="WFK2025" s="67"/>
      <c r="WFL2025" s="67"/>
      <c r="WFM2025" s="67"/>
      <c r="WFN2025" s="67"/>
      <c r="WFO2025" s="67"/>
      <c r="WFP2025" s="67"/>
      <c r="WFQ2025" s="67"/>
      <c r="WFR2025" s="67"/>
      <c r="WFS2025" s="67"/>
      <c r="WFT2025" s="67"/>
      <c r="WFU2025" s="67"/>
      <c r="WFV2025" s="67"/>
      <c r="WFW2025" s="67"/>
      <c r="WFX2025" s="67"/>
      <c r="WFY2025" s="67"/>
      <c r="WFZ2025" s="67"/>
      <c r="WGA2025" s="67"/>
      <c r="WGB2025" s="67"/>
      <c r="WGC2025" s="67"/>
      <c r="WGD2025" s="67"/>
      <c r="WGE2025" s="67"/>
      <c r="WGF2025" s="67"/>
      <c r="WGG2025" s="67"/>
      <c r="WGH2025" s="67"/>
      <c r="WGI2025" s="67"/>
      <c r="WGJ2025" s="67"/>
      <c r="WGK2025" s="67"/>
      <c r="WGL2025" s="67"/>
      <c r="WGM2025" s="67"/>
      <c r="WGN2025" s="67"/>
      <c r="WGO2025" s="67"/>
      <c r="WGP2025" s="67"/>
      <c r="WGQ2025" s="67"/>
      <c r="WGR2025" s="67"/>
      <c r="WGS2025" s="67"/>
      <c r="WGT2025" s="67"/>
      <c r="WGU2025" s="67"/>
      <c r="WGV2025" s="67"/>
      <c r="WGW2025" s="67"/>
      <c r="WGX2025" s="67"/>
      <c r="WGY2025" s="67"/>
      <c r="WGZ2025" s="67"/>
      <c r="WHA2025" s="67"/>
      <c r="WHB2025" s="67"/>
      <c r="WHC2025" s="67"/>
      <c r="WHD2025" s="67"/>
      <c r="WHE2025" s="67"/>
      <c r="WHF2025" s="67"/>
      <c r="WHG2025" s="67"/>
      <c r="WHH2025" s="67"/>
      <c r="WHI2025" s="67"/>
      <c r="WHJ2025" s="67"/>
      <c r="WHK2025" s="67"/>
      <c r="WHL2025" s="67"/>
      <c r="WHM2025" s="67"/>
      <c r="WHN2025" s="67"/>
      <c r="WHO2025" s="67"/>
      <c r="WHP2025" s="67"/>
      <c r="WHQ2025" s="67"/>
      <c r="WHR2025" s="67"/>
      <c r="WHS2025" s="67"/>
      <c r="WHT2025" s="67"/>
      <c r="WHU2025" s="67"/>
      <c r="WHV2025" s="67"/>
      <c r="WHW2025" s="67"/>
      <c r="WHX2025" s="67"/>
      <c r="WHY2025" s="67"/>
      <c r="WHZ2025" s="67"/>
      <c r="WIA2025" s="67"/>
      <c r="WIB2025" s="67"/>
      <c r="WIC2025" s="67"/>
      <c r="WID2025" s="67"/>
      <c r="WIE2025" s="67"/>
      <c r="WIF2025" s="67"/>
      <c r="WIG2025" s="67"/>
      <c r="WIH2025" s="67"/>
      <c r="WII2025" s="67"/>
      <c r="WIJ2025" s="67"/>
      <c r="WIK2025" s="67"/>
      <c r="WIL2025" s="67"/>
      <c r="WIM2025" s="67"/>
      <c r="WIN2025" s="67"/>
      <c r="WIO2025" s="67"/>
      <c r="WIP2025" s="67"/>
      <c r="WIQ2025" s="67"/>
      <c r="WIR2025" s="67"/>
      <c r="WIS2025" s="67"/>
      <c r="WIT2025" s="67"/>
      <c r="WIU2025" s="67"/>
      <c r="WIV2025" s="67"/>
      <c r="WIW2025" s="67"/>
      <c r="WIX2025" s="67"/>
      <c r="WIY2025" s="67"/>
      <c r="WIZ2025" s="67"/>
      <c r="WJA2025" s="67"/>
      <c r="WJB2025" s="67"/>
      <c r="WJC2025" s="67"/>
      <c r="WJD2025" s="67"/>
      <c r="WJE2025" s="67"/>
      <c r="WJF2025" s="67"/>
      <c r="WJG2025" s="67"/>
      <c r="WJH2025" s="67"/>
      <c r="WJI2025" s="67"/>
      <c r="WJJ2025" s="67"/>
      <c r="WJK2025" s="67"/>
      <c r="WJL2025" s="67"/>
      <c r="WJM2025" s="67"/>
      <c r="WJN2025" s="67"/>
      <c r="WJO2025" s="67"/>
      <c r="WJP2025" s="67"/>
      <c r="WJQ2025" s="67"/>
      <c r="WJR2025" s="67"/>
      <c r="WJS2025" s="67"/>
      <c r="WJT2025" s="67"/>
      <c r="WJU2025" s="67"/>
      <c r="WJV2025" s="67"/>
      <c r="WJW2025" s="67"/>
      <c r="WJX2025" s="67"/>
      <c r="WJY2025" s="67"/>
      <c r="WJZ2025" s="67"/>
      <c r="WKA2025" s="67"/>
      <c r="WKB2025" s="67"/>
      <c r="WKC2025" s="67"/>
      <c r="WKD2025" s="67"/>
      <c r="WKE2025" s="67"/>
      <c r="WKF2025" s="67"/>
      <c r="WKG2025" s="67"/>
      <c r="WKH2025" s="67"/>
      <c r="WKI2025" s="67"/>
      <c r="WKJ2025" s="67"/>
      <c r="WKK2025" s="67"/>
      <c r="WKL2025" s="67"/>
      <c r="WKM2025" s="67"/>
      <c r="WKN2025" s="67"/>
      <c r="WKO2025" s="67"/>
      <c r="WKP2025" s="67"/>
      <c r="WKQ2025" s="67"/>
      <c r="WKR2025" s="67"/>
      <c r="WKS2025" s="67"/>
      <c r="WKT2025" s="67"/>
      <c r="WKU2025" s="67"/>
      <c r="WKV2025" s="67"/>
      <c r="WKW2025" s="67"/>
      <c r="WKX2025" s="67"/>
      <c r="WKY2025" s="67"/>
      <c r="WKZ2025" s="67"/>
      <c r="WLA2025" s="67"/>
      <c r="WLB2025" s="67"/>
      <c r="WLC2025" s="67"/>
      <c r="WLD2025" s="67"/>
      <c r="WLE2025" s="67"/>
      <c r="WLF2025" s="67"/>
      <c r="WLG2025" s="67"/>
      <c r="WLH2025" s="67"/>
      <c r="WLI2025" s="67"/>
      <c r="WLJ2025" s="67"/>
      <c r="WLK2025" s="67"/>
      <c r="WLL2025" s="67"/>
      <c r="WLM2025" s="67"/>
      <c r="WLN2025" s="67"/>
      <c r="WLO2025" s="67"/>
      <c r="WLP2025" s="67"/>
      <c r="WLQ2025" s="67"/>
      <c r="WLR2025" s="67"/>
      <c r="WLS2025" s="67"/>
      <c r="WLT2025" s="67"/>
      <c r="WLU2025" s="67"/>
      <c r="WLV2025" s="67"/>
      <c r="WLW2025" s="67"/>
      <c r="WLX2025" s="67"/>
      <c r="WLY2025" s="67"/>
      <c r="WLZ2025" s="67"/>
      <c r="WMA2025" s="67"/>
      <c r="WMB2025" s="67"/>
      <c r="WMC2025" s="67"/>
      <c r="WMD2025" s="67"/>
      <c r="WME2025" s="67"/>
      <c r="WMF2025" s="67"/>
      <c r="WMG2025" s="67"/>
      <c r="WMH2025" s="67"/>
      <c r="WMI2025" s="67"/>
      <c r="WMJ2025" s="67"/>
      <c r="WMK2025" s="67"/>
      <c r="WML2025" s="67"/>
      <c r="WMM2025" s="67"/>
      <c r="WMN2025" s="67"/>
      <c r="WMO2025" s="67"/>
      <c r="WMP2025" s="67"/>
      <c r="WMQ2025" s="67"/>
      <c r="WMR2025" s="67"/>
      <c r="WMS2025" s="67"/>
      <c r="WMT2025" s="67"/>
      <c r="WMU2025" s="67"/>
      <c r="WMV2025" s="67"/>
      <c r="WMW2025" s="67"/>
      <c r="WMX2025" s="67"/>
      <c r="WMY2025" s="67"/>
      <c r="WMZ2025" s="67"/>
      <c r="WNA2025" s="67"/>
      <c r="WNB2025" s="67"/>
      <c r="WNC2025" s="67"/>
      <c r="WND2025" s="67"/>
      <c r="WNE2025" s="67"/>
      <c r="WNF2025" s="67"/>
      <c r="WNG2025" s="67"/>
      <c r="WNH2025" s="67"/>
      <c r="WNI2025" s="67"/>
      <c r="WNJ2025" s="67"/>
      <c r="WNK2025" s="67"/>
      <c r="WNL2025" s="67"/>
      <c r="WNM2025" s="67"/>
      <c r="WNN2025" s="67"/>
      <c r="WNO2025" s="67"/>
      <c r="WNP2025" s="67"/>
      <c r="WNQ2025" s="67"/>
      <c r="WNR2025" s="67"/>
      <c r="WNS2025" s="67"/>
      <c r="WNT2025" s="67"/>
      <c r="WNU2025" s="67"/>
      <c r="WNV2025" s="67"/>
      <c r="WNW2025" s="67"/>
      <c r="WNX2025" s="67"/>
      <c r="WNY2025" s="67"/>
      <c r="WNZ2025" s="67"/>
      <c r="WOA2025" s="67"/>
      <c r="WOB2025" s="67"/>
      <c r="WOC2025" s="67"/>
      <c r="WOD2025" s="67"/>
      <c r="WOE2025" s="67"/>
      <c r="WOF2025" s="67"/>
      <c r="WOG2025" s="67"/>
      <c r="WOH2025" s="67"/>
      <c r="WOI2025" s="67"/>
      <c r="WOJ2025" s="67"/>
      <c r="WOK2025" s="67"/>
      <c r="WOL2025" s="67"/>
      <c r="WOM2025" s="67"/>
      <c r="WON2025" s="67"/>
      <c r="WOO2025" s="67"/>
      <c r="WOP2025" s="67"/>
      <c r="WOQ2025" s="67"/>
      <c r="WOR2025" s="67"/>
      <c r="WOS2025" s="67"/>
      <c r="WOT2025" s="67"/>
      <c r="WOU2025" s="67"/>
      <c r="WOV2025" s="67"/>
      <c r="WOW2025" s="67"/>
      <c r="WOX2025" s="67"/>
      <c r="WOY2025" s="67"/>
      <c r="WOZ2025" s="67"/>
      <c r="WPA2025" s="67"/>
      <c r="WPB2025" s="67"/>
      <c r="WPC2025" s="67"/>
      <c r="WPD2025" s="67"/>
      <c r="WPE2025" s="67"/>
      <c r="WPF2025" s="67"/>
      <c r="WPG2025" s="67"/>
      <c r="WPH2025" s="67"/>
      <c r="WPI2025" s="67"/>
      <c r="WPJ2025" s="67"/>
      <c r="WPK2025" s="67"/>
      <c r="WPL2025" s="67"/>
      <c r="WPM2025" s="67"/>
      <c r="WPN2025" s="67"/>
      <c r="WPO2025" s="67"/>
      <c r="WPP2025" s="67"/>
      <c r="WPQ2025" s="67"/>
      <c r="WPR2025" s="67"/>
      <c r="WPS2025" s="67"/>
      <c r="WPT2025" s="67"/>
      <c r="WPU2025" s="67"/>
      <c r="WPV2025" s="67"/>
      <c r="WPW2025" s="67"/>
      <c r="WPX2025" s="67"/>
      <c r="WPY2025" s="67"/>
      <c r="WPZ2025" s="67"/>
      <c r="WQA2025" s="67"/>
      <c r="WQB2025" s="67"/>
      <c r="WQC2025" s="67"/>
      <c r="WQD2025" s="67"/>
      <c r="WQE2025" s="67"/>
      <c r="WQF2025" s="67"/>
      <c r="WQG2025" s="67"/>
      <c r="WQH2025" s="67"/>
      <c r="WQI2025" s="67"/>
      <c r="WQJ2025" s="67"/>
      <c r="WQK2025" s="67"/>
      <c r="WQL2025" s="67"/>
      <c r="WQM2025" s="67"/>
      <c r="WQN2025" s="67"/>
      <c r="WQO2025" s="67"/>
      <c r="WQP2025" s="67"/>
      <c r="WQQ2025" s="67"/>
      <c r="WQR2025" s="67"/>
      <c r="WQS2025" s="67"/>
      <c r="WQT2025" s="67"/>
      <c r="WQU2025" s="67"/>
      <c r="WQV2025" s="67"/>
      <c r="WQW2025" s="67"/>
      <c r="WQX2025" s="67"/>
      <c r="WQY2025" s="67"/>
      <c r="WQZ2025" s="67"/>
      <c r="WRA2025" s="67"/>
      <c r="WRB2025" s="67"/>
      <c r="WRC2025" s="67"/>
      <c r="WRD2025" s="67"/>
      <c r="WRE2025" s="67"/>
      <c r="WRF2025" s="67"/>
      <c r="WRG2025" s="67"/>
      <c r="WRH2025" s="67"/>
      <c r="WRI2025" s="67"/>
      <c r="WRJ2025" s="67"/>
      <c r="WRK2025" s="67"/>
      <c r="WRL2025" s="67"/>
      <c r="WRM2025" s="67"/>
      <c r="WRN2025" s="67"/>
      <c r="WRO2025" s="67"/>
      <c r="WRP2025" s="67"/>
      <c r="WRQ2025" s="67"/>
      <c r="WRR2025" s="67"/>
      <c r="WRS2025" s="67"/>
      <c r="WRT2025" s="67"/>
      <c r="WRU2025" s="67"/>
      <c r="WRV2025" s="67"/>
      <c r="WRW2025" s="67"/>
      <c r="WRX2025" s="67"/>
      <c r="WRY2025" s="67"/>
      <c r="WRZ2025" s="67"/>
      <c r="WSA2025" s="67"/>
      <c r="WSB2025" s="67"/>
      <c r="WSC2025" s="67"/>
      <c r="WSD2025" s="67"/>
      <c r="WSE2025" s="67"/>
      <c r="WSF2025" s="67"/>
      <c r="WSG2025" s="67"/>
      <c r="WSH2025" s="67"/>
      <c r="WSI2025" s="67"/>
      <c r="WSJ2025" s="67"/>
      <c r="WSK2025" s="67"/>
      <c r="WSL2025" s="67"/>
      <c r="WSM2025" s="67"/>
      <c r="WSN2025" s="67"/>
      <c r="WSO2025" s="67"/>
      <c r="WSP2025" s="67"/>
      <c r="WSQ2025" s="67"/>
      <c r="WSR2025" s="67"/>
      <c r="WSS2025" s="67"/>
      <c r="WST2025" s="67"/>
      <c r="WSU2025" s="67"/>
      <c r="WSV2025" s="67"/>
      <c r="WSW2025" s="67"/>
      <c r="WSX2025" s="67"/>
      <c r="WSY2025" s="67"/>
      <c r="WSZ2025" s="67"/>
      <c r="WTA2025" s="67"/>
      <c r="WTB2025" s="67"/>
      <c r="WTC2025" s="67"/>
      <c r="WTD2025" s="67"/>
      <c r="WTE2025" s="67"/>
      <c r="WTF2025" s="67"/>
      <c r="WTG2025" s="67"/>
      <c r="WTH2025" s="67"/>
      <c r="WTI2025" s="67"/>
      <c r="WTJ2025" s="67"/>
      <c r="WTK2025" s="67"/>
      <c r="WTL2025" s="67"/>
      <c r="WTM2025" s="67"/>
      <c r="WTN2025" s="67"/>
      <c r="WTO2025" s="67"/>
      <c r="WTP2025" s="67"/>
      <c r="WTQ2025" s="67"/>
      <c r="WTR2025" s="67"/>
      <c r="WTS2025" s="67"/>
      <c r="WTT2025" s="67"/>
      <c r="WTU2025" s="67"/>
      <c r="WTV2025" s="67"/>
      <c r="WTW2025" s="67"/>
      <c r="WTX2025" s="67"/>
      <c r="WTY2025" s="67"/>
      <c r="WTZ2025" s="67"/>
      <c r="WUA2025" s="67"/>
      <c r="WUB2025" s="67"/>
      <c r="WUC2025" s="67"/>
      <c r="WUD2025" s="67"/>
      <c r="WUE2025" s="67"/>
      <c r="WUF2025" s="67"/>
      <c r="WUG2025" s="67"/>
      <c r="WUH2025" s="67"/>
      <c r="WUI2025" s="67"/>
      <c r="WUJ2025" s="67"/>
      <c r="WUK2025" s="67"/>
      <c r="WUL2025" s="67"/>
      <c r="WUM2025" s="67"/>
      <c r="WUN2025" s="67"/>
      <c r="WUO2025" s="67"/>
      <c r="WUP2025" s="67"/>
      <c r="WUQ2025" s="67"/>
      <c r="WUR2025" s="67"/>
      <c r="WUS2025" s="67"/>
      <c r="WUT2025" s="67"/>
      <c r="WUU2025" s="67"/>
      <c r="WUV2025" s="67"/>
      <c r="WUW2025" s="67"/>
      <c r="WUX2025" s="67"/>
      <c r="WUY2025" s="67"/>
      <c r="WUZ2025" s="67"/>
      <c r="WVA2025" s="67"/>
      <c r="WVB2025" s="67"/>
      <c r="WVC2025" s="67"/>
      <c r="WVD2025" s="67"/>
      <c r="WVE2025" s="67"/>
      <c r="WVF2025" s="67"/>
      <c r="WVG2025" s="67"/>
      <c r="WVH2025" s="67"/>
      <c r="WVI2025" s="67"/>
      <c r="WVJ2025" s="67"/>
      <c r="WVK2025" s="67"/>
      <c r="WVL2025" s="67"/>
      <c r="WVM2025" s="67"/>
      <c r="WVN2025" s="67"/>
      <c r="WVO2025" s="67"/>
      <c r="WVP2025" s="67"/>
      <c r="WVQ2025" s="67"/>
      <c r="WVR2025" s="67"/>
      <c r="WVS2025" s="67"/>
      <c r="WVT2025" s="67"/>
      <c r="WVU2025" s="67"/>
      <c r="WVV2025" s="67"/>
      <c r="WVW2025" s="67"/>
      <c r="WVX2025" s="67"/>
      <c r="WVY2025" s="67"/>
      <c r="WVZ2025" s="67"/>
      <c r="WWA2025" s="67"/>
      <c r="WWB2025" s="67"/>
      <c r="WWC2025" s="67"/>
      <c r="WWD2025" s="67"/>
      <c r="WWE2025" s="67"/>
      <c r="WWF2025" s="67"/>
      <c r="WWG2025" s="67"/>
      <c r="WWH2025" s="67"/>
      <c r="WWI2025" s="67"/>
      <c r="WWJ2025" s="67"/>
      <c r="WWK2025" s="67"/>
      <c r="WWL2025" s="67"/>
      <c r="WWM2025" s="67"/>
      <c r="WWN2025" s="67"/>
      <c r="WWO2025" s="67"/>
      <c r="WWP2025" s="67"/>
      <c r="WWQ2025" s="67"/>
      <c r="WWR2025" s="67"/>
      <c r="WWS2025" s="67"/>
      <c r="WWT2025" s="67"/>
      <c r="WWU2025" s="67"/>
      <c r="WWV2025" s="67"/>
      <c r="WWW2025" s="67"/>
      <c r="WWX2025" s="67"/>
      <c r="WWY2025" s="67"/>
      <c r="WWZ2025" s="67"/>
      <c r="WXA2025" s="67"/>
      <c r="WXB2025" s="67"/>
      <c r="WXC2025" s="67"/>
      <c r="WXD2025" s="67"/>
      <c r="WXE2025" s="67"/>
      <c r="WXF2025" s="67"/>
      <c r="WXG2025" s="67"/>
      <c r="WXH2025" s="67"/>
      <c r="WXI2025" s="67"/>
      <c r="WXJ2025" s="67"/>
      <c r="WXK2025" s="67"/>
      <c r="WXL2025" s="67"/>
      <c r="WXM2025" s="67"/>
      <c r="WXN2025" s="67"/>
      <c r="WXO2025" s="67"/>
      <c r="WXP2025" s="67"/>
      <c r="WXQ2025" s="67"/>
      <c r="WXR2025" s="67"/>
      <c r="WXS2025" s="67"/>
      <c r="WXT2025" s="67"/>
      <c r="WXU2025" s="67"/>
      <c r="WXV2025" s="67"/>
      <c r="WXW2025" s="67"/>
      <c r="WXX2025" s="67"/>
      <c r="WXY2025" s="67"/>
      <c r="WXZ2025" s="67"/>
      <c r="WYA2025" s="67"/>
      <c r="WYB2025" s="67"/>
      <c r="WYC2025" s="67"/>
      <c r="WYD2025" s="67"/>
      <c r="WYE2025" s="67"/>
      <c r="WYF2025" s="67"/>
      <c r="WYG2025" s="67"/>
      <c r="WYH2025" s="67"/>
      <c r="WYI2025" s="67"/>
      <c r="WYJ2025" s="67"/>
      <c r="WYK2025" s="67"/>
      <c r="WYL2025" s="67"/>
      <c r="WYM2025" s="67"/>
      <c r="WYN2025" s="67"/>
      <c r="WYO2025" s="67"/>
      <c r="WYP2025" s="67"/>
      <c r="WYQ2025" s="67"/>
      <c r="WYR2025" s="67"/>
      <c r="WYS2025" s="67"/>
      <c r="WYT2025" s="67"/>
      <c r="WYU2025" s="67"/>
      <c r="WYV2025" s="67"/>
      <c r="WYW2025" s="67"/>
      <c r="WYX2025" s="67"/>
      <c r="WYY2025" s="67"/>
      <c r="WYZ2025" s="67"/>
      <c r="WZA2025" s="67"/>
      <c r="WZB2025" s="67"/>
      <c r="WZC2025" s="67"/>
      <c r="WZD2025" s="67"/>
      <c r="WZE2025" s="67"/>
      <c r="WZF2025" s="67"/>
      <c r="WZG2025" s="67"/>
      <c r="WZH2025" s="67"/>
      <c r="WZI2025" s="67"/>
      <c r="WZJ2025" s="67"/>
      <c r="WZK2025" s="67"/>
      <c r="WZL2025" s="67"/>
      <c r="WZM2025" s="67"/>
      <c r="WZN2025" s="67"/>
      <c r="WZO2025" s="67"/>
      <c r="WZP2025" s="67"/>
      <c r="WZQ2025" s="67"/>
      <c r="WZR2025" s="67"/>
      <c r="WZS2025" s="67"/>
      <c r="WZT2025" s="67"/>
      <c r="WZU2025" s="67"/>
      <c r="WZV2025" s="67"/>
      <c r="WZW2025" s="67"/>
      <c r="WZX2025" s="67"/>
      <c r="WZY2025" s="67"/>
      <c r="WZZ2025" s="67"/>
      <c r="XAA2025" s="67"/>
      <c r="XAB2025" s="67"/>
      <c r="XAC2025" s="67"/>
      <c r="XAD2025" s="67"/>
      <c r="XAE2025" s="67"/>
      <c r="XAF2025" s="67"/>
      <c r="XAG2025" s="67"/>
      <c r="XAH2025" s="67"/>
      <c r="XAI2025" s="67"/>
      <c r="XAJ2025" s="67"/>
      <c r="XAK2025" s="67"/>
      <c r="XAL2025" s="67"/>
      <c r="XAM2025" s="67"/>
      <c r="XAN2025" s="67"/>
      <c r="XAO2025" s="67"/>
      <c r="XAP2025" s="67"/>
      <c r="XAQ2025" s="67"/>
      <c r="XAR2025" s="67"/>
      <c r="XAS2025" s="67"/>
      <c r="XAT2025" s="67"/>
      <c r="XAU2025" s="67"/>
      <c r="XAV2025" s="67"/>
      <c r="XAW2025" s="67"/>
      <c r="XAX2025" s="67"/>
      <c r="XAY2025" s="67"/>
      <c r="XAZ2025" s="67"/>
      <c r="XBA2025" s="67"/>
      <c r="XBB2025" s="67"/>
      <c r="XBC2025" s="67"/>
      <c r="XBD2025" s="67"/>
      <c r="XBE2025" s="67"/>
      <c r="XBF2025" s="67"/>
      <c r="XBG2025" s="67"/>
      <c r="XBH2025" s="67"/>
      <c r="XBI2025" s="67"/>
      <c r="XBJ2025" s="67"/>
      <c r="XBK2025" s="67"/>
      <c r="XBL2025" s="67"/>
      <c r="XBM2025" s="67"/>
      <c r="XBN2025" s="67"/>
      <c r="XBO2025" s="67"/>
      <c r="XBP2025" s="67"/>
      <c r="XBQ2025" s="67"/>
      <c r="XBR2025" s="67"/>
      <c r="XBS2025" s="67"/>
      <c r="XBT2025" s="67"/>
      <c r="XBU2025" s="67"/>
      <c r="XBV2025" s="67"/>
      <c r="XBW2025" s="67"/>
      <c r="XBX2025" s="67"/>
      <c r="XBY2025" s="67"/>
      <c r="XBZ2025" s="67"/>
      <c r="XCA2025" s="67"/>
      <c r="XCB2025" s="67"/>
      <c r="XCC2025" s="67"/>
      <c r="XCD2025" s="67"/>
      <c r="XCE2025" s="67"/>
      <c r="XCF2025" s="67"/>
      <c r="XCG2025" s="67"/>
      <c r="XCH2025" s="67"/>
      <c r="XCI2025" s="67"/>
      <c r="XCJ2025" s="67"/>
      <c r="XCK2025" s="67"/>
      <c r="XCL2025" s="67"/>
      <c r="XCM2025" s="67"/>
      <c r="XCN2025" s="67"/>
      <c r="XCO2025" s="67"/>
      <c r="XCP2025" s="67"/>
      <c r="XCQ2025" s="67"/>
      <c r="XCR2025" s="67"/>
      <c r="XCS2025" s="67"/>
      <c r="XCT2025" s="67"/>
      <c r="XCU2025" s="67"/>
      <c r="XCV2025" s="67"/>
      <c r="XCW2025" s="67"/>
      <c r="XCX2025" s="67"/>
      <c r="XCY2025" s="67"/>
      <c r="XCZ2025" s="67"/>
      <c r="XDA2025" s="67"/>
      <c r="XDB2025" s="67"/>
      <c r="XDC2025" s="67"/>
      <c r="XDD2025" s="67"/>
      <c r="XDE2025" s="67"/>
      <c r="XDF2025" s="67"/>
      <c r="XDG2025" s="67"/>
      <c r="XDH2025" s="67"/>
      <c r="XDI2025" s="67"/>
      <c r="XDJ2025" s="67"/>
      <c r="XDK2025" s="67"/>
      <c r="XDL2025" s="67"/>
      <c r="XDM2025" s="67"/>
      <c r="XDN2025" s="67"/>
      <c r="XDO2025" s="67"/>
      <c r="XDP2025" s="67"/>
      <c r="XDQ2025" s="67"/>
      <c r="XDR2025" s="67"/>
      <c r="XDS2025" s="67"/>
      <c r="XDT2025" s="67"/>
      <c r="XDU2025" s="67"/>
      <c r="XDV2025" s="67"/>
      <c r="XDW2025" s="67"/>
      <c r="XDX2025" s="67"/>
      <c r="XDY2025" s="67"/>
      <c r="XDZ2025" s="67"/>
      <c r="XEA2025" s="67"/>
      <c r="XEB2025" s="67"/>
    </row>
    <row r="2026" s="64" customFormat="1" ht="16" customHeight="1" spans="1:16356">
      <c r="A2026" s="21">
        <f t="shared" si="31"/>
        <v>2023</v>
      </c>
      <c r="B2026" s="21" t="s">
        <v>6841</v>
      </c>
      <c r="C2026" s="21" t="s">
        <v>6842</v>
      </c>
      <c r="D2026" s="21">
        <v>30</v>
      </c>
      <c r="E2026" s="21" t="s">
        <v>39</v>
      </c>
      <c r="F2026" s="21" t="s">
        <v>6772</v>
      </c>
      <c r="G2026" s="13" t="s">
        <v>9</v>
      </c>
      <c r="H2026" s="21" t="s">
        <v>6843</v>
      </c>
      <c r="I2026" s="21" t="s">
        <v>42</v>
      </c>
      <c r="J2026" s="21" t="s">
        <v>560</v>
      </c>
      <c r="K2026" s="21" t="s">
        <v>6844</v>
      </c>
      <c r="L2026" s="21" t="s">
        <v>6845</v>
      </c>
      <c r="M2026" s="21"/>
      <c r="N2026" s="85"/>
      <c r="O2026" s="85"/>
      <c r="P2026" s="85"/>
      <c r="Q2026" s="85"/>
      <c r="R2026" s="85"/>
      <c r="S2026" s="85"/>
      <c r="T2026" s="85"/>
      <c r="U2026" s="85"/>
      <c r="V2026" s="85"/>
      <c r="W2026" s="85"/>
      <c r="X2026" s="85"/>
      <c r="Y2026" s="85"/>
      <c r="Z2026" s="85"/>
      <c r="AA2026" s="85"/>
      <c r="AB2026" s="85"/>
      <c r="AC2026" s="85"/>
      <c r="AD2026" s="85"/>
      <c r="AE2026" s="85"/>
      <c r="AF2026" s="85"/>
      <c r="AG2026" s="85"/>
      <c r="AH2026" s="85"/>
      <c r="AI2026" s="85"/>
      <c r="AJ2026" s="85"/>
      <c r="AK2026" s="85"/>
      <c r="AL2026" s="85"/>
      <c r="AM2026" s="85"/>
      <c r="AN2026" s="85"/>
      <c r="AO2026" s="85"/>
      <c r="AP2026" s="85"/>
      <c r="AQ2026" s="85"/>
      <c r="AR2026" s="85"/>
      <c r="AS2026" s="85"/>
      <c r="AT2026" s="85"/>
      <c r="AU2026" s="85"/>
      <c r="AV2026" s="85"/>
      <c r="AW2026" s="85"/>
      <c r="AX2026" s="85"/>
      <c r="AY2026" s="85"/>
      <c r="AZ2026" s="85"/>
      <c r="BA2026" s="85"/>
      <c r="BB2026" s="85"/>
      <c r="BC2026" s="85"/>
      <c r="BD2026" s="85"/>
      <c r="BE2026" s="85"/>
      <c r="BF2026" s="85"/>
      <c r="BG2026" s="85"/>
      <c r="BH2026" s="85"/>
      <c r="BI2026" s="85"/>
      <c r="BJ2026" s="85"/>
      <c r="BK2026" s="85"/>
      <c r="BL2026" s="85"/>
      <c r="BM2026" s="85"/>
      <c r="BN2026" s="85"/>
      <c r="BO2026" s="85"/>
      <c r="BP2026" s="85"/>
      <c r="BQ2026" s="85"/>
      <c r="BR2026" s="85"/>
      <c r="BS2026" s="85"/>
      <c r="BT2026" s="85"/>
      <c r="BU2026" s="85"/>
      <c r="BV2026" s="85"/>
      <c r="BW2026" s="85"/>
      <c r="BX2026" s="85"/>
      <c r="BY2026" s="85"/>
      <c r="BZ2026" s="85"/>
      <c r="CA2026" s="85"/>
      <c r="CB2026" s="85"/>
      <c r="CC2026" s="85"/>
      <c r="CD2026" s="85"/>
      <c r="CE2026" s="85"/>
      <c r="CF2026" s="85"/>
      <c r="CG2026" s="85"/>
      <c r="CH2026" s="85"/>
      <c r="CI2026" s="85"/>
      <c r="CJ2026" s="85"/>
      <c r="CK2026" s="85"/>
      <c r="CL2026" s="85"/>
      <c r="CM2026" s="85"/>
      <c r="CN2026" s="85"/>
      <c r="CO2026" s="85"/>
      <c r="CP2026" s="85"/>
      <c r="CQ2026" s="85"/>
      <c r="CR2026" s="85"/>
      <c r="CS2026" s="85"/>
      <c r="CT2026" s="85"/>
      <c r="CU2026" s="85"/>
      <c r="CV2026" s="85"/>
      <c r="CW2026" s="85"/>
      <c r="CX2026" s="85"/>
      <c r="CY2026" s="85"/>
      <c r="CZ2026" s="85"/>
      <c r="DA2026" s="85"/>
      <c r="DB2026" s="85"/>
      <c r="DC2026" s="85"/>
      <c r="DD2026" s="85"/>
      <c r="DE2026" s="85"/>
      <c r="DF2026" s="85"/>
      <c r="DG2026" s="85"/>
      <c r="DH2026" s="85"/>
      <c r="DI2026" s="85"/>
      <c r="DJ2026" s="85"/>
      <c r="DK2026" s="85"/>
      <c r="DL2026" s="85"/>
      <c r="DM2026" s="85"/>
      <c r="DN2026" s="85"/>
      <c r="DO2026" s="85"/>
      <c r="DP2026" s="85"/>
      <c r="DQ2026" s="85"/>
      <c r="DR2026" s="85"/>
      <c r="DS2026" s="85"/>
      <c r="DT2026" s="85"/>
      <c r="DU2026" s="85"/>
      <c r="DV2026" s="85"/>
      <c r="DW2026" s="85"/>
      <c r="DX2026" s="85"/>
      <c r="DY2026" s="85"/>
      <c r="DZ2026" s="85"/>
      <c r="EA2026" s="85"/>
      <c r="EB2026" s="85"/>
      <c r="EC2026" s="85"/>
      <c r="ED2026" s="85"/>
      <c r="EE2026" s="85"/>
      <c r="EF2026" s="85"/>
      <c r="EG2026" s="85"/>
      <c r="EH2026" s="85"/>
      <c r="EI2026" s="85"/>
      <c r="EJ2026" s="85"/>
      <c r="EK2026" s="85"/>
      <c r="EL2026" s="85"/>
      <c r="EM2026" s="85"/>
      <c r="EN2026" s="85"/>
      <c r="EO2026" s="85"/>
      <c r="EP2026" s="85"/>
      <c r="EQ2026" s="85"/>
      <c r="ER2026" s="85"/>
      <c r="ES2026" s="85"/>
      <c r="ET2026" s="85"/>
      <c r="EU2026" s="85"/>
      <c r="EV2026" s="85"/>
      <c r="EW2026" s="85"/>
      <c r="EX2026" s="85"/>
      <c r="EY2026" s="85"/>
      <c r="EZ2026" s="85"/>
      <c r="FA2026" s="85"/>
      <c r="FB2026" s="85"/>
      <c r="FC2026" s="85"/>
      <c r="FD2026" s="85"/>
      <c r="FE2026" s="85"/>
      <c r="FF2026" s="85"/>
      <c r="FG2026" s="85"/>
      <c r="FH2026" s="85"/>
      <c r="FI2026" s="85"/>
      <c r="FJ2026" s="85"/>
      <c r="FK2026" s="85"/>
      <c r="FL2026" s="85"/>
      <c r="FM2026" s="85"/>
      <c r="FN2026" s="85"/>
      <c r="FO2026" s="85"/>
      <c r="FP2026" s="85"/>
      <c r="FQ2026" s="85"/>
      <c r="FR2026" s="85"/>
      <c r="FS2026" s="85"/>
      <c r="FT2026" s="85"/>
      <c r="FU2026" s="85"/>
      <c r="FV2026" s="85"/>
      <c r="FW2026" s="85"/>
      <c r="FX2026" s="85"/>
      <c r="FY2026" s="85"/>
      <c r="FZ2026" s="85"/>
      <c r="GA2026" s="85"/>
      <c r="GB2026" s="85"/>
      <c r="GC2026" s="85"/>
      <c r="GD2026" s="85"/>
      <c r="GE2026" s="85"/>
      <c r="GF2026" s="85"/>
      <c r="GG2026" s="85"/>
      <c r="GH2026" s="85"/>
      <c r="GI2026" s="85"/>
      <c r="GJ2026" s="85"/>
      <c r="GK2026" s="85"/>
      <c r="GL2026" s="85"/>
      <c r="GM2026" s="85"/>
      <c r="GN2026" s="85"/>
      <c r="GO2026" s="85"/>
      <c r="GP2026" s="85"/>
      <c r="GQ2026" s="85"/>
      <c r="GR2026" s="85"/>
      <c r="GS2026" s="85"/>
      <c r="GT2026" s="85"/>
      <c r="GU2026" s="85"/>
      <c r="GV2026" s="85"/>
      <c r="GW2026" s="85"/>
      <c r="GX2026" s="85"/>
      <c r="GY2026" s="85"/>
      <c r="GZ2026" s="85"/>
      <c r="HA2026" s="85"/>
      <c r="HB2026" s="85"/>
      <c r="HC2026" s="85"/>
      <c r="HD2026" s="85"/>
      <c r="HE2026" s="85"/>
      <c r="HF2026" s="85"/>
      <c r="HG2026" s="85"/>
      <c r="HH2026" s="85"/>
      <c r="HI2026" s="85"/>
      <c r="HJ2026" s="85"/>
      <c r="HK2026" s="85"/>
      <c r="HL2026" s="85"/>
      <c r="HM2026" s="85"/>
      <c r="HN2026" s="85"/>
      <c r="HO2026" s="85"/>
      <c r="HP2026" s="85"/>
      <c r="HQ2026" s="85"/>
      <c r="HR2026" s="85"/>
      <c r="HS2026" s="85"/>
      <c r="HT2026" s="85"/>
      <c r="HU2026" s="85"/>
      <c r="HV2026" s="85"/>
      <c r="HW2026" s="85"/>
      <c r="HX2026" s="85"/>
      <c r="HY2026" s="85"/>
      <c r="HZ2026" s="85"/>
      <c r="IA2026" s="85"/>
      <c r="IB2026" s="85"/>
      <c r="IC2026" s="85"/>
      <c r="ID2026" s="85"/>
      <c r="IE2026" s="85"/>
      <c r="IF2026" s="85"/>
      <c r="IG2026" s="85"/>
      <c r="IH2026" s="85"/>
      <c r="II2026" s="85"/>
      <c r="IJ2026" s="85"/>
      <c r="IK2026" s="85"/>
      <c r="IL2026" s="85"/>
      <c r="IM2026" s="85"/>
      <c r="IN2026" s="85"/>
      <c r="IO2026" s="85"/>
      <c r="IP2026" s="85"/>
      <c r="IQ2026" s="85"/>
      <c r="IR2026" s="85"/>
      <c r="IS2026" s="85"/>
      <c r="IT2026" s="85"/>
      <c r="IU2026" s="85"/>
      <c r="IV2026" s="85"/>
      <c r="IW2026" s="85"/>
      <c r="IX2026" s="85"/>
      <c r="IY2026" s="85"/>
      <c r="IZ2026" s="85"/>
      <c r="JA2026" s="85"/>
      <c r="JB2026" s="85"/>
      <c r="JC2026" s="85"/>
      <c r="JD2026" s="85"/>
      <c r="JE2026" s="85"/>
      <c r="JF2026" s="85"/>
      <c r="JG2026" s="85"/>
      <c r="JH2026" s="85"/>
      <c r="JI2026" s="85"/>
      <c r="JJ2026" s="85"/>
      <c r="JK2026" s="85"/>
      <c r="JL2026" s="85"/>
      <c r="JM2026" s="85"/>
      <c r="JN2026" s="85"/>
      <c r="JO2026" s="85"/>
      <c r="JP2026" s="85"/>
      <c r="JQ2026" s="85"/>
      <c r="JR2026" s="85"/>
      <c r="JS2026" s="85"/>
      <c r="JT2026" s="85"/>
      <c r="JU2026" s="85"/>
      <c r="JV2026" s="85"/>
      <c r="JW2026" s="85"/>
      <c r="JX2026" s="85"/>
      <c r="JY2026" s="85"/>
      <c r="JZ2026" s="85"/>
      <c r="KA2026" s="85"/>
      <c r="KB2026" s="85"/>
      <c r="KC2026" s="85"/>
      <c r="KD2026" s="85"/>
      <c r="KE2026" s="85"/>
      <c r="KF2026" s="85"/>
      <c r="KG2026" s="85"/>
      <c r="KH2026" s="85"/>
      <c r="KI2026" s="85"/>
      <c r="KJ2026" s="85"/>
      <c r="KK2026" s="85"/>
      <c r="KL2026" s="85"/>
      <c r="KM2026" s="85"/>
      <c r="KN2026" s="85"/>
      <c r="KO2026" s="85"/>
      <c r="KP2026" s="85"/>
      <c r="KQ2026" s="85"/>
      <c r="KR2026" s="85"/>
      <c r="KS2026" s="85"/>
      <c r="KT2026" s="85"/>
      <c r="KU2026" s="85"/>
      <c r="KV2026" s="85"/>
      <c r="KW2026" s="85"/>
      <c r="KX2026" s="85"/>
      <c r="KY2026" s="85"/>
      <c r="KZ2026" s="85"/>
      <c r="LA2026" s="85"/>
      <c r="LB2026" s="85"/>
      <c r="LC2026" s="85"/>
      <c r="LD2026" s="85"/>
      <c r="LE2026" s="85"/>
      <c r="LF2026" s="85"/>
      <c r="LG2026" s="85"/>
      <c r="LH2026" s="85"/>
      <c r="LI2026" s="85"/>
      <c r="LJ2026" s="85"/>
      <c r="LK2026" s="85"/>
      <c r="LL2026" s="85"/>
      <c r="LM2026" s="85"/>
      <c r="LN2026" s="85"/>
      <c r="LO2026" s="85"/>
      <c r="LP2026" s="85"/>
      <c r="LQ2026" s="85"/>
      <c r="LR2026" s="85"/>
      <c r="LS2026" s="85"/>
      <c r="LT2026" s="85"/>
      <c r="LU2026" s="85"/>
      <c r="LV2026" s="85"/>
      <c r="LW2026" s="85"/>
      <c r="LX2026" s="85"/>
      <c r="LY2026" s="85"/>
      <c r="LZ2026" s="85"/>
      <c r="MA2026" s="85"/>
      <c r="MB2026" s="85"/>
      <c r="MC2026" s="85"/>
      <c r="MD2026" s="85"/>
      <c r="ME2026" s="85"/>
      <c r="MF2026" s="85"/>
      <c r="MG2026" s="85"/>
      <c r="MH2026" s="85"/>
      <c r="MI2026" s="85"/>
      <c r="MJ2026" s="85"/>
      <c r="MK2026" s="85"/>
      <c r="ML2026" s="85"/>
      <c r="MM2026" s="85"/>
      <c r="MN2026" s="85"/>
      <c r="MO2026" s="85"/>
      <c r="MP2026" s="85"/>
      <c r="MQ2026" s="85"/>
      <c r="MR2026" s="85"/>
      <c r="MS2026" s="85"/>
      <c r="MT2026" s="85"/>
      <c r="MU2026" s="85"/>
      <c r="MV2026" s="85"/>
      <c r="MW2026" s="85"/>
      <c r="MX2026" s="85"/>
      <c r="MY2026" s="85"/>
      <c r="MZ2026" s="85"/>
      <c r="NA2026" s="85"/>
      <c r="NB2026" s="85"/>
      <c r="NC2026" s="85"/>
      <c r="ND2026" s="85"/>
      <c r="NE2026" s="85"/>
      <c r="NF2026" s="85"/>
      <c r="NG2026" s="85"/>
      <c r="NH2026" s="85"/>
      <c r="NI2026" s="85"/>
      <c r="NJ2026" s="85"/>
      <c r="NK2026" s="85"/>
      <c r="NL2026" s="85"/>
      <c r="NM2026" s="85"/>
      <c r="NN2026" s="85"/>
      <c r="NO2026" s="85"/>
      <c r="NP2026" s="85"/>
      <c r="NQ2026" s="85"/>
      <c r="NR2026" s="85"/>
      <c r="NS2026" s="85"/>
      <c r="NT2026" s="85"/>
      <c r="NU2026" s="85"/>
      <c r="NV2026" s="85"/>
      <c r="NW2026" s="85"/>
      <c r="NX2026" s="85"/>
      <c r="NY2026" s="85"/>
      <c r="NZ2026" s="85"/>
      <c r="OA2026" s="85"/>
      <c r="OB2026" s="85"/>
      <c r="OC2026" s="85"/>
      <c r="OD2026" s="85"/>
      <c r="OE2026" s="85"/>
      <c r="OF2026" s="85"/>
      <c r="OG2026" s="85"/>
      <c r="OH2026" s="85"/>
      <c r="OI2026" s="85"/>
      <c r="OJ2026" s="85"/>
      <c r="OK2026" s="85"/>
      <c r="OL2026" s="85"/>
      <c r="OM2026" s="85"/>
      <c r="ON2026" s="85"/>
      <c r="OO2026" s="85"/>
      <c r="OP2026" s="85"/>
      <c r="OQ2026" s="85"/>
      <c r="OR2026" s="85"/>
      <c r="OS2026" s="85"/>
      <c r="OT2026" s="85"/>
      <c r="OU2026" s="85"/>
      <c r="OV2026" s="85"/>
      <c r="OW2026" s="85"/>
      <c r="OX2026" s="85"/>
      <c r="OY2026" s="85"/>
      <c r="OZ2026" s="85"/>
      <c r="PA2026" s="85"/>
      <c r="PB2026" s="85"/>
      <c r="PC2026" s="85"/>
      <c r="PD2026" s="85"/>
      <c r="PE2026" s="85"/>
      <c r="PF2026" s="85"/>
      <c r="PG2026" s="85"/>
      <c r="PH2026" s="85"/>
      <c r="PI2026" s="85"/>
      <c r="PJ2026" s="85"/>
      <c r="PK2026" s="85"/>
      <c r="PL2026" s="85"/>
      <c r="PM2026" s="85"/>
      <c r="PN2026" s="85"/>
      <c r="PO2026" s="85"/>
      <c r="PP2026" s="85"/>
      <c r="PQ2026" s="85"/>
      <c r="PR2026" s="85"/>
      <c r="PS2026" s="85"/>
      <c r="PT2026" s="85"/>
      <c r="PU2026" s="85"/>
      <c r="PV2026" s="85"/>
      <c r="PW2026" s="85"/>
      <c r="PX2026" s="85"/>
      <c r="PY2026" s="85"/>
      <c r="PZ2026" s="85"/>
      <c r="QA2026" s="85"/>
      <c r="QB2026" s="85"/>
      <c r="QC2026" s="85"/>
      <c r="QD2026" s="85"/>
      <c r="QE2026" s="85"/>
      <c r="QF2026" s="85"/>
      <c r="QG2026" s="85"/>
      <c r="QH2026" s="85"/>
      <c r="QI2026" s="85"/>
      <c r="QJ2026" s="85"/>
      <c r="QK2026" s="85"/>
      <c r="QL2026" s="85"/>
      <c r="QM2026" s="85"/>
      <c r="QN2026" s="85"/>
      <c r="QO2026" s="85"/>
      <c r="QP2026" s="85"/>
      <c r="QQ2026" s="85"/>
      <c r="QR2026" s="85"/>
      <c r="QS2026" s="85"/>
      <c r="QT2026" s="85"/>
      <c r="QU2026" s="85"/>
      <c r="QV2026" s="85"/>
      <c r="QW2026" s="85"/>
      <c r="QX2026" s="85"/>
      <c r="QY2026" s="85"/>
      <c r="QZ2026" s="85"/>
      <c r="RA2026" s="85"/>
      <c r="RB2026" s="85"/>
      <c r="RC2026" s="85"/>
      <c r="RD2026" s="85"/>
      <c r="RE2026" s="85"/>
      <c r="RF2026" s="85"/>
      <c r="RG2026" s="85"/>
      <c r="RH2026" s="85"/>
      <c r="RI2026" s="85"/>
      <c r="RJ2026" s="85"/>
      <c r="RK2026" s="85"/>
      <c r="RL2026" s="85"/>
      <c r="RM2026" s="85"/>
      <c r="RN2026" s="85"/>
      <c r="RO2026" s="85"/>
      <c r="RP2026" s="85"/>
      <c r="RQ2026" s="85"/>
      <c r="RR2026" s="85"/>
      <c r="RS2026" s="85"/>
      <c r="RT2026" s="85"/>
      <c r="RU2026" s="85"/>
      <c r="RV2026" s="85"/>
      <c r="RW2026" s="85"/>
      <c r="RX2026" s="85"/>
      <c r="RY2026" s="85"/>
      <c r="RZ2026" s="85"/>
      <c r="SA2026" s="85"/>
      <c r="SB2026" s="85"/>
      <c r="SC2026" s="85"/>
      <c r="SD2026" s="85"/>
      <c r="SE2026" s="85"/>
      <c r="SF2026" s="85"/>
      <c r="SG2026" s="85"/>
      <c r="SH2026" s="85"/>
      <c r="SI2026" s="85"/>
      <c r="SJ2026" s="85"/>
      <c r="SK2026" s="85"/>
      <c r="SL2026" s="85"/>
      <c r="SM2026" s="85"/>
      <c r="SN2026" s="85"/>
      <c r="SO2026" s="85"/>
      <c r="SP2026" s="85"/>
      <c r="SQ2026" s="85"/>
      <c r="SR2026" s="85"/>
      <c r="SS2026" s="85"/>
      <c r="ST2026" s="85"/>
      <c r="SU2026" s="85"/>
      <c r="SV2026" s="85"/>
      <c r="SW2026" s="85"/>
      <c r="SX2026" s="85"/>
      <c r="SY2026" s="85"/>
      <c r="SZ2026" s="85"/>
      <c r="TA2026" s="85"/>
      <c r="TB2026" s="85"/>
      <c r="TC2026" s="85"/>
      <c r="TD2026" s="85"/>
      <c r="TE2026" s="85"/>
      <c r="TF2026" s="85"/>
      <c r="TG2026" s="85"/>
      <c r="TH2026" s="85"/>
      <c r="TI2026" s="85"/>
      <c r="TJ2026" s="85"/>
      <c r="TK2026" s="85"/>
      <c r="TL2026" s="85"/>
      <c r="TM2026" s="85"/>
      <c r="TN2026" s="85"/>
      <c r="TO2026" s="85"/>
      <c r="TP2026" s="85"/>
      <c r="TQ2026" s="85"/>
      <c r="TR2026" s="85"/>
      <c r="TS2026" s="85"/>
      <c r="TT2026" s="85"/>
      <c r="TU2026" s="85"/>
      <c r="TV2026" s="85"/>
      <c r="TW2026" s="85"/>
      <c r="TX2026" s="85"/>
      <c r="TY2026" s="85"/>
      <c r="TZ2026" s="85"/>
      <c r="UA2026" s="85"/>
      <c r="UB2026" s="85"/>
      <c r="UC2026" s="85"/>
      <c r="UD2026" s="85"/>
      <c r="UE2026" s="85"/>
      <c r="UF2026" s="85"/>
      <c r="UG2026" s="85"/>
      <c r="UH2026" s="85"/>
      <c r="UI2026" s="85"/>
      <c r="UJ2026" s="85"/>
      <c r="UK2026" s="85"/>
      <c r="UL2026" s="85"/>
      <c r="UM2026" s="85"/>
      <c r="UN2026" s="85"/>
      <c r="UO2026" s="85"/>
      <c r="UP2026" s="85"/>
      <c r="UQ2026" s="85"/>
      <c r="UR2026" s="85"/>
      <c r="US2026" s="85"/>
      <c r="UT2026" s="85"/>
      <c r="UU2026" s="85"/>
      <c r="UV2026" s="85"/>
      <c r="UW2026" s="85"/>
      <c r="UX2026" s="85"/>
      <c r="UY2026" s="85"/>
      <c r="UZ2026" s="85"/>
      <c r="VA2026" s="85"/>
      <c r="VB2026" s="85"/>
      <c r="VC2026" s="85"/>
      <c r="VD2026" s="85"/>
      <c r="VE2026" s="85"/>
      <c r="VF2026" s="85"/>
      <c r="VG2026" s="85"/>
      <c r="VH2026" s="85"/>
      <c r="VI2026" s="85"/>
      <c r="VJ2026" s="85"/>
      <c r="VK2026" s="85"/>
      <c r="VL2026" s="85"/>
      <c r="VM2026" s="85"/>
      <c r="VN2026" s="85"/>
      <c r="VO2026" s="85"/>
      <c r="VP2026" s="85"/>
      <c r="VQ2026" s="85"/>
      <c r="VR2026" s="85"/>
      <c r="VS2026" s="85"/>
      <c r="VT2026" s="85"/>
      <c r="VU2026" s="85"/>
      <c r="VV2026" s="85"/>
      <c r="VW2026" s="85"/>
      <c r="VX2026" s="85"/>
      <c r="VY2026" s="85"/>
      <c r="VZ2026" s="85"/>
      <c r="WA2026" s="85"/>
      <c r="WB2026" s="85"/>
      <c r="WC2026" s="85"/>
      <c r="WD2026" s="85"/>
      <c r="WE2026" s="85"/>
      <c r="WF2026" s="85"/>
      <c r="WG2026" s="85"/>
      <c r="WH2026" s="85"/>
      <c r="WI2026" s="85"/>
      <c r="WJ2026" s="85"/>
      <c r="WK2026" s="85"/>
      <c r="WL2026" s="85"/>
      <c r="WM2026" s="85"/>
      <c r="WN2026" s="85"/>
      <c r="WO2026" s="85"/>
      <c r="WP2026" s="85"/>
      <c r="WQ2026" s="85"/>
      <c r="WR2026" s="85"/>
      <c r="WS2026" s="85"/>
      <c r="WT2026" s="85"/>
      <c r="WU2026" s="85"/>
      <c r="WV2026" s="85"/>
      <c r="WW2026" s="85"/>
      <c r="WX2026" s="85"/>
      <c r="WY2026" s="85"/>
      <c r="WZ2026" s="85"/>
      <c r="XA2026" s="85"/>
      <c r="XB2026" s="85"/>
      <c r="XC2026" s="85"/>
      <c r="XD2026" s="85"/>
      <c r="XE2026" s="85"/>
      <c r="XF2026" s="85"/>
      <c r="XG2026" s="85"/>
      <c r="XH2026" s="85"/>
      <c r="XI2026" s="85"/>
      <c r="XJ2026" s="85"/>
      <c r="XK2026" s="85"/>
      <c r="XL2026" s="85"/>
      <c r="XM2026" s="85"/>
      <c r="XN2026" s="85"/>
      <c r="XO2026" s="85"/>
      <c r="XP2026" s="85"/>
      <c r="XQ2026" s="85"/>
      <c r="XR2026" s="85"/>
      <c r="XS2026" s="85"/>
      <c r="XT2026" s="85"/>
      <c r="XU2026" s="85"/>
      <c r="XV2026" s="85"/>
      <c r="XW2026" s="85"/>
      <c r="XX2026" s="85"/>
      <c r="XY2026" s="85"/>
      <c r="XZ2026" s="85"/>
      <c r="YA2026" s="85"/>
      <c r="YB2026" s="85"/>
      <c r="YC2026" s="85"/>
      <c r="YD2026" s="85"/>
      <c r="YE2026" s="85"/>
      <c r="YF2026" s="85"/>
      <c r="YG2026" s="85"/>
      <c r="YH2026" s="85"/>
      <c r="YI2026" s="85"/>
      <c r="YJ2026" s="85"/>
      <c r="YK2026" s="85"/>
      <c r="YL2026" s="85"/>
      <c r="YM2026" s="85"/>
      <c r="YN2026" s="85"/>
      <c r="YO2026" s="85"/>
      <c r="YP2026" s="85"/>
      <c r="YQ2026" s="85"/>
      <c r="YR2026" s="85"/>
      <c r="YS2026" s="85"/>
      <c r="YT2026" s="85"/>
      <c r="YU2026" s="85"/>
      <c r="YV2026" s="85"/>
      <c r="YW2026" s="85"/>
      <c r="YX2026" s="85"/>
      <c r="YY2026" s="85"/>
      <c r="YZ2026" s="85"/>
      <c r="ZA2026" s="85"/>
      <c r="ZB2026" s="85"/>
      <c r="ZC2026" s="85"/>
      <c r="ZD2026" s="85"/>
      <c r="ZE2026" s="85"/>
      <c r="ZF2026" s="85"/>
      <c r="ZG2026" s="85"/>
      <c r="ZH2026" s="85"/>
      <c r="ZI2026" s="85"/>
      <c r="ZJ2026" s="85"/>
      <c r="ZK2026" s="85"/>
      <c r="ZL2026" s="85"/>
      <c r="ZM2026" s="85"/>
      <c r="ZN2026" s="85"/>
      <c r="ZO2026" s="85"/>
      <c r="ZP2026" s="85"/>
      <c r="ZQ2026" s="85"/>
      <c r="ZR2026" s="85"/>
      <c r="ZS2026" s="85"/>
      <c r="ZT2026" s="85"/>
      <c r="ZU2026" s="85"/>
      <c r="ZV2026" s="85"/>
      <c r="ZW2026" s="85"/>
      <c r="ZX2026" s="85"/>
      <c r="ZY2026" s="85"/>
      <c r="ZZ2026" s="85"/>
      <c r="AAA2026" s="85"/>
      <c r="AAB2026" s="85"/>
      <c r="AAC2026" s="85"/>
      <c r="AAD2026" s="85"/>
      <c r="AAE2026" s="85"/>
      <c r="AAF2026" s="85"/>
      <c r="AAG2026" s="85"/>
      <c r="AAH2026" s="85"/>
      <c r="AAI2026" s="85"/>
      <c r="AAJ2026" s="85"/>
      <c r="AAK2026" s="85"/>
      <c r="AAL2026" s="85"/>
      <c r="AAM2026" s="85"/>
      <c r="AAN2026" s="85"/>
      <c r="AAO2026" s="85"/>
      <c r="AAP2026" s="85"/>
      <c r="AAQ2026" s="85"/>
      <c r="AAR2026" s="85"/>
      <c r="AAS2026" s="85"/>
      <c r="AAT2026" s="85"/>
      <c r="AAU2026" s="85"/>
      <c r="AAV2026" s="85"/>
      <c r="AAW2026" s="85"/>
      <c r="AAX2026" s="85"/>
      <c r="AAY2026" s="85"/>
      <c r="AAZ2026" s="85"/>
      <c r="ABA2026" s="85"/>
      <c r="ABB2026" s="85"/>
      <c r="ABC2026" s="85"/>
      <c r="ABD2026" s="85"/>
      <c r="ABE2026" s="85"/>
      <c r="ABF2026" s="85"/>
      <c r="ABG2026" s="85"/>
      <c r="ABH2026" s="85"/>
      <c r="ABI2026" s="85"/>
      <c r="ABJ2026" s="85"/>
      <c r="ABK2026" s="85"/>
      <c r="ABL2026" s="85"/>
      <c r="ABM2026" s="85"/>
      <c r="ABN2026" s="85"/>
      <c r="ABO2026" s="85"/>
      <c r="ABP2026" s="85"/>
      <c r="ABQ2026" s="85"/>
      <c r="ABR2026" s="85"/>
      <c r="ABS2026" s="85"/>
      <c r="ABT2026" s="85"/>
      <c r="ABU2026" s="85"/>
      <c r="ABV2026" s="85"/>
      <c r="ABW2026" s="85"/>
      <c r="ABX2026" s="85"/>
      <c r="ABY2026" s="85"/>
      <c r="ABZ2026" s="85"/>
      <c r="ACA2026" s="85"/>
      <c r="ACB2026" s="85"/>
      <c r="ACC2026" s="85"/>
      <c r="ACD2026" s="85"/>
      <c r="ACE2026" s="85"/>
      <c r="ACF2026" s="85"/>
      <c r="ACG2026" s="85"/>
      <c r="ACH2026" s="85"/>
      <c r="ACI2026" s="85"/>
      <c r="ACJ2026" s="85"/>
      <c r="ACK2026" s="85"/>
      <c r="ACL2026" s="85"/>
      <c r="ACM2026" s="85"/>
      <c r="ACN2026" s="85"/>
      <c r="ACO2026" s="85"/>
      <c r="ACP2026" s="85"/>
      <c r="ACQ2026" s="85"/>
      <c r="ACR2026" s="85"/>
      <c r="ACS2026" s="85"/>
      <c r="ACT2026" s="85"/>
      <c r="ACU2026" s="85"/>
      <c r="ACV2026" s="85"/>
      <c r="ACW2026" s="85"/>
      <c r="ACX2026" s="85"/>
      <c r="ACY2026" s="85"/>
      <c r="ACZ2026" s="85"/>
      <c r="ADA2026" s="85"/>
      <c r="ADB2026" s="85"/>
      <c r="ADC2026" s="85"/>
      <c r="ADD2026" s="85"/>
      <c r="ADE2026" s="85"/>
      <c r="ADF2026" s="85"/>
      <c r="ADG2026" s="85"/>
      <c r="ADH2026" s="85"/>
      <c r="ADI2026" s="85"/>
      <c r="ADJ2026" s="85"/>
      <c r="ADK2026" s="85"/>
      <c r="ADL2026" s="85"/>
      <c r="ADM2026" s="85"/>
      <c r="ADN2026" s="85"/>
      <c r="ADO2026" s="85"/>
      <c r="ADP2026" s="85"/>
      <c r="ADQ2026" s="85"/>
      <c r="ADR2026" s="85"/>
      <c r="ADS2026" s="85"/>
      <c r="ADT2026" s="85"/>
      <c r="ADU2026" s="85"/>
      <c r="ADV2026" s="85"/>
      <c r="ADW2026" s="85"/>
      <c r="ADX2026" s="85"/>
      <c r="ADY2026" s="85"/>
      <c r="ADZ2026" s="85"/>
      <c r="AEA2026" s="85"/>
      <c r="AEB2026" s="85"/>
      <c r="AEC2026" s="85"/>
      <c r="AED2026" s="85"/>
      <c r="AEE2026" s="85"/>
      <c r="AEF2026" s="85"/>
      <c r="AEG2026" s="85"/>
      <c r="AEH2026" s="85"/>
      <c r="AEI2026" s="85"/>
      <c r="AEJ2026" s="85"/>
      <c r="AEK2026" s="85"/>
      <c r="AEL2026" s="85"/>
      <c r="AEM2026" s="85"/>
      <c r="AEN2026" s="85"/>
      <c r="AEO2026" s="85"/>
      <c r="AEP2026" s="85"/>
      <c r="AEQ2026" s="85"/>
      <c r="AER2026" s="85"/>
      <c r="AES2026" s="85"/>
      <c r="AET2026" s="85"/>
      <c r="AEU2026" s="85"/>
      <c r="AEV2026" s="85"/>
      <c r="AEW2026" s="85"/>
      <c r="AEX2026" s="85"/>
      <c r="AEY2026" s="85"/>
      <c r="AEZ2026" s="85"/>
      <c r="AFA2026" s="85"/>
      <c r="AFB2026" s="85"/>
      <c r="AFC2026" s="85"/>
      <c r="AFD2026" s="85"/>
      <c r="AFE2026" s="85"/>
      <c r="AFF2026" s="85"/>
      <c r="AFG2026" s="85"/>
      <c r="AFH2026" s="85"/>
      <c r="AFI2026" s="85"/>
      <c r="AFJ2026" s="85"/>
      <c r="AFK2026" s="85"/>
      <c r="AFL2026" s="85"/>
      <c r="AFM2026" s="85"/>
      <c r="AFN2026" s="85"/>
      <c r="AFO2026" s="85"/>
      <c r="AFP2026" s="85"/>
      <c r="AFQ2026" s="85"/>
      <c r="AFR2026" s="85"/>
      <c r="AFS2026" s="85"/>
      <c r="AFT2026" s="85"/>
      <c r="AFU2026" s="85"/>
      <c r="AFV2026" s="85"/>
      <c r="AFW2026" s="85"/>
      <c r="AFX2026" s="85"/>
      <c r="AFY2026" s="85"/>
      <c r="AFZ2026" s="85"/>
      <c r="AGA2026" s="85"/>
      <c r="AGB2026" s="85"/>
      <c r="AGC2026" s="85"/>
      <c r="AGD2026" s="85"/>
      <c r="AGE2026" s="85"/>
      <c r="AGF2026" s="85"/>
      <c r="AGG2026" s="85"/>
      <c r="AGH2026" s="85"/>
      <c r="AGI2026" s="85"/>
      <c r="AGJ2026" s="85"/>
      <c r="AGK2026" s="85"/>
      <c r="AGL2026" s="85"/>
      <c r="AGM2026" s="85"/>
      <c r="AGN2026" s="85"/>
      <c r="AGO2026" s="85"/>
      <c r="AGP2026" s="85"/>
      <c r="AGQ2026" s="85"/>
      <c r="AGR2026" s="85"/>
      <c r="AGS2026" s="85"/>
      <c r="AGT2026" s="85"/>
      <c r="AGU2026" s="85"/>
      <c r="AGV2026" s="85"/>
      <c r="AGW2026" s="85"/>
      <c r="AGX2026" s="85"/>
      <c r="AGY2026" s="85"/>
      <c r="AGZ2026" s="85"/>
      <c r="AHA2026" s="85"/>
      <c r="AHB2026" s="85"/>
      <c r="AHC2026" s="85"/>
      <c r="AHD2026" s="85"/>
      <c r="AHE2026" s="85"/>
      <c r="AHF2026" s="85"/>
      <c r="AHG2026" s="85"/>
      <c r="AHH2026" s="85"/>
      <c r="AHI2026" s="85"/>
      <c r="AHJ2026" s="85"/>
      <c r="AHK2026" s="85"/>
      <c r="AHL2026" s="85"/>
      <c r="AHM2026" s="85"/>
      <c r="AHN2026" s="85"/>
      <c r="AHO2026" s="85"/>
      <c r="AHP2026" s="85"/>
      <c r="AHQ2026" s="85"/>
      <c r="AHR2026" s="85"/>
      <c r="AHS2026" s="85"/>
      <c r="AHT2026" s="85"/>
      <c r="AHU2026" s="85"/>
      <c r="AHV2026" s="85"/>
      <c r="AHW2026" s="85"/>
      <c r="AHX2026" s="85"/>
      <c r="AHY2026" s="85"/>
      <c r="AHZ2026" s="85"/>
      <c r="AIA2026" s="85"/>
      <c r="AIB2026" s="85"/>
      <c r="AIC2026" s="85"/>
      <c r="AID2026" s="85"/>
      <c r="AIE2026" s="85"/>
      <c r="AIF2026" s="85"/>
      <c r="AIG2026" s="85"/>
      <c r="AIH2026" s="85"/>
      <c r="AII2026" s="85"/>
      <c r="AIJ2026" s="85"/>
      <c r="AIK2026" s="85"/>
      <c r="AIL2026" s="85"/>
      <c r="AIM2026" s="85"/>
      <c r="AIN2026" s="85"/>
      <c r="AIO2026" s="85"/>
      <c r="AIP2026" s="85"/>
      <c r="AIQ2026" s="85"/>
      <c r="AIR2026" s="85"/>
      <c r="AIS2026" s="85"/>
      <c r="AIT2026" s="85"/>
      <c r="AIU2026" s="85"/>
      <c r="AIV2026" s="85"/>
      <c r="AIW2026" s="85"/>
      <c r="AIX2026" s="85"/>
      <c r="AIY2026" s="85"/>
      <c r="AIZ2026" s="85"/>
      <c r="AJA2026" s="85"/>
      <c r="AJB2026" s="85"/>
      <c r="AJC2026" s="85"/>
      <c r="AJD2026" s="85"/>
      <c r="AJE2026" s="85"/>
      <c r="AJF2026" s="85"/>
      <c r="AJG2026" s="85"/>
      <c r="AJH2026" s="85"/>
      <c r="AJI2026" s="85"/>
      <c r="AJJ2026" s="85"/>
      <c r="AJK2026" s="85"/>
      <c r="AJL2026" s="85"/>
      <c r="AJM2026" s="85"/>
      <c r="AJN2026" s="85"/>
      <c r="AJO2026" s="85"/>
      <c r="AJP2026" s="85"/>
      <c r="AJQ2026" s="85"/>
      <c r="AJR2026" s="85"/>
      <c r="AJS2026" s="85"/>
      <c r="AJT2026" s="85"/>
      <c r="AJU2026" s="85"/>
      <c r="AJV2026" s="85"/>
      <c r="AJW2026" s="85"/>
      <c r="AJX2026" s="85"/>
      <c r="AJY2026" s="85"/>
      <c r="AJZ2026" s="85"/>
      <c r="AKA2026" s="85"/>
      <c r="AKB2026" s="85"/>
      <c r="AKC2026" s="85"/>
      <c r="AKD2026" s="85"/>
      <c r="AKE2026" s="85"/>
      <c r="AKF2026" s="85"/>
      <c r="AKG2026" s="85"/>
      <c r="AKH2026" s="85"/>
      <c r="AKI2026" s="85"/>
      <c r="AKJ2026" s="85"/>
      <c r="AKK2026" s="85"/>
      <c r="AKL2026" s="85"/>
      <c r="AKM2026" s="85"/>
      <c r="AKN2026" s="85"/>
      <c r="AKO2026" s="85"/>
      <c r="AKP2026" s="85"/>
      <c r="AKQ2026" s="85"/>
      <c r="AKR2026" s="85"/>
      <c r="AKS2026" s="85"/>
      <c r="AKT2026" s="85"/>
      <c r="AKU2026" s="85"/>
      <c r="AKV2026" s="85"/>
      <c r="AKW2026" s="85"/>
      <c r="AKX2026" s="85"/>
      <c r="AKY2026" s="85"/>
      <c r="AKZ2026" s="85"/>
      <c r="ALA2026" s="85"/>
      <c r="ALB2026" s="85"/>
      <c r="ALC2026" s="85"/>
      <c r="ALD2026" s="85"/>
      <c r="ALE2026" s="85"/>
      <c r="ALF2026" s="85"/>
      <c r="ALG2026" s="85"/>
      <c r="ALH2026" s="85"/>
      <c r="ALI2026" s="85"/>
      <c r="ALJ2026" s="85"/>
      <c r="ALK2026" s="85"/>
      <c r="ALL2026" s="85"/>
      <c r="ALM2026" s="85"/>
      <c r="ALN2026" s="85"/>
      <c r="ALO2026" s="85"/>
      <c r="ALP2026" s="85"/>
      <c r="ALQ2026" s="85"/>
      <c r="ALR2026" s="85"/>
      <c r="ALS2026" s="85"/>
      <c r="ALT2026" s="85"/>
      <c r="ALU2026" s="85"/>
      <c r="ALV2026" s="85"/>
      <c r="ALW2026" s="85"/>
      <c r="ALX2026" s="85"/>
      <c r="ALY2026" s="85"/>
      <c r="ALZ2026" s="85"/>
      <c r="AMA2026" s="85"/>
      <c r="AMB2026" s="85"/>
      <c r="AMC2026" s="85"/>
      <c r="AMD2026" s="85"/>
      <c r="AME2026" s="85"/>
      <c r="AMF2026" s="85"/>
      <c r="AMG2026" s="85"/>
      <c r="AMH2026" s="85"/>
      <c r="AMI2026" s="85"/>
      <c r="AMJ2026" s="85"/>
      <c r="AMK2026" s="85"/>
      <c r="AML2026" s="85"/>
      <c r="AMM2026" s="85"/>
      <c r="AMN2026" s="85"/>
      <c r="AMO2026" s="85"/>
      <c r="AMP2026" s="85"/>
      <c r="AMQ2026" s="85"/>
      <c r="AMR2026" s="85"/>
      <c r="AMS2026" s="85"/>
      <c r="AMT2026" s="85"/>
      <c r="AMU2026" s="85"/>
      <c r="AMV2026" s="85"/>
      <c r="AMW2026" s="85"/>
      <c r="AMX2026" s="85"/>
      <c r="AMY2026" s="85"/>
      <c r="AMZ2026" s="85"/>
      <c r="ANA2026" s="85"/>
      <c r="ANB2026" s="85"/>
      <c r="ANC2026" s="85"/>
      <c r="AND2026" s="85"/>
      <c r="ANE2026" s="85"/>
      <c r="ANF2026" s="85"/>
      <c r="ANG2026" s="85"/>
      <c r="ANH2026" s="85"/>
      <c r="ANI2026" s="85"/>
      <c r="ANJ2026" s="85"/>
      <c r="ANK2026" s="85"/>
      <c r="ANL2026" s="85"/>
      <c r="ANM2026" s="85"/>
      <c r="ANN2026" s="85"/>
      <c r="ANO2026" s="85"/>
      <c r="ANP2026" s="85"/>
      <c r="ANQ2026" s="85"/>
      <c r="ANR2026" s="85"/>
      <c r="ANS2026" s="85"/>
      <c r="ANT2026" s="85"/>
      <c r="ANU2026" s="85"/>
      <c r="ANV2026" s="85"/>
      <c r="ANW2026" s="85"/>
      <c r="ANX2026" s="85"/>
      <c r="ANY2026" s="85"/>
      <c r="ANZ2026" s="85"/>
      <c r="AOA2026" s="85"/>
      <c r="AOB2026" s="85"/>
      <c r="AOC2026" s="85"/>
      <c r="AOD2026" s="85"/>
      <c r="AOE2026" s="85"/>
      <c r="AOF2026" s="85"/>
      <c r="AOG2026" s="85"/>
      <c r="AOH2026" s="85"/>
      <c r="AOI2026" s="85"/>
      <c r="AOJ2026" s="85"/>
      <c r="AOK2026" s="85"/>
      <c r="AOL2026" s="85"/>
      <c r="AOM2026" s="85"/>
      <c r="AON2026" s="85"/>
      <c r="AOO2026" s="85"/>
      <c r="AOP2026" s="85"/>
      <c r="AOQ2026" s="85"/>
      <c r="AOR2026" s="85"/>
      <c r="AOS2026" s="85"/>
      <c r="AOT2026" s="85"/>
      <c r="AOU2026" s="85"/>
      <c r="AOV2026" s="85"/>
      <c r="AOW2026" s="85"/>
      <c r="AOX2026" s="85"/>
      <c r="AOY2026" s="85"/>
      <c r="AOZ2026" s="85"/>
      <c r="APA2026" s="85"/>
      <c r="APB2026" s="85"/>
      <c r="APC2026" s="85"/>
      <c r="APD2026" s="85"/>
      <c r="APE2026" s="85"/>
      <c r="APF2026" s="85"/>
      <c r="APG2026" s="85"/>
      <c r="APH2026" s="85"/>
      <c r="API2026" s="85"/>
      <c r="APJ2026" s="85"/>
      <c r="APK2026" s="85"/>
      <c r="APL2026" s="85"/>
      <c r="APM2026" s="85"/>
      <c r="APN2026" s="85"/>
      <c r="APO2026" s="85"/>
      <c r="APP2026" s="85"/>
      <c r="APQ2026" s="85"/>
      <c r="APR2026" s="85"/>
      <c r="APS2026" s="85"/>
      <c r="APT2026" s="85"/>
      <c r="APU2026" s="85"/>
      <c r="APV2026" s="85"/>
      <c r="APW2026" s="85"/>
      <c r="APX2026" s="85"/>
      <c r="APY2026" s="85"/>
      <c r="APZ2026" s="85"/>
      <c r="AQA2026" s="85"/>
      <c r="AQB2026" s="85"/>
      <c r="AQC2026" s="85"/>
      <c r="AQD2026" s="85"/>
      <c r="AQE2026" s="85"/>
      <c r="AQF2026" s="85"/>
      <c r="AQG2026" s="85"/>
      <c r="AQH2026" s="85"/>
      <c r="AQI2026" s="85"/>
      <c r="AQJ2026" s="85"/>
      <c r="AQK2026" s="85"/>
      <c r="AQL2026" s="85"/>
      <c r="AQM2026" s="85"/>
      <c r="AQN2026" s="85"/>
      <c r="AQO2026" s="85"/>
      <c r="AQP2026" s="85"/>
      <c r="AQQ2026" s="85"/>
      <c r="AQR2026" s="85"/>
      <c r="AQS2026" s="85"/>
      <c r="AQT2026" s="85"/>
      <c r="AQU2026" s="85"/>
      <c r="AQV2026" s="85"/>
      <c r="AQW2026" s="85"/>
      <c r="AQX2026" s="85"/>
      <c r="AQY2026" s="85"/>
      <c r="AQZ2026" s="85"/>
      <c r="ARA2026" s="85"/>
      <c r="ARB2026" s="85"/>
      <c r="ARC2026" s="85"/>
      <c r="ARD2026" s="85"/>
      <c r="ARE2026" s="85"/>
      <c r="ARF2026" s="85"/>
      <c r="ARG2026" s="85"/>
      <c r="ARH2026" s="85"/>
      <c r="ARI2026" s="85"/>
      <c r="ARJ2026" s="85"/>
      <c r="ARK2026" s="85"/>
      <c r="ARL2026" s="85"/>
      <c r="ARM2026" s="85"/>
      <c r="ARN2026" s="85"/>
      <c r="ARO2026" s="85"/>
      <c r="ARP2026" s="85"/>
      <c r="ARQ2026" s="85"/>
      <c r="ARR2026" s="85"/>
      <c r="ARS2026" s="85"/>
      <c r="ART2026" s="85"/>
      <c r="ARU2026" s="85"/>
      <c r="ARV2026" s="85"/>
      <c r="ARW2026" s="85"/>
      <c r="ARX2026" s="85"/>
      <c r="ARY2026" s="85"/>
      <c r="ARZ2026" s="85"/>
      <c r="ASA2026" s="85"/>
      <c r="ASB2026" s="85"/>
      <c r="ASC2026" s="85"/>
      <c r="ASD2026" s="85"/>
      <c r="ASE2026" s="85"/>
      <c r="ASF2026" s="85"/>
      <c r="ASG2026" s="85"/>
      <c r="ASH2026" s="85"/>
      <c r="ASI2026" s="85"/>
      <c r="ASJ2026" s="85"/>
      <c r="ASK2026" s="85"/>
      <c r="ASL2026" s="85"/>
      <c r="ASM2026" s="85"/>
      <c r="ASN2026" s="85"/>
      <c r="ASO2026" s="85"/>
      <c r="ASP2026" s="85"/>
      <c r="ASQ2026" s="85"/>
      <c r="ASR2026" s="85"/>
      <c r="ASS2026" s="85"/>
      <c r="AST2026" s="85"/>
      <c r="ASU2026" s="85"/>
      <c r="ASV2026" s="85"/>
      <c r="ASW2026" s="85"/>
      <c r="ASX2026" s="85"/>
      <c r="ASY2026" s="85"/>
      <c r="ASZ2026" s="85"/>
      <c r="ATA2026" s="85"/>
      <c r="ATB2026" s="85"/>
      <c r="ATC2026" s="85"/>
      <c r="ATD2026" s="85"/>
      <c r="ATE2026" s="85"/>
      <c r="ATF2026" s="85"/>
      <c r="ATG2026" s="85"/>
      <c r="ATH2026" s="85"/>
      <c r="ATI2026" s="85"/>
      <c r="ATJ2026" s="85"/>
      <c r="ATK2026" s="85"/>
      <c r="ATL2026" s="85"/>
      <c r="ATM2026" s="85"/>
      <c r="ATN2026" s="85"/>
      <c r="ATO2026" s="85"/>
      <c r="ATP2026" s="85"/>
      <c r="ATQ2026" s="85"/>
      <c r="ATR2026" s="85"/>
      <c r="ATS2026" s="85"/>
      <c r="ATT2026" s="85"/>
      <c r="ATU2026" s="85"/>
      <c r="ATV2026" s="85"/>
      <c r="ATW2026" s="85"/>
      <c r="ATX2026" s="85"/>
      <c r="ATY2026" s="85"/>
      <c r="ATZ2026" s="85"/>
      <c r="AUA2026" s="85"/>
      <c r="AUB2026" s="85"/>
      <c r="AUC2026" s="85"/>
      <c r="AUD2026" s="85"/>
      <c r="AUE2026" s="85"/>
      <c r="AUF2026" s="85"/>
      <c r="AUG2026" s="85"/>
      <c r="AUH2026" s="85"/>
      <c r="AUI2026" s="85"/>
      <c r="AUJ2026" s="85"/>
      <c r="AUK2026" s="85"/>
      <c r="AUL2026" s="85"/>
      <c r="AUM2026" s="85"/>
      <c r="AUN2026" s="85"/>
      <c r="AUO2026" s="85"/>
      <c r="AUP2026" s="85"/>
      <c r="AUQ2026" s="85"/>
      <c r="AUR2026" s="85"/>
      <c r="AUS2026" s="85"/>
      <c r="AUT2026" s="85"/>
      <c r="AUU2026" s="85"/>
      <c r="AUV2026" s="85"/>
      <c r="AUW2026" s="85"/>
      <c r="AUX2026" s="85"/>
      <c r="AUY2026" s="85"/>
      <c r="AUZ2026" s="85"/>
      <c r="AVA2026" s="85"/>
      <c r="AVB2026" s="85"/>
      <c r="AVC2026" s="85"/>
      <c r="AVD2026" s="85"/>
      <c r="AVE2026" s="85"/>
      <c r="AVF2026" s="85"/>
      <c r="AVG2026" s="85"/>
      <c r="AVH2026" s="85"/>
      <c r="AVI2026" s="85"/>
      <c r="AVJ2026" s="85"/>
      <c r="AVK2026" s="85"/>
      <c r="AVL2026" s="85"/>
      <c r="AVM2026" s="85"/>
      <c r="AVN2026" s="85"/>
      <c r="AVO2026" s="85"/>
      <c r="AVP2026" s="85"/>
      <c r="AVQ2026" s="85"/>
      <c r="AVR2026" s="85"/>
      <c r="AVS2026" s="85"/>
      <c r="AVT2026" s="85"/>
      <c r="AVU2026" s="85"/>
      <c r="AVV2026" s="85"/>
      <c r="AVW2026" s="85"/>
      <c r="AVX2026" s="85"/>
      <c r="AVY2026" s="85"/>
      <c r="AVZ2026" s="85"/>
      <c r="AWA2026" s="85"/>
      <c r="AWB2026" s="85"/>
      <c r="AWC2026" s="85"/>
      <c r="AWD2026" s="85"/>
      <c r="AWE2026" s="85"/>
      <c r="AWF2026" s="85"/>
      <c r="AWG2026" s="85"/>
      <c r="AWH2026" s="85"/>
      <c r="AWI2026" s="85"/>
      <c r="AWJ2026" s="85"/>
      <c r="AWK2026" s="85"/>
      <c r="AWL2026" s="85"/>
      <c r="AWM2026" s="85"/>
      <c r="AWN2026" s="85"/>
      <c r="AWO2026" s="85"/>
      <c r="AWP2026" s="85"/>
      <c r="AWQ2026" s="85"/>
      <c r="AWR2026" s="85"/>
      <c r="AWS2026" s="85"/>
      <c r="AWT2026" s="85"/>
      <c r="AWU2026" s="85"/>
      <c r="AWV2026" s="85"/>
      <c r="AWW2026" s="85"/>
      <c r="AWX2026" s="85"/>
      <c r="AWY2026" s="85"/>
      <c r="AWZ2026" s="85"/>
      <c r="AXA2026" s="85"/>
      <c r="AXB2026" s="85"/>
      <c r="AXC2026" s="85"/>
      <c r="AXD2026" s="85"/>
      <c r="AXE2026" s="85"/>
      <c r="AXF2026" s="85"/>
      <c r="AXG2026" s="85"/>
      <c r="AXH2026" s="85"/>
      <c r="AXI2026" s="85"/>
      <c r="AXJ2026" s="85"/>
      <c r="AXK2026" s="85"/>
      <c r="AXL2026" s="85"/>
      <c r="AXM2026" s="85"/>
      <c r="AXN2026" s="85"/>
      <c r="AXO2026" s="85"/>
      <c r="AXP2026" s="85"/>
      <c r="AXQ2026" s="85"/>
      <c r="AXR2026" s="85"/>
      <c r="AXS2026" s="85"/>
      <c r="AXT2026" s="85"/>
      <c r="AXU2026" s="85"/>
      <c r="AXV2026" s="85"/>
      <c r="AXW2026" s="85"/>
      <c r="AXX2026" s="85"/>
      <c r="AXY2026" s="85"/>
      <c r="AXZ2026" s="85"/>
      <c r="AYA2026" s="85"/>
      <c r="AYB2026" s="85"/>
      <c r="AYC2026" s="85"/>
      <c r="AYD2026" s="85"/>
      <c r="AYE2026" s="85"/>
      <c r="AYF2026" s="85"/>
      <c r="AYG2026" s="85"/>
      <c r="AYH2026" s="85"/>
      <c r="AYI2026" s="85"/>
      <c r="AYJ2026" s="85"/>
      <c r="AYK2026" s="85"/>
      <c r="AYL2026" s="85"/>
      <c r="AYM2026" s="85"/>
      <c r="AYN2026" s="85"/>
      <c r="AYO2026" s="85"/>
      <c r="AYP2026" s="85"/>
      <c r="AYQ2026" s="85"/>
      <c r="AYR2026" s="85"/>
      <c r="AYS2026" s="85"/>
      <c r="AYT2026" s="85"/>
      <c r="AYU2026" s="85"/>
      <c r="AYV2026" s="85"/>
      <c r="AYW2026" s="85"/>
      <c r="AYX2026" s="85"/>
      <c r="AYY2026" s="85"/>
      <c r="AYZ2026" s="85"/>
      <c r="AZA2026" s="85"/>
      <c r="AZB2026" s="85"/>
      <c r="AZC2026" s="85"/>
      <c r="AZD2026" s="85"/>
      <c r="AZE2026" s="85"/>
      <c r="AZF2026" s="85"/>
      <c r="AZG2026" s="85"/>
      <c r="AZH2026" s="85"/>
      <c r="AZI2026" s="85"/>
      <c r="AZJ2026" s="85"/>
      <c r="AZK2026" s="85"/>
      <c r="AZL2026" s="85"/>
      <c r="AZM2026" s="85"/>
      <c r="AZN2026" s="85"/>
      <c r="AZO2026" s="85"/>
      <c r="AZP2026" s="85"/>
      <c r="AZQ2026" s="85"/>
      <c r="AZR2026" s="85"/>
      <c r="AZS2026" s="85"/>
      <c r="AZT2026" s="85"/>
      <c r="AZU2026" s="85"/>
      <c r="AZV2026" s="85"/>
      <c r="AZW2026" s="85"/>
      <c r="AZX2026" s="85"/>
      <c r="AZY2026" s="85"/>
      <c r="AZZ2026" s="85"/>
      <c r="BAA2026" s="85"/>
      <c r="BAB2026" s="85"/>
      <c r="BAC2026" s="85"/>
      <c r="BAD2026" s="85"/>
      <c r="BAE2026" s="85"/>
      <c r="BAF2026" s="85"/>
      <c r="BAG2026" s="85"/>
      <c r="BAH2026" s="85"/>
      <c r="BAI2026" s="85"/>
      <c r="BAJ2026" s="85"/>
      <c r="BAK2026" s="85"/>
      <c r="BAL2026" s="85"/>
      <c r="BAM2026" s="85"/>
      <c r="BAN2026" s="85"/>
      <c r="BAO2026" s="85"/>
      <c r="BAP2026" s="85"/>
      <c r="BAQ2026" s="85"/>
      <c r="BAR2026" s="85"/>
      <c r="BAS2026" s="85"/>
      <c r="BAT2026" s="85"/>
      <c r="BAU2026" s="85"/>
      <c r="BAV2026" s="85"/>
      <c r="BAW2026" s="85"/>
      <c r="BAX2026" s="85"/>
      <c r="BAY2026" s="85"/>
      <c r="BAZ2026" s="85"/>
      <c r="BBA2026" s="85"/>
      <c r="BBB2026" s="85"/>
      <c r="BBC2026" s="85"/>
      <c r="BBD2026" s="85"/>
      <c r="BBE2026" s="85"/>
      <c r="BBF2026" s="85"/>
      <c r="BBG2026" s="85"/>
      <c r="BBH2026" s="85"/>
      <c r="BBI2026" s="85"/>
      <c r="BBJ2026" s="85"/>
      <c r="BBK2026" s="85"/>
      <c r="BBL2026" s="85"/>
      <c r="BBM2026" s="85"/>
      <c r="BBN2026" s="85"/>
      <c r="BBO2026" s="85"/>
      <c r="BBP2026" s="85"/>
      <c r="BBQ2026" s="85"/>
      <c r="BBR2026" s="85"/>
      <c r="BBS2026" s="85"/>
      <c r="BBT2026" s="85"/>
      <c r="BBU2026" s="85"/>
      <c r="BBV2026" s="85"/>
      <c r="BBW2026" s="85"/>
      <c r="BBX2026" s="85"/>
      <c r="BBY2026" s="85"/>
      <c r="BBZ2026" s="85"/>
      <c r="BCA2026" s="85"/>
      <c r="BCB2026" s="85"/>
      <c r="BCC2026" s="85"/>
      <c r="BCD2026" s="85"/>
      <c r="BCE2026" s="85"/>
      <c r="BCF2026" s="85"/>
      <c r="BCG2026" s="85"/>
      <c r="BCH2026" s="85"/>
      <c r="BCI2026" s="85"/>
      <c r="BCJ2026" s="85"/>
      <c r="BCK2026" s="85"/>
      <c r="BCL2026" s="85"/>
      <c r="BCM2026" s="85"/>
      <c r="BCN2026" s="85"/>
      <c r="BCO2026" s="85"/>
      <c r="BCP2026" s="85"/>
      <c r="BCQ2026" s="85"/>
      <c r="BCR2026" s="85"/>
      <c r="BCS2026" s="85"/>
      <c r="BCT2026" s="85"/>
      <c r="BCU2026" s="85"/>
      <c r="BCV2026" s="85"/>
      <c r="BCW2026" s="85"/>
      <c r="BCX2026" s="85"/>
      <c r="BCY2026" s="85"/>
      <c r="BCZ2026" s="85"/>
      <c r="BDA2026" s="85"/>
      <c r="BDB2026" s="85"/>
      <c r="BDC2026" s="85"/>
      <c r="BDD2026" s="85"/>
      <c r="BDE2026" s="85"/>
      <c r="BDF2026" s="85"/>
      <c r="BDG2026" s="85"/>
      <c r="BDH2026" s="85"/>
      <c r="BDI2026" s="85"/>
      <c r="BDJ2026" s="85"/>
      <c r="BDK2026" s="85"/>
      <c r="BDL2026" s="85"/>
      <c r="BDM2026" s="85"/>
      <c r="BDN2026" s="85"/>
      <c r="BDO2026" s="85"/>
      <c r="BDP2026" s="85"/>
      <c r="BDQ2026" s="85"/>
      <c r="BDR2026" s="85"/>
      <c r="BDS2026" s="85"/>
      <c r="BDT2026" s="85"/>
      <c r="BDU2026" s="85"/>
      <c r="BDV2026" s="85"/>
      <c r="BDW2026" s="85"/>
      <c r="BDX2026" s="85"/>
      <c r="BDY2026" s="85"/>
      <c r="BDZ2026" s="85"/>
      <c r="BEA2026" s="85"/>
      <c r="BEB2026" s="85"/>
      <c r="BEC2026" s="85"/>
      <c r="BED2026" s="85"/>
      <c r="BEE2026" s="85"/>
      <c r="BEF2026" s="85"/>
      <c r="BEG2026" s="85"/>
      <c r="BEH2026" s="85"/>
      <c r="BEI2026" s="85"/>
      <c r="BEJ2026" s="85"/>
      <c r="BEK2026" s="85"/>
      <c r="BEL2026" s="85"/>
      <c r="BEM2026" s="85"/>
      <c r="BEN2026" s="85"/>
      <c r="BEO2026" s="85"/>
      <c r="BEP2026" s="85"/>
      <c r="BEQ2026" s="85"/>
      <c r="BER2026" s="85"/>
      <c r="BES2026" s="85"/>
      <c r="BET2026" s="85"/>
      <c r="BEU2026" s="85"/>
      <c r="BEV2026" s="85"/>
      <c r="BEW2026" s="85"/>
      <c r="BEX2026" s="85"/>
      <c r="BEY2026" s="85"/>
      <c r="BEZ2026" s="85"/>
      <c r="BFA2026" s="85"/>
      <c r="BFB2026" s="85"/>
      <c r="BFC2026" s="85"/>
      <c r="BFD2026" s="85"/>
      <c r="BFE2026" s="85"/>
      <c r="BFF2026" s="85"/>
      <c r="BFG2026" s="85"/>
      <c r="BFH2026" s="85"/>
      <c r="BFI2026" s="85"/>
      <c r="BFJ2026" s="85"/>
      <c r="BFK2026" s="85"/>
      <c r="BFL2026" s="85"/>
      <c r="BFM2026" s="85"/>
      <c r="BFN2026" s="85"/>
      <c r="BFO2026" s="85"/>
      <c r="BFP2026" s="85"/>
      <c r="BFQ2026" s="85"/>
      <c r="BFR2026" s="85"/>
      <c r="BFS2026" s="85"/>
      <c r="BFT2026" s="85"/>
      <c r="BFU2026" s="85"/>
      <c r="BFV2026" s="85"/>
      <c r="BFW2026" s="85"/>
      <c r="BFX2026" s="85"/>
      <c r="BFY2026" s="85"/>
      <c r="BFZ2026" s="85"/>
      <c r="BGA2026" s="85"/>
      <c r="BGB2026" s="85"/>
      <c r="BGC2026" s="85"/>
      <c r="BGD2026" s="85"/>
      <c r="BGE2026" s="85"/>
      <c r="BGF2026" s="85"/>
      <c r="BGG2026" s="85"/>
      <c r="BGH2026" s="85"/>
      <c r="BGI2026" s="85"/>
      <c r="BGJ2026" s="85"/>
      <c r="BGK2026" s="85"/>
      <c r="BGL2026" s="85"/>
      <c r="BGM2026" s="85"/>
      <c r="BGN2026" s="85"/>
      <c r="BGO2026" s="85"/>
      <c r="BGP2026" s="85"/>
      <c r="BGQ2026" s="85"/>
      <c r="BGR2026" s="85"/>
      <c r="BGS2026" s="85"/>
      <c r="BGT2026" s="85"/>
      <c r="BGU2026" s="85"/>
      <c r="BGV2026" s="85"/>
      <c r="BGW2026" s="85"/>
      <c r="BGX2026" s="85"/>
      <c r="BGY2026" s="85"/>
      <c r="BGZ2026" s="85"/>
      <c r="BHA2026" s="85"/>
      <c r="BHB2026" s="85"/>
      <c r="BHC2026" s="85"/>
      <c r="BHD2026" s="85"/>
      <c r="BHE2026" s="85"/>
      <c r="BHF2026" s="85"/>
      <c r="BHG2026" s="85"/>
      <c r="BHH2026" s="85"/>
      <c r="BHI2026" s="85"/>
      <c r="BHJ2026" s="85"/>
      <c r="BHK2026" s="85"/>
      <c r="BHL2026" s="85"/>
      <c r="BHM2026" s="85"/>
      <c r="BHN2026" s="85"/>
      <c r="BHO2026" s="85"/>
      <c r="BHP2026" s="85"/>
      <c r="BHQ2026" s="85"/>
      <c r="BHR2026" s="85"/>
      <c r="BHS2026" s="85"/>
      <c r="BHT2026" s="85"/>
      <c r="BHU2026" s="85"/>
      <c r="BHV2026" s="85"/>
      <c r="BHW2026" s="85"/>
      <c r="BHX2026" s="85"/>
      <c r="BHY2026" s="85"/>
      <c r="BHZ2026" s="85"/>
      <c r="BIA2026" s="85"/>
      <c r="BIB2026" s="85"/>
      <c r="BIC2026" s="85"/>
      <c r="BID2026" s="85"/>
      <c r="BIE2026" s="85"/>
      <c r="BIF2026" s="85"/>
      <c r="BIG2026" s="85"/>
      <c r="BIH2026" s="85"/>
      <c r="BII2026" s="85"/>
      <c r="BIJ2026" s="85"/>
      <c r="BIK2026" s="85"/>
      <c r="BIL2026" s="85"/>
      <c r="BIM2026" s="85"/>
      <c r="BIN2026" s="85"/>
      <c r="BIO2026" s="85"/>
      <c r="BIP2026" s="85"/>
      <c r="BIQ2026" s="85"/>
      <c r="BIR2026" s="85"/>
      <c r="BIS2026" s="85"/>
      <c r="BIT2026" s="85"/>
      <c r="BIU2026" s="85"/>
      <c r="BIV2026" s="85"/>
      <c r="BIW2026" s="85"/>
      <c r="BIX2026" s="85"/>
      <c r="BIY2026" s="85"/>
      <c r="BIZ2026" s="85"/>
      <c r="BJA2026" s="85"/>
      <c r="BJB2026" s="85"/>
      <c r="BJC2026" s="85"/>
      <c r="BJD2026" s="85"/>
      <c r="BJE2026" s="85"/>
      <c r="BJF2026" s="85"/>
      <c r="BJG2026" s="85"/>
      <c r="BJH2026" s="85"/>
      <c r="BJI2026" s="85"/>
      <c r="BJJ2026" s="85"/>
      <c r="BJK2026" s="85"/>
      <c r="BJL2026" s="85"/>
      <c r="BJM2026" s="85"/>
      <c r="BJN2026" s="85"/>
      <c r="BJO2026" s="85"/>
      <c r="BJP2026" s="85"/>
      <c r="BJQ2026" s="85"/>
      <c r="BJR2026" s="85"/>
      <c r="BJS2026" s="85"/>
      <c r="BJT2026" s="85"/>
      <c r="BJU2026" s="85"/>
      <c r="BJV2026" s="85"/>
      <c r="BJW2026" s="85"/>
      <c r="BJX2026" s="85"/>
      <c r="BJY2026" s="85"/>
      <c r="BJZ2026" s="85"/>
      <c r="BKA2026" s="85"/>
      <c r="BKB2026" s="85"/>
      <c r="BKC2026" s="85"/>
      <c r="BKD2026" s="85"/>
      <c r="BKE2026" s="85"/>
      <c r="BKF2026" s="85"/>
      <c r="BKG2026" s="85"/>
      <c r="BKH2026" s="85"/>
      <c r="BKI2026" s="85"/>
      <c r="BKJ2026" s="85"/>
      <c r="BKK2026" s="85"/>
      <c r="BKL2026" s="85"/>
      <c r="BKM2026" s="85"/>
      <c r="BKN2026" s="85"/>
      <c r="BKO2026" s="85"/>
      <c r="BKP2026" s="85"/>
      <c r="BKQ2026" s="85"/>
      <c r="BKR2026" s="85"/>
      <c r="BKS2026" s="85"/>
      <c r="BKT2026" s="85"/>
      <c r="BKU2026" s="85"/>
      <c r="BKV2026" s="85"/>
      <c r="BKW2026" s="85"/>
      <c r="BKX2026" s="85"/>
      <c r="BKY2026" s="85"/>
      <c r="BKZ2026" s="85"/>
      <c r="BLA2026" s="85"/>
      <c r="BLB2026" s="85"/>
      <c r="BLC2026" s="85"/>
      <c r="BLD2026" s="85"/>
      <c r="BLE2026" s="85"/>
      <c r="BLF2026" s="85"/>
      <c r="BLG2026" s="85"/>
      <c r="BLH2026" s="85"/>
      <c r="BLI2026" s="85"/>
      <c r="BLJ2026" s="85"/>
      <c r="BLK2026" s="85"/>
      <c r="BLL2026" s="85"/>
      <c r="BLM2026" s="85"/>
      <c r="BLN2026" s="85"/>
      <c r="BLO2026" s="85"/>
      <c r="BLP2026" s="85"/>
      <c r="BLQ2026" s="85"/>
      <c r="BLR2026" s="85"/>
      <c r="BLS2026" s="85"/>
      <c r="BLT2026" s="85"/>
      <c r="BLU2026" s="85"/>
      <c r="BLV2026" s="85"/>
      <c r="BLW2026" s="85"/>
      <c r="BLX2026" s="85"/>
      <c r="BLY2026" s="85"/>
      <c r="BLZ2026" s="85"/>
      <c r="BMA2026" s="85"/>
      <c r="BMB2026" s="85"/>
      <c r="BMC2026" s="85"/>
      <c r="BMD2026" s="85"/>
      <c r="BME2026" s="85"/>
      <c r="BMF2026" s="85"/>
      <c r="BMG2026" s="85"/>
      <c r="BMH2026" s="85"/>
      <c r="BMI2026" s="85"/>
      <c r="BMJ2026" s="85"/>
      <c r="BMK2026" s="85"/>
      <c r="BML2026" s="85"/>
      <c r="BMM2026" s="85"/>
      <c r="BMN2026" s="85"/>
      <c r="BMO2026" s="85"/>
      <c r="BMP2026" s="85"/>
      <c r="BMQ2026" s="85"/>
      <c r="BMR2026" s="85"/>
      <c r="BMS2026" s="85"/>
      <c r="BMT2026" s="85"/>
      <c r="BMU2026" s="85"/>
      <c r="BMV2026" s="85"/>
      <c r="BMW2026" s="85"/>
      <c r="BMX2026" s="85"/>
      <c r="BMY2026" s="85"/>
      <c r="BMZ2026" s="85"/>
      <c r="BNA2026" s="85"/>
      <c r="BNB2026" s="85"/>
      <c r="BNC2026" s="85"/>
      <c r="BND2026" s="85"/>
      <c r="BNE2026" s="85"/>
      <c r="BNF2026" s="85"/>
      <c r="BNG2026" s="85"/>
      <c r="BNH2026" s="85"/>
      <c r="BNI2026" s="85"/>
      <c r="BNJ2026" s="85"/>
      <c r="BNK2026" s="85"/>
      <c r="BNL2026" s="85"/>
      <c r="BNM2026" s="85"/>
      <c r="BNN2026" s="85"/>
      <c r="BNO2026" s="85"/>
      <c r="BNP2026" s="85"/>
      <c r="BNQ2026" s="85"/>
      <c r="BNR2026" s="85"/>
      <c r="BNS2026" s="85"/>
      <c r="BNT2026" s="85"/>
      <c r="BNU2026" s="85"/>
      <c r="BNV2026" s="85"/>
      <c r="BNW2026" s="85"/>
      <c r="BNX2026" s="85"/>
      <c r="BNY2026" s="85"/>
      <c r="BNZ2026" s="85"/>
      <c r="BOA2026" s="85"/>
      <c r="BOB2026" s="85"/>
      <c r="BOC2026" s="85"/>
      <c r="BOD2026" s="85"/>
      <c r="BOE2026" s="85"/>
      <c r="BOF2026" s="85"/>
      <c r="BOG2026" s="85"/>
      <c r="BOH2026" s="85"/>
      <c r="BOI2026" s="85"/>
      <c r="BOJ2026" s="85"/>
      <c r="BOK2026" s="85"/>
      <c r="BOL2026" s="85"/>
      <c r="BOM2026" s="85"/>
      <c r="BON2026" s="85"/>
      <c r="BOO2026" s="85"/>
      <c r="BOP2026" s="85"/>
      <c r="BOQ2026" s="85"/>
      <c r="BOR2026" s="85"/>
      <c r="BOS2026" s="85"/>
      <c r="BOT2026" s="85"/>
      <c r="BOU2026" s="85"/>
      <c r="BOV2026" s="85"/>
      <c r="BOW2026" s="85"/>
      <c r="BOX2026" s="85"/>
      <c r="BOY2026" s="85"/>
      <c r="BOZ2026" s="85"/>
      <c r="BPA2026" s="85"/>
      <c r="BPB2026" s="85"/>
      <c r="BPC2026" s="85"/>
      <c r="BPD2026" s="85"/>
      <c r="BPE2026" s="85"/>
      <c r="BPF2026" s="85"/>
      <c r="BPG2026" s="85"/>
      <c r="BPH2026" s="85"/>
      <c r="BPI2026" s="85"/>
      <c r="BPJ2026" s="85"/>
      <c r="BPK2026" s="85"/>
      <c r="BPL2026" s="85"/>
      <c r="BPM2026" s="85"/>
      <c r="BPN2026" s="85"/>
      <c r="BPO2026" s="85"/>
      <c r="BPP2026" s="85"/>
      <c r="BPQ2026" s="85"/>
      <c r="BPR2026" s="85"/>
      <c r="BPS2026" s="85"/>
      <c r="BPT2026" s="85"/>
      <c r="BPU2026" s="85"/>
      <c r="BPV2026" s="85"/>
      <c r="BPW2026" s="85"/>
      <c r="BPX2026" s="85"/>
      <c r="BPY2026" s="85"/>
      <c r="BPZ2026" s="85"/>
      <c r="BQA2026" s="85"/>
      <c r="BQB2026" s="85"/>
      <c r="BQC2026" s="85"/>
      <c r="BQD2026" s="85"/>
      <c r="BQE2026" s="85"/>
      <c r="BQF2026" s="85"/>
      <c r="BQG2026" s="85"/>
      <c r="BQH2026" s="85"/>
      <c r="BQI2026" s="85"/>
      <c r="BQJ2026" s="85"/>
      <c r="BQK2026" s="85"/>
      <c r="BQL2026" s="85"/>
      <c r="BQM2026" s="85"/>
      <c r="BQN2026" s="85"/>
      <c r="BQO2026" s="85"/>
      <c r="BQP2026" s="85"/>
      <c r="BQQ2026" s="85"/>
      <c r="BQR2026" s="85"/>
      <c r="BQS2026" s="85"/>
      <c r="BQT2026" s="85"/>
      <c r="BQU2026" s="85"/>
      <c r="BQV2026" s="85"/>
      <c r="BQW2026" s="85"/>
      <c r="BQX2026" s="85"/>
      <c r="BQY2026" s="85"/>
      <c r="BQZ2026" s="85"/>
      <c r="BRA2026" s="85"/>
      <c r="BRB2026" s="85"/>
      <c r="BRC2026" s="85"/>
      <c r="BRD2026" s="85"/>
      <c r="BRE2026" s="85"/>
      <c r="BRF2026" s="85"/>
      <c r="BRG2026" s="85"/>
      <c r="BRH2026" s="85"/>
      <c r="BRI2026" s="85"/>
      <c r="BRJ2026" s="85"/>
      <c r="BRK2026" s="85"/>
      <c r="BRL2026" s="85"/>
      <c r="BRM2026" s="85"/>
      <c r="BRN2026" s="85"/>
      <c r="BRO2026" s="85"/>
      <c r="BRP2026" s="85"/>
      <c r="BRQ2026" s="85"/>
      <c r="BRR2026" s="85"/>
      <c r="BRS2026" s="85"/>
      <c r="BRT2026" s="85"/>
      <c r="BRU2026" s="85"/>
      <c r="BRV2026" s="85"/>
      <c r="BRW2026" s="85"/>
      <c r="BRX2026" s="85"/>
      <c r="BRY2026" s="85"/>
      <c r="BRZ2026" s="85"/>
      <c r="BSA2026" s="85"/>
      <c r="BSB2026" s="85"/>
      <c r="BSC2026" s="85"/>
      <c r="BSD2026" s="85"/>
      <c r="BSE2026" s="85"/>
      <c r="BSF2026" s="85"/>
      <c r="BSG2026" s="85"/>
      <c r="BSH2026" s="85"/>
      <c r="BSI2026" s="85"/>
      <c r="BSJ2026" s="85"/>
      <c r="BSK2026" s="85"/>
      <c r="BSL2026" s="85"/>
      <c r="BSM2026" s="85"/>
      <c r="BSN2026" s="85"/>
      <c r="BSO2026" s="85"/>
      <c r="BSP2026" s="85"/>
      <c r="BSQ2026" s="85"/>
      <c r="BSR2026" s="85"/>
      <c r="BSS2026" s="85"/>
      <c r="BST2026" s="85"/>
      <c r="BSU2026" s="85"/>
      <c r="BSV2026" s="85"/>
      <c r="BSW2026" s="85"/>
      <c r="BSX2026" s="85"/>
      <c r="BSY2026" s="85"/>
      <c r="BSZ2026" s="85"/>
      <c r="BTA2026" s="85"/>
      <c r="BTB2026" s="85"/>
      <c r="BTC2026" s="85"/>
      <c r="BTD2026" s="85"/>
      <c r="BTE2026" s="85"/>
      <c r="BTF2026" s="85"/>
      <c r="BTG2026" s="85"/>
      <c r="BTH2026" s="85"/>
      <c r="BTI2026" s="85"/>
      <c r="BTJ2026" s="85"/>
      <c r="BTK2026" s="85"/>
      <c r="BTL2026" s="85"/>
      <c r="BTM2026" s="85"/>
      <c r="BTN2026" s="85"/>
      <c r="BTO2026" s="85"/>
      <c r="BTP2026" s="85"/>
      <c r="BTQ2026" s="85"/>
      <c r="BTR2026" s="85"/>
      <c r="BTS2026" s="85"/>
      <c r="BTT2026" s="85"/>
      <c r="BTU2026" s="85"/>
      <c r="BTV2026" s="85"/>
      <c r="BTW2026" s="85"/>
      <c r="BTX2026" s="85"/>
      <c r="BTY2026" s="85"/>
      <c r="BTZ2026" s="85"/>
      <c r="BUA2026" s="85"/>
      <c r="BUB2026" s="85"/>
      <c r="BUC2026" s="85"/>
      <c r="BUD2026" s="85"/>
      <c r="BUE2026" s="85"/>
      <c r="BUF2026" s="85"/>
      <c r="BUG2026" s="85"/>
      <c r="BUH2026" s="85"/>
      <c r="BUI2026" s="85"/>
      <c r="BUJ2026" s="85"/>
      <c r="BUK2026" s="85"/>
      <c r="BUL2026" s="85"/>
      <c r="BUM2026" s="85"/>
      <c r="BUN2026" s="85"/>
      <c r="BUO2026" s="85"/>
      <c r="BUP2026" s="85"/>
      <c r="BUQ2026" s="85"/>
      <c r="BUR2026" s="85"/>
      <c r="BUS2026" s="85"/>
      <c r="BUT2026" s="85"/>
      <c r="BUU2026" s="85"/>
      <c r="BUV2026" s="85"/>
      <c r="BUW2026" s="85"/>
      <c r="BUX2026" s="85"/>
      <c r="BUY2026" s="85"/>
      <c r="BUZ2026" s="85"/>
      <c r="BVA2026" s="85"/>
      <c r="BVB2026" s="85"/>
      <c r="BVC2026" s="85"/>
      <c r="BVD2026" s="85"/>
      <c r="BVE2026" s="85"/>
      <c r="BVF2026" s="85"/>
      <c r="BVG2026" s="85"/>
      <c r="BVH2026" s="85"/>
      <c r="BVI2026" s="85"/>
      <c r="BVJ2026" s="85"/>
      <c r="BVK2026" s="85"/>
      <c r="BVL2026" s="85"/>
      <c r="BVM2026" s="85"/>
      <c r="BVN2026" s="85"/>
      <c r="BVO2026" s="85"/>
      <c r="BVP2026" s="85"/>
      <c r="BVQ2026" s="85"/>
      <c r="BVR2026" s="85"/>
      <c r="BVS2026" s="85"/>
      <c r="BVT2026" s="85"/>
      <c r="BVU2026" s="85"/>
      <c r="BVV2026" s="85"/>
      <c r="BVW2026" s="85"/>
      <c r="BVX2026" s="85"/>
      <c r="BVY2026" s="85"/>
      <c r="BVZ2026" s="85"/>
      <c r="BWA2026" s="85"/>
      <c r="BWB2026" s="85"/>
      <c r="BWC2026" s="85"/>
      <c r="BWD2026" s="85"/>
      <c r="BWE2026" s="85"/>
      <c r="BWF2026" s="85"/>
      <c r="BWG2026" s="85"/>
      <c r="BWH2026" s="85"/>
      <c r="BWI2026" s="85"/>
      <c r="BWJ2026" s="85"/>
      <c r="BWK2026" s="85"/>
      <c r="BWL2026" s="85"/>
      <c r="BWM2026" s="85"/>
      <c r="BWN2026" s="85"/>
      <c r="BWO2026" s="85"/>
      <c r="BWP2026" s="85"/>
      <c r="BWQ2026" s="85"/>
      <c r="BWR2026" s="85"/>
      <c r="BWS2026" s="85"/>
      <c r="BWT2026" s="85"/>
      <c r="BWU2026" s="85"/>
      <c r="BWV2026" s="85"/>
      <c r="BWW2026" s="85"/>
      <c r="BWX2026" s="85"/>
      <c r="BWY2026" s="85"/>
      <c r="BWZ2026" s="85"/>
      <c r="BXA2026" s="85"/>
      <c r="BXB2026" s="85"/>
      <c r="BXC2026" s="85"/>
      <c r="BXD2026" s="85"/>
      <c r="BXE2026" s="85"/>
      <c r="BXF2026" s="85"/>
      <c r="BXG2026" s="85"/>
      <c r="BXH2026" s="85"/>
      <c r="BXI2026" s="85"/>
      <c r="BXJ2026" s="85"/>
      <c r="BXK2026" s="85"/>
      <c r="BXL2026" s="85"/>
      <c r="BXM2026" s="85"/>
      <c r="BXN2026" s="85"/>
      <c r="BXO2026" s="85"/>
      <c r="BXP2026" s="85"/>
      <c r="BXQ2026" s="85"/>
      <c r="BXR2026" s="85"/>
      <c r="BXS2026" s="85"/>
      <c r="BXT2026" s="85"/>
      <c r="BXU2026" s="85"/>
      <c r="BXV2026" s="85"/>
      <c r="BXW2026" s="85"/>
      <c r="BXX2026" s="85"/>
      <c r="BXY2026" s="85"/>
      <c r="BXZ2026" s="85"/>
      <c r="BYA2026" s="85"/>
      <c r="BYB2026" s="85"/>
      <c r="BYC2026" s="85"/>
      <c r="BYD2026" s="85"/>
      <c r="BYE2026" s="85"/>
      <c r="BYF2026" s="85"/>
      <c r="BYG2026" s="85"/>
      <c r="BYH2026" s="85"/>
      <c r="BYI2026" s="85"/>
      <c r="BYJ2026" s="85"/>
      <c r="BYK2026" s="85"/>
      <c r="BYL2026" s="85"/>
      <c r="BYM2026" s="85"/>
      <c r="BYN2026" s="85"/>
      <c r="BYO2026" s="85"/>
      <c r="BYP2026" s="85"/>
      <c r="BYQ2026" s="85"/>
      <c r="BYR2026" s="85"/>
      <c r="BYS2026" s="85"/>
      <c r="BYT2026" s="85"/>
      <c r="BYU2026" s="85"/>
      <c r="BYV2026" s="85"/>
      <c r="BYW2026" s="85"/>
      <c r="BYX2026" s="85"/>
      <c r="BYY2026" s="85"/>
      <c r="BYZ2026" s="85"/>
      <c r="BZA2026" s="85"/>
      <c r="BZB2026" s="85"/>
      <c r="BZC2026" s="85"/>
      <c r="BZD2026" s="85"/>
      <c r="BZE2026" s="85"/>
      <c r="BZF2026" s="85"/>
      <c r="BZG2026" s="85"/>
      <c r="BZH2026" s="85"/>
      <c r="BZI2026" s="85"/>
      <c r="BZJ2026" s="85"/>
      <c r="BZK2026" s="85"/>
      <c r="BZL2026" s="85"/>
      <c r="BZM2026" s="85"/>
      <c r="BZN2026" s="85"/>
      <c r="BZO2026" s="85"/>
      <c r="BZP2026" s="85"/>
      <c r="BZQ2026" s="85"/>
      <c r="BZR2026" s="85"/>
      <c r="BZS2026" s="85"/>
      <c r="BZT2026" s="85"/>
      <c r="BZU2026" s="85"/>
      <c r="BZV2026" s="85"/>
      <c r="BZW2026" s="85"/>
      <c r="BZX2026" s="85"/>
      <c r="BZY2026" s="85"/>
      <c r="BZZ2026" s="85"/>
      <c r="CAA2026" s="85"/>
      <c r="CAB2026" s="85"/>
      <c r="CAC2026" s="85"/>
      <c r="CAD2026" s="85"/>
      <c r="CAE2026" s="85"/>
      <c r="CAF2026" s="85"/>
      <c r="CAG2026" s="85"/>
      <c r="CAH2026" s="85"/>
      <c r="CAI2026" s="85"/>
      <c r="CAJ2026" s="85"/>
      <c r="CAK2026" s="85"/>
      <c r="CAL2026" s="85"/>
      <c r="CAM2026" s="85"/>
      <c r="CAN2026" s="85"/>
      <c r="CAO2026" s="85"/>
      <c r="CAP2026" s="85"/>
      <c r="CAQ2026" s="85"/>
      <c r="CAR2026" s="85"/>
      <c r="CAS2026" s="85"/>
      <c r="CAT2026" s="85"/>
      <c r="CAU2026" s="85"/>
      <c r="CAV2026" s="85"/>
      <c r="CAW2026" s="85"/>
      <c r="CAX2026" s="85"/>
      <c r="CAY2026" s="85"/>
      <c r="CAZ2026" s="85"/>
      <c r="CBA2026" s="85"/>
      <c r="CBB2026" s="85"/>
      <c r="CBC2026" s="85"/>
      <c r="CBD2026" s="85"/>
      <c r="CBE2026" s="85"/>
      <c r="CBF2026" s="85"/>
      <c r="CBG2026" s="85"/>
      <c r="CBH2026" s="85"/>
      <c r="CBI2026" s="85"/>
      <c r="CBJ2026" s="85"/>
      <c r="CBK2026" s="85"/>
      <c r="CBL2026" s="85"/>
      <c r="CBM2026" s="85"/>
      <c r="CBN2026" s="85"/>
      <c r="CBO2026" s="85"/>
      <c r="CBP2026" s="85"/>
      <c r="CBQ2026" s="85"/>
      <c r="CBR2026" s="85"/>
      <c r="CBS2026" s="85"/>
      <c r="CBT2026" s="85"/>
      <c r="CBU2026" s="85"/>
      <c r="CBV2026" s="85"/>
      <c r="CBW2026" s="85"/>
      <c r="CBX2026" s="85"/>
      <c r="CBY2026" s="85"/>
      <c r="CBZ2026" s="85"/>
      <c r="CCA2026" s="85"/>
      <c r="CCB2026" s="85"/>
      <c r="CCC2026" s="85"/>
      <c r="CCD2026" s="85"/>
      <c r="CCE2026" s="85"/>
      <c r="CCF2026" s="85"/>
      <c r="CCG2026" s="85"/>
      <c r="CCH2026" s="85"/>
      <c r="CCI2026" s="85"/>
      <c r="CCJ2026" s="85"/>
      <c r="CCK2026" s="85"/>
      <c r="CCL2026" s="85"/>
      <c r="CCM2026" s="85"/>
      <c r="CCN2026" s="85"/>
      <c r="CCO2026" s="85"/>
      <c r="CCP2026" s="85"/>
      <c r="CCQ2026" s="85"/>
      <c r="CCR2026" s="85"/>
      <c r="CCS2026" s="85"/>
      <c r="CCT2026" s="85"/>
      <c r="CCU2026" s="85"/>
      <c r="CCV2026" s="85"/>
      <c r="CCW2026" s="85"/>
      <c r="CCX2026" s="85"/>
      <c r="CCY2026" s="85"/>
      <c r="CCZ2026" s="85"/>
      <c r="CDA2026" s="85"/>
      <c r="CDB2026" s="85"/>
      <c r="CDC2026" s="85"/>
      <c r="CDD2026" s="85"/>
      <c r="CDE2026" s="85"/>
      <c r="CDF2026" s="85"/>
      <c r="CDG2026" s="85"/>
      <c r="CDH2026" s="85"/>
      <c r="CDI2026" s="85"/>
      <c r="CDJ2026" s="85"/>
      <c r="CDK2026" s="85"/>
      <c r="CDL2026" s="85"/>
      <c r="CDM2026" s="85"/>
      <c r="CDN2026" s="85"/>
      <c r="CDO2026" s="85"/>
      <c r="CDP2026" s="85"/>
      <c r="CDQ2026" s="85"/>
      <c r="CDR2026" s="85"/>
      <c r="CDS2026" s="85"/>
      <c r="CDT2026" s="85"/>
      <c r="CDU2026" s="85"/>
      <c r="CDV2026" s="85"/>
      <c r="CDW2026" s="85"/>
      <c r="CDX2026" s="85"/>
      <c r="CDY2026" s="85"/>
      <c r="CDZ2026" s="85"/>
      <c r="CEA2026" s="85"/>
      <c r="CEB2026" s="85"/>
      <c r="CEC2026" s="85"/>
      <c r="CED2026" s="85"/>
      <c r="CEE2026" s="85"/>
      <c r="CEF2026" s="85"/>
      <c r="CEG2026" s="85"/>
      <c r="CEH2026" s="85"/>
      <c r="CEI2026" s="85"/>
      <c r="CEJ2026" s="85"/>
      <c r="CEK2026" s="85"/>
      <c r="CEL2026" s="85"/>
      <c r="CEM2026" s="85"/>
      <c r="CEN2026" s="85"/>
      <c r="CEO2026" s="85"/>
      <c r="CEP2026" s="85"/>
      <c r="CEQ2026" s="85"/>
      <c r="CER2026" s="85"/>
      <c r="CES2026" s="85"/>
      <c r="CET2026" s="85"/>
      <c r="CEU2026" s="85"/>
      <c r="CEV2026" s="85"/>
      <c r="CEW2026" s="85"/>
      <c r="CEX2026" s="85"/>
      <c r="CEY2026" s="85"/>
      <c r="CEZ2026" s="85"/>
      <c r="CFA2026" s="85"/>
      <c r="CFB2026" s="85"/>
      <c r="CFC2026" s="85"/>
      <c r="CFD2026" s="85"/>
      <c r="CFE2026" s="85"/>
      <c r="CFF2026" s="85"/>
      <c r="CFG2026" s="85"/>
      <c r="CFH2026" s="85"/>
      <c r="CFI2026" s="85"/>
      <c r="CFJ2026" s="85"/>
      <c r="CFK2026" s="85"/>
      <c r="CFL2026" s="85"/>
      <c r="CFM2026" s="85"/>
      <c r="CFN2026" s="85"/>
      <c r="CFO2026" s="85"/>
      <c r="CFP2026" s="85"/>
      <c r="CFQ2026" s="85"/>
      <c r="CFR2026" s="85"/>
      <c r="CFS2026" s="85"/>
      <c r="CFT2026" s="85"/>
      <c r="CFU2026" s="85"/>
      <c r="CFV2026" s="85"/>
      <c r="CFW2026" s="85"/>
      <c r="CFX2026" s="85"/>
      <c r="CFY2026" s="85"/>
      <c r="CFZ2026" s="85"/>
      <c r="CGA2026" s="85"/>
      <c r="CGB2026" s="85"/>
      <c r="CGC2026" s="85"/>
      <c r="CGD2026" s="85"/>
      <c r="CGE2026" s="85"/>
      <c r="CGF2026" s="85"/>
      <c r="CGG2026" s="85"/>
      <c r="CGH2026" s="85"/>
      <c r="CGI2026" s="85"/>
      <c r="CGJ2026" s="85"/>
      <c r="CGK2026" s="85"/>
      <c r="CGL2026" s="85"/>
      <c r="CGM2026" s="85"/>
      <c r="CGN2026" s="85"/>
      <c r="CGO2026" s="85"/>
      <c r="CGP2026" s="85"/>
      <c r="CGQ2026" s="85"/>
      <c r="CGR2026" s="85"/>
      <c r="CGS2026" s="85"/>
      <c r="CGT2026" s="85"/>
      <c r="CGU2026" s="85"/>
      <c r="CGV2026" s="85"/>
      <c r="CGW2026" s="85"/>
      <c r="CGX2026" s="85"/>
      <c r="CGY2026" s="85"/>
      <c r="CGZ2026" s="85"/>
      <c r="CHA2026" s="85"/>
      <c r="CHB2026" s="85"/>
      <c r="CHC2026" s="85"/>
      <c r="CHD2026" s="85"/>
      <c r="CHE2026" s="85"/>
      <c r="CHF2026" s="85"/>
      <c r="CHG2026" s="85"/>
      <c r="CHH2026" s="85"/>
      <c r="CHI2026" s="85"/>
      <c r="CHJ2026" s="85"/>
      <c r="CHK2026" s="85"/>
      <c r="CHL2026" s="85"/>
      <c r="CHM2026" s="85"/>
      <c r="CHN2026" s="85"/>
      <c r="CHO2026" s="85"/>
      <c r="CHP2026" s="85"/>
      <c r="CHQ2026" s="85"/>
      <c r="CHR2026" s="85"/>
      <c r="CHS2026" s="85"/>
      <c r="CHT2026" s="85"/>
      <c r="CHU2026" s="85"/>
      <c r="CHV2026" s="85"/>
      <c r="CHW2026" s="85"/>
      <c r="CHX2026" s="85"/>
      <c r="CHY2026" s="85"/>
      <c r="CHZ2026" s="85"/>
      <c r="CIA2026" s="85"/>
      <c r="CIB2026" s="85"/>
      <c r="CIC2026" s="85"/>
      <c r="CID2026" s="85"/>
      <c r="CIE2026" s="85"/>
      <c r="CIF2026" s="85"/>
      <c r="CIG2026" s="85"/>
      <c r="CIH2026" s="85"/>
      <c r="CII2026" s="85"/>
      <c r="CIJ2026" s="85"/>
      <c r="CIK2026" s="85"/>
      <c r="CIL2026" s="85"/>
      <c r="CIM2026" s="85"/>
      <c r="CIN2026" s="85"/>
      <c r="CIO2026" s="85"/>
      <c r="CIP2026" s="85"/>
      <c r="CIQ2026" s="85"/>
      <c r="CIR2026" s="85"/>
      <c r="CIS2026" s="85"/>
      <c r="CIT2026" s="85"/>
      <c r="CIU2026" s="85"/>
      <c r="CIV2026" s="85"/>
      <c r="CIW2026" s="85"/>
      <c r="CIX2026" s="85"/>
      <c r="CIY2026" s="85"/>
      <c r="CIZ2026" s="85"/>
      <c r="CJA2026" s="85"/>
      <c r="CJB2026" s="85"/>
      <c r="CJC2026" s="85"/>
      <c r="CJD2026" s="85"/>
      <c r="CJE2026" s="85"/>
      <c r="CJF2026" s="85"/>
      <c r="CJG2026" s="85"/>
      <c r="CJH2026" s="85"/>
      <c r="CJI2026" s="85"/>
      <c r="CJJ2026" s="85"/>
      <c r="CJK2026" s="85"/>
      <c r="CJL2026" s="85"/>
      <c r="CJM2026" s="85"/>
      <c r="CJN2026" s="85"/>
      <c r="CJO2026" s="85"/>
      <c r="CJP2026" s="85"/>
      <c r="CJQ2026" s="85"/>
      <c r="CJR2026" s="85"/>
      <c r="CJS2026" s="85"/>
      <c r="CJT2026" s="85"/>
      <c r="CJU2026" s="85"/>
      <c r="CJV2026" s="85"/>
      <c r="CJW2026" s="85"/>
      <c r="CJX2026" s="85"/>
      <c r="CJY2026" s="85"/>
      <c r="CJZ2026" s="85"/>
      <c r="CKA2026" s="85"/>
      <c r="CKB2026" s="85"/>
      <c r="CKC2026" s="85"/>
      <c r="CKD2026" s="85"/>
      <c r="CKE2026" s="85"/>
      <c r="CKF2026" s="85"/>
      <c r="CKG2026" s="85"/>
      <c r="CKH2026" s="85"/>
      <c r="CKI2026" s="85"/>
      <c r="CKJ2026" s="85"/>
      <c r="CKK2026" s="85"/>
      <c r="CKL2026" s="85"/>
      <c r="CKM2026" s="85"/>
      <c r="CKN2026" s="85"/>
      <c r="CKO2026" s="85"/>
      <c r="CKP2026" s="85"/>
      <c r="CKQ2026" s="85"/>
      <c r="CKR2026" s="85"/>
      <c r="CKS2026" s="85"/>
      <c r="CKT2026" s="85"/>
      <c r="CKU2026" s="85"/>
      <c r="CKV2026" s="85"/>
      <c r="CKW2026" s="85"/>
      <c r="CKX2026" s="85"/>
      <c r="CKY2026" s="85"/>
      <c r="CKZ2026" s="85"/>
      <c r="CLA2026" s="85"/>
      <c r="CLB2026" s="85"/>
      <c r="CLC2026" s="85"/>
      <c r="CLD2026" s="85"/>
      <c r="CLE2026" s="85"/>
      <c r="CLF2026" s="85"/>
      <c r="CLG2026" s="85"/>
      <c r="CLH2026" s="85"/>
      <c r="CLI2026" s="85"/>
      <c r="CLJ2026" s="85"/>
      <c r="CLK2026" s="85"/>
      <c r="CLL2026" s="85"/>
      <c r="CLM2026" s="85"/>
      <c r="CLN2026" s="85"/>
      <c r="CLO2026" s="85"/>
      <c r="CLP2026" s="85"/>
      <c r="CLQ2026" s="85"/>
      <c r="CLR2026" s="85"/>
      <c r="CLS2026" s="85"/>
      <c r="CLT2026" s="85"/>
      <c r="CLU2026" s="85"/>
      <c r="CLV2026" s="85"/>
      <c r="CLW2026" s="85"/>
      <c r="CLX2026" s="85"/>
      <c r="CLY2026" s="85"/>
      <c r="CLZ2026" s="85"/>
      <c r="CMA2026" s="85"/>
      <c r="CMB2026" s="85"/>
      <c r="CMC2026" s="85"/>
      <c r="CMD2026" s="85"/>
      <c r="CME2026" s="85"/>
      <c r="CMF2026" s="85"/>
      <c r="CMG2026" s="85"/>
      <c r="CMH2026" s="85"/>
      <c r="CMI2026" s="85"/>
      <c r="CMJ2026" s="85"/>
      <c r="CMK2026" s="85"/>
      <c r="CML2026" s="85"/>
      <c r="CMM2026" s="85"/>
      <c r="CMN2026" s="85"/>
      <c r="CMO2026" s="85"/>
      <c r="CMP2026" s="85"/>
      <c r="CMQ2026" s="85"/>
      <c r="CMR2026" s="85"/>
      <c r="CMS2026" s="85"/>
      <c r="CMT2026" s="85"/>
      <c r="CMU2026" s="85"/>
      <c r="CMV2026" s="85"/>
      <c r="CMW2026" s="85"/>
      <c r="CMX2026" s="85"/>
      <c r="CMY2026" s="85"/>
      <c r="CMZ2026" s="85"/>
      <c r="CNA2026" s="85"/>
      <c r="CNB2026" s="85"/>
      <c r="CNC2026" s="85"/>
      <c r="CND2026" s="85"/>
      <c r="CNE2026" s="85"/>
      <c r="CNF2026" s="85"/>
      <c r="CNG2026" s="85"/>
      <c r="CNH2026" s="85"/>
      <c r="CNI2026" s="85"/>
      <c r="CNJ2026" s="85"/>
      <c r="CNK2026" s="85"/>
      <c r="CNL2026" s="85"/>
      <c r="CNM2026" s="85"/>
      <c r="CNN2026" s="85"/>
      <c r="CNO2026" s="85"/>
      <c r="CNP2026" s="85"/>
      <c r="CNQ2026" s="85"/>
      <c r="CNR2026" s="85"/>
      <c r="CNS2026" s="85"/>
      <c r="CNT2026" s="85"/>
      <c r="CNU2026" s="85"/>
      <c r="CNV2026" s="85"/>
      <c r="CNW2026" s="85"/>
      <c r="CNX2026" s="85"/>
      <c r="CNY2026" s="85"/>
      <c r="CNZ2026" s="85"/>
      <c r="COA2026" s="85"/>
      <c r="COB2026" s="85"/>
      <c r="COC2026" s="85"/>
      <c r="COD2026" s="85"/>
      <c r="COE2026" s="85"/>
      <c r="COF2026" s="85"/>
      <c r="COG2026" s="85"/>
      <c r="COH2026" s="85"/>
      <c r="COI2026" s="85"/>
      <c r="COJ2026" s="85"/>
      <c r="COK2026" s="85"/>
      <c r="COL2026" s="85"/>
      <c r="COM2026" s="85"/>
      <c r="CON2026" s="85"/>
      <c r="COO2026" s="85"/>
      <c r="COP2026" s="85"/>
      <c r="COQ2026" s="85"/>
      <c r="COR2026" s="85"/>
      <c r="COS2026" s="85"/>
      <c r="COT2026" s="85"/>
      <c r="COU2026" s="85"/>
      <c r="COV2026" s="85"/>
      <c r="COW2026" s="85"/>
      <c r="COX2026" s="85"/>
      <c r="COY2026" s="85"/>
      <c r="COZ2026" s="85"/>
      <c r="CPA2026" s="85"/>
      <c r="CPB2026" s="85"/>
      <c r="CPC2026" s="85"/>
      <c r="CPD2026" s="85"/>
      <c r="CPE2026" s="85"/>
      <c r="CPF2026" s="85"/>
      <c r="CPG2026" s="85"/>
      <c r="CPH2026" s="85"/>
      <c r="CPI2026" s="85"/>
      <c r="CPJ2026" s="85"/>
      <c r="CPK2026" s="85"/>
      <c r="CPL2026" s="85"/>
      <c r="CPM2026" s="85"/>
      <c r="CPN2026" s="85"/>
      <c r="CPO2026" s="85"/>
      <c r="CPP2026" s="85"/>
      <c r="CPQ2026" s="85"/>
      <c r="CPR2026" s="85"/>
      <c r="CPS2026" s="85"/>
      <c r="CPT2026" s="85"/>
      <c r="CPU2026" s="85"/>
      <c r="CPV2026" s="85"/>
      <c r="CPW2026" s="85"/>
      <c r="CPX2026" s="85"/>
      <c r="CPY2026" s="85"/>
      <c r="CPZ2026" s="85"/>
      <c r="CQA2026" s="85"/>
      <c r="CQB2026" s="85"/>
      <c r="CQC2026" s="85"/>
      <c r="CQD2026" s="85"/>
      <c r="CQE2026" s="85"/>
      <c r="CQF2026" s="85"/>
      <c r="CQG2026" s="85"/>
      <c r="CQH2026" s="85"/>
      <c r="CQI2026" s="85"/>
      <c r="CQJ2026" s="85"/>
      <c r="CQK2026" s="85"/>
      <c r="CQL2026" s="85"/>
      <c r="CQM2026" s="85"/>
      <c r="CQN2026" s="85"/>
      <c r="CQO2026" s="85"/>
      <c r="CQP2026" s="85"/>
      <c r="CQQ2026" s="85"/>
      <c r="CQR2026" s="85"/>
      <c r="CQS2026" s="85"/>
      <c r="CQT2026" s="85"/>
      <c r="CQU2026" s="85"/>
      <c r="CQV2026" s="85"/>
      <c r="CQW2026" s="85"/>
      <c r="CQX2026" s="85"/>
      <c r="CQY2026" s="85"/>
      <c r="CQZ2026" s="85"/>
      <c r="CRA2026" s="85"/>
      <c r="CRB2026" s="85"/>
      <c r="CRC2026" s="85"/>
      <c r="CRD2026" s="85"/>
      <c r="CRE2026" s="85"/>
      <c r="CRF2026" s="85"/>
      <c r="CRG2026" s="85"/>
      <c r="CRH2026" s="85"/>
      <c r="CRI2026" s="85"/>
      <c r="CRJ2026" s="85"/>
      <c r="CRK2026" s="85"/>
      <c r="CRL2026" s="85"/>
      <c r="CRM2026" s="85"/>
      <c r="CRN2026" s="85"/>
      <c r="CRO2026" s="85"/>
      <c r="CRP2026" s="85"/>
      <c r="CRQ2026" s="85"/>
      <c r="CRR2026" s="85"/>
      <c r="CRS2026" s="85"/>
      <c r="CRT2026" s="85"/>
      <c r="CRU2026" s="85"/>
      <c r="CRV2026" s="85"/>
      <c r="CRW2026" s="85"/>
      <c r="CRX2026" s="85"/>
      <c r="CRY2026" s="85"/>
      <c r="CRZ2026" s="85"/>
      <c r="CSA2026" s="85"/>
      <c r="CSB2026" s="85"/>
      <c r="CSC2026" s="85"/>
      <c r="CSD2026" s="85"/>
      <c r="CSE2026" s="85"/>
      <c r="CSF2026" s="85"/>
      <c r="CSG2026" s="85"/>
      <c r="CSH2026" s="85"/>
      <c r="CSI2026" s="85"/>
      <c r="CSJ2026" s="85"/>
      <c r="CSK2026" s="85"/>
      <c r="CSL2026" s="85"/>
      <c r="CSM2026" s="85"/>
      <c r="CSN2026" s="85"/>
      <c r="CSO2026" s="85"/>
      <c r="CSP2026" s="85"/>
      <c r="CSQ2026" s="85"/>
      <c r="CSR2026" s="85"/>
      <c r="CSS2026" s="85"/>
      <c r="CST2026" s="85"/>
      <c r="CSU2026" s="85"/>
      <c r="CSV2026" s="85"/>
      <c r="CSW2026" s="85"/>
      <c r="CSX2026" s="85"/>
      <c r="CSY2026" s="85"/>
      <c r="CSZ2026" s="85"/>
      <c r="CTA2026" s="85"/>
      <c r="CTB2026" s="85"/>
      <c r="CTC2026" s="85"/>
      <c r="CTD2026" s="85"/>
      <c r="CTE2026" s="85"/>
      <c r="CTF2026" s="85"/>
      <c r="CTG2026" s="85"/>
      <c r="CTH2026" s="85"/>
      <c r="CTI2026" s="85"/>
      <c r="CTJ2026" s="85"/>
      <c r="CTK2026" s="85"/>
      <c r="CTL2026" s="85"/>
      <c r="CTM2026" s="85"/>
      <c r="CTN2026" s="85"/>
      <c r="CTO2026" s="85"/>
      <c r="CTP2026" s="85"/>
      <c r="CTQ2026" s="85"/>
      <c r="CTR2026" s="85"/>
      <c r="CTS2026" s="85"/>
      <c r="CTT2026" s="85"/>
      <c r="CTU2026" s="85"/>
      <c r="CTV2026" s="85"/>
      <c r="CTW2026" s="85"/>
      <c r="CTX2026" s="85"/>
      <c r="CTY2026" s="85"/>
      <c r="CTZ2026" s="85"/>
      <c r="CUA2026" s="85"/>
      <c r="CUB2026" s="85"/>
      <c r="CUC2026" s="85"/>
      <c r="CUD2026" s="85"/>
      <c r="CUE2026" s="85"/>
      <c r="CUF2026" s="85"/>
      <c r="CUG2026" s="85"/>
      <c r="CUH2026" s="85"/>
      <c r="CUI2026" s="85"/>
      <c r="CUJ2026" s="85"/>
      <c r="CUK2026" s="85"/>
      <c r="CUL2026" s="85"/>
      <c r="CUM2026" s="85"/>
      <c r="CUN2026" s="85"/>
      <c r="CUO2026" s="85"/>
      <c r="CUP2026" s="85"/>
      <c r="CUQ2026" s="85"/>
      <c r="CUR2026" s="85"/>
      <c r="CUS2026" s="85"/>
      <c r="CUT2026" s="85"/>
      <c r="CUU2026" s="85"/>
      <c r="CUV2026" s="85"/>
      <c r="CUW2026" s="85"/>
      <c r="CUX2026" s="85"/>
      <c r="CUY2026" s="85"/>
      <c r="CUZ2026" s="85"/>
      <c r="CVA2026" s="85"/>
      <c r="CVB2026" s="85"/>
      <c r="CVC2026" s="85"/>
      <c r="CVD2026" s="85"/>
      <c r="CVE2026" s="85"/>
      <c r="CVF2026" s="85"/>
      <c r="CVG2026" s="85"/>
      <c r="CVH2026" s="85"/>
      <c r="CVI2026" s="85"/>
      <c r="CVJ2026" s="85"/>
      <c r="CVK2026" s="85"/>
      <c r="CVL2026" s="85"/>
      <c r="CVM2026" s="85"/>
      <c r="CVN2026" s="85"/>
      <c r="CVO2026" s="85"/>
      <c r="CVP2026" s="85"/>
      <c r="CVQ2026" s="85"/>
      <c r="CVR2026" s="85"/>
      <c r="CVS2026" s="85"/>
      <c r="CVT2026" s="85"/>
      <c r="CVU2026" s="85"/>
      <c r="CVV2026" s="85"/>
      <c r="CVW2026" s="85"/>
      <c r="CVX2026" s="85"/>
      <c r="CVY2026" s="85"/>
      <c r="CVZ2026" s="85"/>
      <c r="CWA2026" s="85"/>
      <c r="CWB2026" s="85"/>
      <c r="CWC2026" s="85"/>
      <c r="CWD2026" s="85"/>
      <c r="CWE2026" s="85"/>
      <c r="CWF2026" s="85"/>
      <c r="CWG2026" s="85"/>
      <c r="CWH2026" s="85"/>
      <c r="CWI2026" s="85"/>
      <c r="CWJ2026" s="85"/>
      <c r="CWK2026" s="85"/>
      <c r="CWL2026" s="85"/>
      <c r="CWM2026" s="85"/>
      <c r="CWN2026" s="85"/>
      <c r="CWO2026" s="85"/>
      <c r="CWP2026" s="85"/>
      <c r="CWQ2026" s="85"/>
      <c r="CWR2026" s="85"/>
      <c r="CWS2026" s="85"/>
      <c r="CWT2026" s="85"/>
      <c r="CWU2026" s="85"/>
      <c r="CWV2026" s="85"/>
      <c r="CWW2026" s="85"/>
      <c r="CWX2026" s="85"/>
      <c r="CWY2026" s="85"/>
      <c r="CWZ2026" s="85"/>
      <c r="CXA2026" s="85"/>
      <c r="CXB2026" s="85"/>
      <c r="CXC2026" s="85"/>
      <c r="CXD2026" s="85"/>
      <c r="CXE2026" s="85"/>
      <c r="CXF2026" s="85"/>
      <c r="CXG2026" s="85"/>
      <c r="CXH2026" s="85"/>
      <c r="CXI2026" s="85"/>
      <c r="CXJ2026" s="85"/>
      <c r="CXK2026" s="85"/>
      <c r="CXL2026" s="85"/>
      <c r="CXM2026" s="85"/>
      <c r="CXN2026" s="85"/>
      <c r="CXO2026" s="85"/>
      <c r="CXP2026" s="85"/>
      <c r="CXQ2026" s="85"/>
      <c r="CXR2026" s="85"/>
      <c r="CXS2026" s="85"/>
      <c r="CXT2026" s="85"/>
      <c r="CXU2026" s="85"/>
      <c r="CXV2026" s="85"/>
      <c r="CXW2026" s="85"/>
      <c r="CXX2026" s="85"/>
      <c r="CXY2026" s="85"/>
      <c r="CXZ2026" s="85"/>
      <c r="CYA2026" s="85"/>
      <c r="CYB2026" s="85"/>
      <c r="CYC2026" s="85"/>
      <c r="CYD2026" s="85"/>
      <c r="CYE2026" s="85"/>
      <c r="CYF2026" s="85"/>
      <c r="CYG2026" s="85"/>
      <c r="CYH2026" s="85"/>
      <c r="CYI2026" s="85"/>
      <c r="CYJ2026" s="85"/>
      <c r="CYK2026" s="85"/>
      <c r="CYL2026" s="85"/>
      <c r="CYM2026" s="85"/>
      <c r="CYN2026" s="85"/>
      <c r="CYO2026" s="85"/>
      <c r="CYP2026" s="85"/>
      <c r="CYQ2026" s="85"/>
      <c r="CYR2026" s="85"/>
      <c r="CYS2026" s="85"/>
      <c r="CYT2026" s="85"/>
      <c r="CYU2026" s="85"/>
      <c r="CYV2026" s="85"/>
      <c r="CYW2026" s="85"/>
      <c r="CYX2026" s="85"/>
      <c r="CYY2026" s="85"/>
      <c r="CYZ2026" s="85"/>
      <c r="CZA2026" s="85"/>
      <c r="CZB2026" s="85"/>
      <c r="CZC2026" s="85"/>
      <c r="CZD2026" s="85"/>
      <c r="CZE2026" s="85"/>
      <c r="CZF2026" s="85"/>
      <c r="CZG2026" s="85"/>
      <c r="CZH2026" s="85"/>
      <c r="CZI2026" s="85"/>
      <c r="CZJ2026" s="85"/>
      <c r="CZK2026" s="85"/>
      <c r="CZL2026" s="85"/>
      <c r="CZM2026" s="85"/>
      <c r="CZN2026" s="85"/>
      <c r="CZO2026" s="85"/>
      <c r="CZP2026" s="85"/>
      <c r="CZQ2026" s="85"/>
      <c r="CZR2026" s="85"/>
      <c r="CZS2026" s="85"/>
      <c r="CZT2026" s="85"/>
      <c r="CZU2026" s="85"/>
      <c r="CZV2026" s="85"/>
      <c r="CZW2026" s="85"/>
      <c r="CZX2026" s="85"/>
      <c r="CZY2026" s="85"/>
      <c r="CZZ2026" s="85"/>
      <c r="DAA2026" s="85"/>
      <c r="DAB2026" s="85"/>
      <c r="DAC2026" s="85"/>
      <c r="DAD2026" s="85"/>
      <c r="DAE2026" s="85"/>
      <c r="DAF2026" s="85"/>
      <c r="DAG2026" s="85"/>
      <c r="DAH2026" s="85"/>
      <c r="DAI2026" s="85"/>
      <c r="DAJ2026" s="85"/>
      <c r="DAK2026" s="85"/>
      <c r="DAL2026" s="85"/>
      <c r="DAM2026" s="85"/>
      <c r="DAN2026" s="85"/>
      <c r="DAO2026" s="85"/>
      <c r="DAP2026" s="85"/>
      <c r="DAQ2026" s="85"/>
      <c r="DAR2026" s="85"/>
      <c r="DAS2026" s="85"/>
      <c r="DAT2026" s="85"/>
      <c r="DAU2026" s="85"/>
      <c r="DAV2026" s="85"/>
      <c r="DAW2026" s="85"/>
      <c r="DAX2026" s="85"/>
      <c r="DAY2026" s="85"/>
      <c r="DAZ2026" s="85"/>
      <c r="DBA2026" s="85"/>
      <c r="DBB2026" s="85"/>
      <c r="DBC2026" s="85"/>
      <c r="DBD2026" s="85"/>
      <c r="DBE2026" s="85"/>
      <c r="DBF2026" s="85"/>
      <c r="DBG2026" s="85"/>
      <c r="DBH2026" s="85"/>
      <c r="DBI2026" s="85"/>
      <c r="DBJ2026" s="85"/>
      <c r="DBK2026" s="85"/>
      <c r="DBL2026" s="85"/>
      <c r="DBM2026" s="85"/>
      <c r="DBN2026" s="85"/>
      <c r="DBO2026" s="85"/>
      <c r="DBP2026" s="85"/>
      <c r="DBQ2026" s="85"/>
      <c r="DBR2026" s="85"/>
      <c r="DBS2026" s="85"/>
      <c r="DBT2026" s="85"/>
      <c r="DBU2026" s="85"/>
      <c r="DBV2026" s="85"/>
      <c r="DBW2026" s="85"/>
      <c r="DBX2026" s="85"/>
      <c r="DBY2026" s="85"/>
      <c r="DBZ2026" s="85"/>
      <c r="DCA2026" s="85"/>
      <c r="DCB2026" s="85"/>
      <c r="DCC2026" s="85"/>
      <c r="DCD2026" s="85"/>
      <c r="DCE2026" s="85"/>
      <c r="DCF2026" s="85"/>
      <c r="DCG2026" s="85"/>
      <c r="DCH2026" s="85"/>
      <c r="DCI2026" s="85"/>
      <c r="DCJ2026" s="85"/>
      <c r="DCK2026" s="85"/>
      <c r="DCL2026" s="85"/>
      <c r="DCM2026" s="85"/>
      <c r="DCN2026" s="85"/>
      <c r="DCO2026" s="85"/>
      <c r="DCP2026" s="85"/>
      <c r="DCQ2026" s="85"/>
      <c r="DCR2026" s="85"/>
      <c r="DCS2026" s="85"/>
      <c r="DCT2026" s="85"/>
      <c r="DCU2026" s="85"/>
      <c r="DCV2026" s="85"/>
      <c r="DCW2026" s="85"/>
      <c r="DCX2026" s="85"/>
      <c r="DCY2026" s="85"/>
      <c r="DCZ2026" s="85"/>
      <c r="DDA2026" s="85"/>
      <c r="DDB2026" s="85"/>
      <c r="DDC2026" s="85"/>
      <c r="DDD2026" s="85"/>
      <c r="DDE2026" s="85"/>
      <c r="DDF2026" s="85"/>
      <c r="DDG2026" s="85"/>
      <c r="DDH2026" s="85"/>
      <c r="DDI2026" s="85"/>
      <c r="DDJ2026" s="85"/>
      <c r="DDK2026" s="85"/>
      <c r="DDL2026" s="85"/>
      <c r="DDM2026" s="85"/>
      <c r="DDN2026" s="85"/>
      <c r="DDO2026" s="85"/>
      <c r="DDP2026" s="85"/>
      <c r="DDQ2026" s="85"/>
      <c r="DDR2026" s="85"/>
      <c r="DDS2026" s="85"/>
      <c r="DDT2026" s="85"/>
      <c r="DDU2026" s="85"/>
      <c r="DDV2026" s="85"/>
      <c r="DDW2026" s="85"/>
      <c r="DDX2026" s="85"/>
      <c r="DDY2026" s="85"/>
      <c r="DDZ2026" s="85"/>
      <c r="DEA2026" s="85"/>
      <c r="DEB2026" s="85"/>
      <c r="DEC2026" s="85"/>
      <c r="DED2026" s="85"/>
      <c r="DEE2026" s="85"/>
      <c r="DEF2026" s="85"/>
      <c r="DEG2026" s="85"/>
      <c r="DEH2026" s="85"/>
      <c r="DEI2026" s="85"/>
      <c r="DEJ2026" s="85"/>
      <c r="DEK2026" s="85"/>
      <c r="DEL2026" s="85"/>
      <c r="DEM2026" s="85"/>
      <c r="DEN2026" s="85"/>
      <c r="DEO2026" s="85"/>
      <c r="DEP2026" s="85"/>
      <c r="DEQ2026" s="85"/>
      <c r="DER2026" s="85"/>
      <c r="DES2026" s="85"/>
      <c r="DET2026" s="85"/>
      <c r="DEU2026" s="85"/>
      <c r="DEV2026" s="85"/>
      <c r="DEW2026" s="85"/>
      <c r="DEX2026" s="85"/>
      <c r="DEY2026" s="85"/>
      <c r="DEZ2026" s="85"/>
      <c r="DFA2026" s="85"/>
      <c r="DFB2026" s="85"/>
      <c r="DFC2026" s="85"/>
      <c r="DFD2026" s="85"/>
      <c r="DFE2026" s="85"/>
      <c r="DFF2026" s="85"/>
      <c r="DFG2026" s="85"/>
      <c r="DFH2026" s="85"/>
      <c r="DFI2026" s="85"/>
      <c r="DFJ2026" s="85"/>
      <c r="DFK2026" s="85"/>
      <c r="DFL2026" s="85"/>
      <c r="DFM2026" s="85"/>
      <c r="DFN2026" s="85"/>
      <c r="DFO2026" s="85"/>
      <c r="DFP2026" s="85"/>
      <c r="DFQ2026" s="85"/>
      <c r="DFR2026" s="85"/>
      <c r="DFS2026" s="85"/>
      <c r="DFT2026" s="85"/>
      <c r="DFU2026" s="85"/>
      <c r="DFV2026" s="85"/>
      <c r="DFW2026" s="85"/>
      <c r="DFX2026" s="85"/>
      <c r="DFY2026" s="85"/>
      <c r="DFZ2026" s="85"/>
      <c r="DGA2026" s="85"/>
      <c r="DGB2026" s="85"/>
      <c r="DGC2026" s="85"/>
      <c r="DGD2026" s="85"/>
      <c r="DGE2026" s="85"/>
      <c r="DGF2026" s="85"/>
      <c r="DGG2026" s="85"/>
      <c r="DGH2026" s="85"/>
      <c r="DGI2026" s="85"/>
      <c r="DGJ2026" s="85"/>
      <c r="DGK2026" s="85"/>
      <c r="DGL2026" s="85"/>
      <c r="DGM2026" s="85"/>
      <c r="DGN2026" s="85"/>
      <c r="DGO2026" s="85"/>
      <c r="DGP2026" s="85"/>
      <c r="DGQ2026" s="85"/>
      <c r="DGR2026" s="85"/>
      <c r="DGS2026" s="85"/>
      <c r="DGT2026" s="85"/>
      <c r="DGU2026" s="85"/>
      <c r="DGV2026" s="85"/>
      <c r="DGW2026" s="85"/>
      <c r="DGX2026" s="85"/>
      <c r="DGY2026" s="85"/>
      <c r="DGZ2026" s="85"/>
      <c r="DHA2026" s="85"/>
      <c r="DHB2026" s="85"/>
      <c r="DHC2026" s="85"/>
      <c r="DHD2026" s="85"/>
      <c r="DHE2026" s="85"/>
      <c r="DHF2026" s="85"/>
      <c r="DHG2026" s="85"/>
      <c r="DHH2026" s="85"/>
      <c r="DHI2026" s="85"/>
      <c r="DHJ2026" s="85"/>
      <c r="DHK2026" s="85"/>
      <c r="DHL2026" s="85"/>
      <c r="DHM2026" s="85"/>
      <c r="DHN2026" s="85"/>
      <c r="DHO2026" s="85"/>
      <c r="DHP2026" s="85"/>
      <c r="DHQ2026" s="85"/>
      <c r="DHR2026" s="85"/>
      <c r="DHS2026" s="85"/>
      <c r="DHT2026" s="85"/>
      <c r="DHU2026" s="85"/>
      <c r="DHV2026" s="85"/>
      <c r="DHW2026" s="85"/>
      <c r="DHX2026" s="85"/>
      <c r="DHY2026" s="85"/>
      <c r="DHZ2026" s="85"/>
      <c r="DIA2026" s="85"/>
      <c r="DIB2026" s="85"/>
      <c r="DIC2026" s="85"/>
      <c r="DID2026" s="85"/>
      <c r="DIE2026" s="85"/>
      <c r="DIF2026" s="85"/>
      <c r="DIG2026" s="85"/>
      <c r="DIH2026" s="85"/>
      <c r="DII2026" s="85"/>
      <c r="DIJ2026" s="85"/>
      <c r="DIK2026" s="85"/>
      <c r="DIL2026" s="85"/>
      <c r="DIM2026" s="85"/>
      <c r="DIN2026" s="85"/>
      <c r="DIO2026" s="85"/>
      <c r="DIP2026" s="85"/>
      <c r="DIQ2026" s="85"/>
      <c r="DIR2026" s="85"/>
      <c r="DIS2026" s="85"/>
      <c r="DIT2026" s="85"/>
      <c r="DIU2026" s="85"/>
      <c r="DIV2026" s="85"/>
      <c r="DIW2026" s="85"/>
      <c r="DIX2026" s="85"/>
      <c r="DIY2026" s="85"/>
      <c r="DIZ2026" s="85"/>
      <c r="DJA2026" s="85"/>
      <c r="DJB2026" s="85"/>
      <c r="DJC2026" s="85"/>
      <c r="DJD2026" s="85"/>
      <c r="DJE2026" s="85"/>
      <c r="DJF2026" s="85"/>
      <c r="DJG2026" s="85"/>
      <c r="DJH2026" s="85"/>
      <c r="DJI2026" s="85"/>
      <c r="DJJ2026" s="85"/>
      <c r="DJK2026" s="85"/>
      <c r="DJL2026" s="85"/>
      <c r="DJM2026" s="85"/>
      <c r="DJN2026" s="85"/>
      <c r="DJO2026" s="85"/>
      <c r="DJP2026" s="85"/>
      <c r="DJQ2026" s="85"/>
      <c r="DJR2026" s="85"/>
      <c r="DJS2026" s="85"/>
      <c r="DJT2026" s="85"/>
      <c r="DJU2026" s="85"/>
      <c r="DJV2026" s="85"/>
      <c r="DJW2026" s="85"/>
      <c r="DJX2026" s="85"/>
      <c r="DJY2026" s="85"/>
      <c r="DJZ2026" s="85"/>
      <c r="DKA2026" s="85"/>
      <c r="DKB2026" s="85"/>
      <c r="DKC2026" s="85"/>
      <c r="DKD2026" s="85"/>
      <c r="DKE2026" s="85"/>
      <c r="DKF2026" s="85"/>
      <c r="DKG2026" s="85"/>
      <c r="DKH2026" s="85"/>
      <c r="DKI2026" s="85"/>
      <c r="DKJ2026" s="85"/>
      <c r="DKK2026" s="85"/>
      <c r="DKL2026" s="85"/>
      <c r="DKM2026" s="85"/>
      <c r="DKN2026" s="85"/>
      <c r="DKO2026" s="85"/>
      <c r="DKP2026" s="85"/>
      <c r="DKQ2026" s="85"/>
      <c r="DKR2026" s="85"/>
      <c r="DKS2026" s="85"/>
      <c r="DKT2026" s="85"/>
      <c r="DKU2026" s="85"/>
      <c r="DKV2026" s="85"/>
      <c r="DKW2026" s="85"/>
      <c r="DKX2026" s="85"/>
      <c r="DKY2026" s="85"/>
      <c r="DKZ2026" s="85"/>
      <c r="DLA2026" s="85"/>
      <c r="DLB2026" s="85"/>
      <c r="DLC2026" s="85"/>
      <c r="DLD2026" s="85"/>
      <c r="DLE2026" s="85"/>
      <c r="DLF2026" s="85"/>
      <c r="DLG2026" s="85"/>
      <c r="DLH2026" s="85"/>
      <c r="DLI2026" s="85"/>
      <c r="DLJ2026" s="85"/>
      <c r="DLK2026" s="85"/>
      <c r="DLL2026" s="85"/>
      <c r="DLM2026" s="85"/>
      <c r="DLN2026" s="85"/>
      <c r="DLO2026" s="85"/>
      <c r="DLP2026" s="85"/>
      <c r="DLQ2026" s="85"/>
      <c r="DLR2026" s="85"/>
      <c r="DLS2026" s="85"/>
      <c r="DLT2026" s="85"/>
      <c r="DLU2026" s="85"/>
      <c r="DLV2026" s="85"/>
      <c r="DLW2026" s="85"/>
      <c r="DLX2026" s="85"/>
      <c r="DLY2026" s="85"/>
      <c r="DLZ2026" s="85"/>
      <c r="DMA2026" s="85"/>
      <c r="DMB2026" s="85"/>
      <c r="DMC2026" s="85"/>
      <c r="DMD2026" s="85"/>
      <c r="DME2026" s="85"/>
      <c r="DMF2026" s="85"/>
      <c r="DMG2026" s="85"/>
      <c r="DMH2026" s="85"/>
      <c r="DMI2026" s="85"/>
      <c r="DMJ2026" s="85"/>
      <c r="DMK2026" s="85"/>
      <c r="DML2026" s="85"/>
      <c r="DMM2026" s="85"/>
      <c r="DMN2026" s="85"/>
      <c r="DMO2026" s="85"/>
      <c r="DMP2026" s="85"/>
      <c r="DMQ2026" s="85"/>
      <c r="DMR2026" s="85"/>
      <c r="DMS2026" s="85"/>
      <c r="DMT2026" s="85"/>
      <c r="DMU2026" s="85"/>
      <c r="DMV2026" s="85"/>
      <c r="DMW2026" s="85"/>
      <c r="DMX2026" s="85"/>
      <c r="DMY2026" s="85"/>
      <c r="DMZ2026" s="85"/>
      <c r="DNA2026" s="85"/>
      <c r="DNB2026" s="85"/>
      <c r="DNC2026" s="85"/>
      <c r="DND2026" s="85"/>
      <c r="DNE2026" s="85"/>
      <c r="DNF2026" s="85"/>
      <c r="DNG2026" s="85"/>
      <c r="DNH2026" s="85"/>
      <c r="DNI2026" s="85"/>
      <c r="DNJ2026" s="85"/>
      <c r="DNK2026" s="85"/>
      <c r="DNL2026" s="85"/>
      <c r="DNM2026" s="85"/>
      <c r="DNN2026" s="85"/>
      <c r="DNO2026" s="85"/>
      <c r="DNP2026" s="85"/>
      <c r="DNQ2026" s="85"/>
      <c r="DNR2026" s="85"/>
      <c r="DNS2026" s="85"/>
      <c r="DNT2026" s="85"/>
      <c r="DNU2026" s="85"/>
      <c r="DNV2026" s="85"/>
      <c r="DNW2026" s="85"/>
      <c r="DNX2026" s="85"/>
      <c r="DNY2026" s="85"/>
      <c r="DNZ2026" s="85"/>
      <c r="DOA2026" s="85"/>
      <c r="DOB2026" s="85"/>
      <c r="DOC2026" s="85"/>
      <c r="DOD2026" s="85"/>
      <c r="DOE2026" s="85"/>
      <c r="DOF2026" s="85"/>
      <c r="DOG2026" s="85"/>
      <c r="DOH2026" s="85"/>
      <c r="DOI2026" s="85"/>
      <c r="DOJ2026" s="85"/>
      <c r="DOK2026" s="85"/>
      <c r="DOL2026" s="85"/>
      <c r="DOM2026" s="85"/>
      <c r="DON2026" s="85"/>
      <c r="DOO2026" s="85"/>
      <c r="DOP2026" s="85"/>
      <c r="DOQ2026" s="85"/>
      <c r="DOR2026" s="85"/>
      <c r="DOS2026" s="85"/>
      <c r="DOT2026" s="85"/>
      <c r="DOU2026" s="85"/>
      <c r="DOV2026" s="85"/>
      <c r="DOW2026" s="85"/>
      <c r="DOX2026" s="85"/>
      <c r="DOY2026" s="85"/>
      <c r="DOZ2026" s="85"/>
      <c r="DPA2026" s="85"/>
      <c r="DPB2026" s="85"/>
      <c r="DPC2026" s="85"/>
      <c r="DPD2026" s="85"/>
      <c r="DPE2026" s="85"/>
      <c r="DPF2026" s="85"/>
      <c r="DPG2026" s="85"/>
      <c r="DPH2026" s="85"/>
      <c r="DPI2026" s="85"/>
      <c r="DPJ2026" s="85"/>
      <c r="DPK2026" s="85"/>
      <c r="DPL2026" s="85"/>
      <c r="DPM2026" s="85"/>
      <c r="DPN2026" s="85"/>
      <c r="DPO2026" s="85"/>
      <c r="DPP2026" s="85"/>
      <c r="DPQ2026" s="85"/>
      <c r="DPR2026" s="85"/>
      <c r="DPS2026" s="85"/>
      <c r="DPT2026" s="85"/>
      <c r="DPU2026" s="85"/>
      <c r="DPV2026" s="85"/>
      <c r="DPW2026" s="85"/>
      <c r="DPX2026" s="85"/>
      <c r="DPY2026" s="85"/>
      <c r="DPZ2026" s="85"/>
      <c r="DQA2026" s="85"/>
      <c r="DQB2026" s="85"/>
      <c r="DQC2026" s="85"/>
      <c r="DQD2026" s="85"/>
      <c r="DQE2026" s="85"/>
      <c r="DQF2026" s="85"/>
      <c r="DQG2026" s="85"/>
      <c r="DQH2026" s="85"/>
      <c r="DQI2026" s="85"/>
      <c r="DQJ2026" s="85"/>
      <c r="DQK2026" s="85"/>
      <c r="DQL2026" s="85"/>
      <c r="DQM2026" s="85"/>
      <c r="DQN2026" s="85"/>
      <c r="DQO2026" s="85"/>
      <c r="DQP2026" s="85"/>
      <c r="DQQ2026" s="85"/>
      <c r="DQR2026" s="85"/>
      <c r="DQS2026" s="85"/>
      <c r="DQT2026" s="85"/>
      <c r="DQU2026" s="85"/>
      <c r="DQV2026" s="85"/>
      <c r="DQW2026" s="85"/>
      <c r="DQX2026" s="85"/>
      <c r="DQY2026" s="85"/>
      <c r="DQZ2026" s="85"/>
      <c r="DRA2026" s="85"/>
      <c r="DRB2026" s="85"/>
      <c r="DRC2026" s="85"/>
      <c r="DRD2026" s="85"/>
      <c r="DRE2026" s="85"/>
      <c r="DRF2026" s="85"/>
      <c r="DRG2026" s="85"/>
      <c r="DRH2026" s="85"/>
      <c r="DRI2026" s="85"/>
      <c r="DRJ2026" s="85"/>
      <c r="DRK2026" s="85"/>
      <c r="DRL2026" s="85"/>
      <c r="DRM2026" s="85"/>
      <c r="DRN2026" s="85"/>
      <c r="DRO2026" s="85"/>
      <c r="DRP2026" s="85"/>
      <c r="DRQ2026" s="85"/>
      <c r="DRR2026" s="85"/>
      <c r="DRS2026" s="85"/>
      <c r="DRT2026" s="85"/>
      <c r="DRU2026" s="85"/>
      <c r="DRV2026" s="85"/>
      <c r="DRW2026" s="85"/>
      <c r="DRX2026" s="85"/>
      <c r="DRY2026" s="85"/>
      <c r="DRZ2026" s="85"/>
      <c r="DSA2026" s="85"/>
      <c r="DSB2026" s="85"/>
      <c r="DSC2026" s="85"/>
      <c r="DSD2026" s="85"/>
      <c r="DSE2026" s="85"/>
      <c r="DSF2026" s="85"/>
      <c r="DSG2026" s="85"/>
      <c r="DSH2026" s="85"/>
      <c r="DSI2026" s="85"/>
      <c r="DSJ2026" s="85"/>
      <c r="DSK2026" s="85"/>
      <c r="DSL2026" s="85"/>
      <c r="DSM2026" s="85"/>
      <c r="DSN2026" s="85"/>
      <c r="DSO2026" s="85"/>
      <c r="DSP2026" s="85"/>
      <c r="DSQ2026" s="85"/>
      <c r="DSR2026" s="85"/>
      <c r="DSS2026" s="85"/>
      <c r="DST2026" s="85"/>
      <c r="DSU2026" s="85"/>
      <c r="DSV2026" s="85"/>
      <c r="DSW2026" s="85"/>
      <c r="DSX2026" s="85"/>
      <c r="DSY2026" s="85"/>
      <c r="DSZ2026" s="85"/>
      <c r="DTA2026" s="85"/>
      <c r="DTB2026" s="85"/>
      <c r="DTC2026" s="85"/>
      <c r="DTD2026" s="85"/>
      <c r="DTE2026" s="85"/>
      <c r="DTF2026" s="85"/>
      <c r="DTG2026" s="85"/>
      <c r="DTH2026" s="85"/>
      <c r="DTI2026" s="85"/>
      <c r="DTJ2026" s="85"/>
      <c r="DTK2026" s="85"/>
      <c r="DTL2026" s="85"/>
      <c r="DTM2026" s="85"/>
      <c r="DTN2026" s="85"/>
      <c r="DTO2026" s="85"/>
      <c r="DTP2026" s="85"/>
      <c r="DTQ2026" s="85"/>
      <c r="DTR2026" s="85"/>
      <c r="DTS2026" s="85"/>
      <c r="DTT2026" s="85"/>
      <c r="DTU2026" s="85"/>
      <c r="DTV2026" s="85"/>
      <c r="DTW2026" s="85"/>
      <c r="DTX2026" s="85"/>
      <c r="DTY2026" s="85"/>
      <c r="DTZ2026" s="85"/>
      <c r="DUA2026" s="85"/>
      <c r="DUB2026" s="85"/>
      <c r="DUC2026" s="85"/>
      <c r="DUD2026" s="85"/>
      <c r="DUE2026" s="85"/>
      <c r="DUF2026" s="85"/>
      <c r="DUG2026" s="85"/>
      <c r="DUH2026" s="85"/>
      <c r="DUI2026" s="85"/>
      <c r="DUJ2026" s="85"/>
      <c r="DUK2026" s="85"/>
      <c r="DUL2026" s="85"/>
      <c r="DUM2026" s="85"/>
      <c r="DUN2026" s="85"/>
      <c r="DUO2026" s="85"/>
      <c r="DUP2026" s="85"/>
      <c r="DUQ2026" s="85"/>
      <c r="DUR2026" s="85"/>
      <c r="DUS2026" s="85"/>
      <c r="DUT2026" s="85"/>
      <c r="DUU2026" s="85"/>
      <c r="DUV2026" s="85"/>
      <c r="DUW2026" s="85"/>
      <c r="DUX2026" s="85"/>
      <c r="DUY2026" s="85"/>
      <c r="DUZ2026" s="85"/>
      <c r="DVA2026" s="85"/>
      <c r="DVB2026" s="85"/>
      <c r="DVC2026" s="85"/>
      <c r="DVD2026" s="85"/>
      <c r="DVE2026" s="85"/>
      <c r="DVF2026" s="85"/>
      <c r="DVG2026" s="85"/>
      <c r="DVH2026" s="85"/>
      <c r="DVI2026" s="85"/>
      <c r="DVJ2026" s="85"/>
      <c r="DVK2026" s="85"/>
      <c r="DVL2026" s="85"/>
      <c r="DVM2026" s="85"/>
      <c r="DVN2026" s="85"/>
      <c r="DVO2026" s="85"/>
      <c r="DVP2026" s="85"/>
      <c r="DVQ2026" s="85"/>
      <c r="DVR2026" s="85"/>
      <c r="DVS2026" s="85"/>
      <c r="DVT2026" s="85"/>
      <c r="DVU2026" s="85"/>
      <c r="DVV2026" s="85"/>
      <c r="DVW2026" s="85"/>
      <c r="DVX2026" s="85"/>
      <c r="DVY2026" s="85"/>
      <c r="DVZ2026" s="85"/>
      <c r="DWA2026" s="85"/>
      <c r="DWB2026" s="85"/>
      <c r="DWC2026" s="85"/>
      <c r="DWD2026" s="85"/>
      <c r="DWE2026" s="85"/>
      <c r="DWF2026" s="85"/>
      <c r="DWG2026" s="85"/>
      <c r="DWH2026" s="85"/>
      <c r="DWI2026" s="85"/>
      <c r="DWJ2026" s="85"/>
      <c r="DWK2026" s="85"/>
      <c r="DWL2026" s="85"/>
      <c r="DWM2026" s="85"/>
      <c r="DWN2026" s="85"/>
      <c r="DWO2026" s="85"/>
      <c r="DWP2026" s="85"/>
      <c r="DWQ2026" s="85"/>
      <c r="DWR2026" s="85"/>
      <c r="DWS2026" s="85"/>
      <c r="DWT2026" s="85"/>
      <c r="DWU2026" s="85"/>
      <c r="DWV2026" s="85"/>
      <c r="DWW2026" s="85"/>
      <c r="DWX2026" s="85"/>
      <c r="DWY2026" s="85"/>
      <c r="DWZ2026" s="85"/>
      <c r="DXA2026" s="85"/>
      <c r="DXB2026" s="85"/>
      <c r="DXC2026" s="85"/>
      <c r="DXD2026" s="85"/>
      <c r="DXE2026" s="85"/>
      <c r="DXF2026" s="85"/>
      <c r="DXG2026" s="85"/>
      <c r="DXH2026" s="85"/>
      <c r="DXI2026" s="85"/>
      <c r="DXJ2026" s="85"/>
      <c r="DXK2026" s="85"/>
      <c r="DXL2026" s="85"/>
      <c r="DXM2026" s="85"/>
      <c r="DXN2026" s="85"/>
      <c r="DXO2026" s="85"/>
      <c r="DXP2026" s="85"/>
      <c r="DXQ2026" s="85"/>
      <c r="DXR2026" s="85"/>
      <c r="DXS2026" s="85"/>
      <c r="DXT2026" s="85"/>
      <c r="DXU2026" s="85"/>
      <c r="DXV2026" s="85"/>
      <c r="DXW2026" s="85"/>
      <c r="DXX2026" s="85"/>
      <c r="DXY2026" s="85"/>
      <c r="DXZ2026" s="85"/>
      <c r="DYA2026" s="85"/>
      <c r="DYB2026" s="85"/>
      <c r="DYC2026" s="85"/>
      <c r="DYD2026" s="85"/>
      <c r="DYE2026" s="85"/>
      <c r="DYF2026" s="85"/>
      <c r="DYG2026" s="85"/>
      <c r="DYH2026" s="85"/>
      <c r="DYI2026" s="85"/>
      <c r="DYJ2026" s="85"/>
      <c r="DYK2026" s="85"/>
      <c r="DYL2026" s="85"/>
      <c r="DYM2026" s="85"/>
      <c r="DYN2026" s="85"/>
      <c r="DYO2026" s="85"/>
      <c r="DYP2026" s="85"/>
      <c r="DYQ2026" s="85"/>
      <c r="DYR2026" s="85"/>
      <c r="DYS2026" s="85"/>
      <c r="DYT2026" s="85"/>
      <c r="DYU2026" s="85"/>
      <c r="DYV2026" s="85"/>
      <c r="DYW2026" s="85"/>
      <c r="DYX2026" s="85"/>
      <c r="DYY2026" s="85"/>
      <c r="DYZ2026" s="85"/>
      <c r="DZA2026" s="85"/>
      <c r="DZB2026" s="85"/>
      <c r="DZC2026" s="85"/>
      <c r="DZD2026" s="85"/>
      <c r="DZE2026" s="85"/>
      <c r="DZF2026" s="85"/>
      <c r="DZG2026" s="85"/>
      <c r="DZH2026" s="85"/>
      <c r="DZI2026" s="85"/>
      <c r="DZJ2026" s="85"/>
      <c r="DZK2026" s="85"/>
      <c r="DZL2026" s="85"/>
      <c r="DZM2026" s="85"/>
      <c r="DZN2026" s="85"/>
      <c r="DZO2026" s="85"/>
      <c r="DZP2026" s="85"/>
      <c r="DZQ2026" s="85"/>
      <c r="DZR2026" s="85"/>
      <c r="DZS2026" s="85"/>
      <c r="DZT2026" s="85"/>
      <c r="DZU2026" s="85"/>
      <c r="DZV2026" s="85"/>
      <c r="DZW2026" s="85"/>
      <c r="DZX2026" s="85"/>
      <c r="DZY2026" s="85"/>
      <c r="DZZ2026" s="85"/>
      <c r="EAA2026" s="85"/>
      <c r="EAB2026" s="85"/>
      <c r="EAC2026" s="85"/>
      <c r="EAD2026" s="85"/>
      <c r="EAE2026" s="85"/>
      <c r="EAF2026" s="85"/>
      <c r="EAG2026" s="85"/>
      <c r="EAH2026" s="85"/>
      <c r="EAI2026" s="85"/>
      <c r="EAJ2026" s="85"/>
      <c r="EAK2026" s="85"/>
      <c r="EAL2026" s="85"/>
      <c r="EAM2026" s="85"/>
      <c r="EAN2026" s="85"/>
      <c r="EAO2026" s="85"/>
      <c r="EAP2026" s="85"/>
      <c r="EAQ2026" s="85"/>
      <c r="EAR2026" s="85"/>
      <c r="EAS2026" s="85"/>
      <c r="EAT2026" s="85"/>
      <c r="EAU2026" s="85"/>
      <c r="EAV2026" s="85"/>
      <c r="EAW2026" s="85"/>
      <c r="EAX2026" s="85"/>
      <c r="EAY2026" s="85"/>
      <c r="EAZ2026" s="85"/>
      <c r="EBA2026" s="85"/>
      <c r="EBB2026" s="85"/>
      <c r="EBC2026" s="85"/>
      <c r="EBD2026" s="85"/>
      <c r="EBE2026" s="85"/>
      <c r="EBF2026" s="85"/>
      <c r="EBG2026" s="85"/>
      <c r="EBH2026" s="85"/>
      <c r="EBI2026" s="85"/>
      <c r="EBJ2026" s="85"/>
      <c r="EBK2026" s="85"/>
      <c r="EBL2026" s="85"/>
      <c r="EBM2026" s="85"/>
      <c r="EBN2026" s="85"/>
      <c r="EBO2026" s="85"/>
      <c r="EBP2026" s="85"/>
      <c r="EBQ2026" s="85"/>
      <c r="EBR2026" s="85"/>
      <c r="EBS2026" s="85"/>
      <c r="EBT2026" s="85"/>
      <c r="EBU2026" s="85"/>
      <c r="EBV2026" s="85"/>
      <c r="EBW2026" s="85"/>
      <c r="EBX2026" s="85"/>
      <c r="EBY2026" s="85"/>
      <c r="EBZ2026" s="85"/>
      <c r="ECA2026" s="85"/>
      <c r="ECB2026" s="85"/>
      <c r="ECC2026" s="85"/>
      <c r="ECD2026" s="85"/>
      <c r="ECE2026" s="85"/>
      <c r="ECF2026" s="85"/>
      <c r="ECG2026" s="85"/>
      <c r="ECH2026" s="85"/>
      <c r="ECI2026" s="85"/>
      <c r="ECJ2026" s="85"/>
      <c r="ECK2026" s="85"/>
      <c r="ECL2026" s="85"/>
      <c r="ECM2026" s="85"/>
      <c r="ECN2026" s="85"/>
      <c r="ECO2026" s="85"/>
      <c r="ECP2026" s="85"/>
      <c r="ECQ2026" s="85"/>
      <c r="ECR2026" s="85"/>
      <c r="ECS2026" s="85"/>
      <c r="ECT2026" s="85"/>
      <c r="ECU2026" s="85"/>
      <c r="ECV2026" s="85"/>
      <c r="ECW2026" s="85"/>
      <c r="ECX2026" s="85"/>
      <c r="ECY2026" s="85"/>
      <c r="ECZ2026" s="85"/>
      <c r="EDA2026" s="85"/>
      <c r="EDB2026" s="85"/>
      <c r="EDC2026" s="85"/>
      <c r="EDD2026" s="85"/>
      <c r="EDE2026" s="85"/>
      <c r="EDF2026" s="85"/>
      <c r="EDG2026" s="85"/>
      <c r="EDH2026" s="85"/>
      <c r="EDI2026" s="85"/>
      <c r="EDJ2026" s="85"/>
      <c r="EDK2026" s="85"/>
      <c r="EDL2026" s="85"/>
      <c r="EDM2026" s="85"/>
      <c r="EDN2026" s="85"/>
      <c r="EDO2026" s="85"/>
      <c r="EDP2026" s="85"/>
      <c r="EDQ2026" s="85"/>
      <c r="EDR2026" s="85"/>
      <c r="EDS2026" s="85"/>
      <c r="EDT2026" s="85"/>
      <c r="EDU2026" s="85"/>
      <c r="EDV2026" s="85"/>
      <c r="EDW2026" s="85"/>
      <c r="EDX2026" s="85"/>
      <c r="EDY2026" s="85"/>
      <c r="EDZ2026" s="85"/>
      <c r="EEA2026" s="85"/>
      <c r="EEB2026" s="85"/>
      <c r="EEC2026" s="85"/>
      <c r="EED2026" s="85"/>
      <c r="EEE2026" s="85"/>
      <c r="EEF2026" s="85"/>
      <c r="EEG2026" s="85"/>
      <c r="EEH2026" s="85"/>
      <c r="EEI2026" s="85"/>
      <c r="EEJ2026" s="85"/>
      <c r="EEK2026" s="85"/>
      <c r="EEL2026" s="85"/>
      <c r="EEM2026" s="85"/>
      <c r="EEN2026" s="85"/>
      <c r="EEO2026" s="85"/>
      <c r="EEP2026" s="85"/>
      <c r="EEQ2026" s="85"/>
      <c r="EER2026" s="85"/>
      <c r="EES2026" s="85"/>
      <c r="EET2026" s="85"/>
      <c r="EEU2026" s="85"/>
      <c r="EEV2026" s="85"/>
      <c r="EEW2026" s="85"/>
      <c r="EEX2026" s="85"/>
      <c r="EEY2026" s="85"/>
      <c r="EEZ2026" s="85"/>
      <c r="EFA2026" s="85"/>
      <c r="EFB2026" s="85"/>
      <c r="EFC2026" s="85"/>
      <c r="EFD2026" s="85"/>
      <c r="EFE2026" s="85"/>
      <c r="EFF2026" s="85"/>
      <c r="EFG2026" s="85"/>
      <c r="EFH2026" s="85"/>
      <c r="EFI2026" s="85"/>
      <c r="EFJ2026" s="85"/>
      <c r="EFK2026" s="85"/>
      <c r="EFL2026" s="85"/>
      <c r="EFM2026" s="85"/>
      <c r="EFN2026" s="85"/>
      <c r="EFO2026" s="85"/>
      <c r="EFP2026" s="85"/>
      <c r="EFQ2026" s="85"/>
      <c r="EFR2026" s="85"/>
      <c r="EFS2026" s="85"/>
      <c r="EFT2026" s="85"/>
      <c r="EFU2026" s="85"/>
      <c r="EFV2026" s="85"/>
      <c r="EFW2026" s="85"/>
      <c r="EFX2026" s="85"/>
      <c r="EFY2026" s="85"/>
      <c r="EFZ2026" s="85"/>
      <c r="EGA2026" s="85"/>
      <c r="EGB2026" s="85"/>
      <c r="EGC2026" s="85"/>
      <c r="EGD2026" s="85"/>
      <c r="EGE2026" s="85"/>
      <c r="EGF2026" s="85"/>
      <c r="EGG2026" s="85"/>
      <c r="EGH2026" s="85"/>
      <c r="EGI2026" s="85"/>
      <c r="EGJ2026" s="85"/>
      <c r="EGK2026" s="85"/>
      <c r="EGL2026" s="85"/>
      <c r="EGM2026" s="85"/>
      <c r="EGN2026" s="85"/>
      <c r="EGO2026" s="85"/>
      <c r="EGP2026" s="85"/>
      <c r="EGQ2026" s="85"/>
      <c r="EGR2026" s="85"/>
      <c r="EGS2026" s="85"/>
      <c r="EGT2026" s="85"/>
      <c r="EGU2026" s="85"/>
      <c r="EGV2026" s="85"/>
      <c r="EGW2026" s="85"/>
      <c r="EGX2026" s="85"/>
      <c r="EGY2026" s="85"/>
      <c r="EGZ2026" s="85"/>
      <c r="EHA2026" s="85"/>
      <c r="EHB2026" s="85"/>
      <c r="EHC2026" s="85"/>
      <c r="EHD2026" s="85"/>
      <c r="EHE2026" s="85"/>
      <c r="EHF2026" s="85"/>
      <c r="EHG2026" s="85"/>
      <c r="EHH2026" s="85"/>
      <c r="EHI2026" s="85"/>
      <c r="EHJ2026" s="85"/>
      <c r="EHK2026" s="85"/>
      <c r="EHL2026" s="85"/>
      <c r="EHM2026" s="85"/>
      <c r="EHN2026" s="85"/>
      <c r="EHO2026" s="85"/>
      <c r="EHP2026" s="85"/>
      <c r="EHQ2026" s="85"/>
      <c r="EHR2026" s="85"/>
      <c r="EHS2026" s="85"/>
      <c r="EHT2026" s="85"/>
      <c r="EHU2026" s="85"/>
      <c r="EHV2026" s="85"/>
      <c r="EHW2026" s="85"/>
      <c r="EHX2026" s="85"/>
      <c r="EHY2026" s="85"/>
      <c r="EHZ2026" s="85"/>
      <c r="EIA2026" s="85"/>
      <c r="EIB2026" s="85"/>
      <c r="EIC2026" s="85"/>
      <c r="EID2026" s="85"/>
      <c r="EIE2026" s="85"/>
      <c r="EIF2026" s="85"/>
      <c r="EIG2026" s="85"/>
      <c r="EIH2026" s="85"/>
      <c r="EII2026" s="85"/>
      <c r="EIJ2026" s="85"/>
      <c r="EIK2026" s="85"/>
      <c r="EIL2026" s="85"/>
      <c r="EIM2026" s="85"/>
      <c r="EIN2026" s="85"/>
      <c r="EIO2026" s="85"/>
      <c r="EIP2026" s="85"/>
      <c r="EIQ2026" s="85"/>
      <c r="EIR2026" s="85"/>
      <c r="EIS2026" s="85"/>
      <c r="EIT2026" s="85"/>
      <c r="EIU2026" s="85"/>
      <c r="EIV2026" s="85"/>
      <c r="EIW2026" s="85"/>
      <c r="EIX2026" s="85"/>
      <c r="EIY2026" s="85"/>
      <c r="EIZ2026" s="85"/>
      <c r="EJA2026" s="85"/>
      <c r="EJB2026" s="85"/>
      <c r="EJC2026" s="85"/>
      <c r="EJD2026" s="85"/>
      <c r="EJE2026" s="85"/>
      <c r="EJF2026" s="85"/>
      <c r="EJG2026" s="85"/>
      <c r="EJH2026" s="85"/>
      <c r="EJI2026" s="85"/>
      <c r="EJJ2026" s="85"/>
      <c r="EJK2026" s="85"/>
      <c r="EJL2026" s="85"/>
      <c r="EJM2026" s="85"/>
      <c r="EJN2026" s="85"/>
      <c r="EJO2026" s="85"/>
      <c r="EJP2026" s="85"/>
      <c r="EJQ2026" s="85"/>
      <c r="EJR2026" s="85"/>
      <c r="EJS2026" s="85"/>
      <c r="EJT2026" s="85"/>
      <c r="EJU2026" s="85"/>
      <c r="EJV2026" s="85"/>
      <c r="EJW2026" s="85"/>
      <c r="EJX2026" s="85"/>
      <c r="EJY2026" s="85"/>
      <c r="EJZ2026" s="85"/>
      <c r="EKA2026" s="85"/>
      <c r="EKB2026" s="85"/>
      <c r="EKC2026" s="85"/>
      <c r="EKD2026" s="85"/>
      <c r="EKE2026" s="85"/>
      <c r="EKF2026" s="85"/>
      <c r="EKG2026" s="85"/>
      <c r="EKH2026" s="85"/>
      <c r="EKI2026" s="85"/>
      <c r="EKJ2026" s="85"/>
      <c r="EKK2026" s="85"/>
      <c r="EKL2026" s="85"/>
      <c r="EKM2026" s="85"/>
      <c r="EKN2026" s="85"/>
      <c r="EKO2026" s="85"/>
      <c r="EKP2026" s="85"/>
      <c r="EKQ2026" s="85"/>
      <c r="EKR2026" s="85"/>
      <c r="EKS2026" s="85"/>
      <c r="EKT2026" s="85"/>
      <c r="EKU2026" s="85"/>
      <c r="EKV2026" s="85"/>
      <c r="EKW2026" s="85"/>
      <c r="EKX2026" s="85"/>
      <c r="EKY2026" s="85"/>
      <c r="EKZ2026" s="85"/>
      <c r="ELA2026" s="85"/>
      <c r="ELB2026" s="85"/>
      <c r="ELC2026" s="85"/>
      <c r="ELD2026" s="85"/>
      <c r="ELE2026" s="85"/>
      <c r="ELF2026" s="85"/>
      <c r="ELG2026" s="85"/>
      <c r="ELH2026" s="85"/>
      <c r="ELI2026" s="85"/>
      <c r="ELJ2026" s="85"/>
      <c r="ELK2026" s="85"/>
      <c r="ELL2026" s="85"/>
      <c r="ELM2026" s="85"/>
      <c r="ELN2026" s="85"/>
      <c r="ELO2026" s="85"/>
      <c r="ELP2026" s="85"/>
      <c r="ELQ2026" s="85"/>
      <c r="ELR2026" s="85"/>
      <c r="ELS2026" s="85"/>
      <c r="ELT2026" s="85"/>
      <c r="ELU2026" s="85"/>
      <c r="ELV2026" s="85"/>
      <c r="ELW2026" s="85"/>
      <c r="ELX2026" s="85"/>
      <c r="ELY2026" s="85"/>
      <c r="ELZ2026" s="85"/>
      <c r="EMA2026" s="85"/>
      <c r="EMB2026" s="85"/>
      <c r="EMC2026" s="85"/>
      <c r="EMD2026" s="85"/>
      <c r="EME2026" s="85"/>
      <c r="EMF2026" s="85"/>
      <c r="EMG2026" s="85"/>
      <c r="EMH2026" s="85"/>
      <c r="EMI2026" s="85"/>
      <c r="EMJ2026" s="85"/>
      <c r="EMK2026" s="85"/>
      <c r="EML2026" s="85"/>
      <c r="EMM2026" s="85"/>
      <c r="EMN2026" s="85"/>
      <c r="EMO2026" s="85"/>
      <c r="EMP2026" s="85"/>
      <c r="EMQ2026" s="85"/>
      <c r="EMR2026" s="85"/>
      <c r="EMS2026" s="85"/>
      <c r="EMT2026" s="85"/>
      <c r="EMU2026" s="85"/>
      <c r="EMV2026" s="85"/>
      <c r="EMW2026" s="85"/>
      <c r="EMX2026" s="85"/>
      <c r="EMY2026" s="85"/>
      <c r="EMZ2026" s="85"/>
      <c r="ENA2026" s="85"/>
      <c r="ENB2026" s="85"/>
      <c r="ENC2026" s="85"/>
      <c r="END2026" s="85"/>
      <c r="ENE2026" s="85"/>
      <c r="ENF2026" s="85"/>
      <c r="ENG2026" s="85"/>
      <c r="ENH2026" s="85"/>
      <c r="ENI2026" s="85"/>
      <c r="ENJ2026" s="85"/>
      <c r="ENK2026" s="85"/>
      <c r="ENL2026" s="85"/>
      <c r="ENM2026" s="85"/>
      <c r="ENN2026" s="85"/>
      <c r="ENO2026" s="85"/>
      <c r="ENP2026" s="85"/>
      <c r="ENQ2026" s="85"/>
      <c r="ENR2026" s="85"/>
      <c r="ENS2026" s="85"/>
      <c r="ENT2026" s="85"/>
      <c r="ENU2026" s="85"/>
      <c r="ENV2026" s="85"/>
      <c r="ENW2026" s="85"/>
      <c r="ENX2026" s="85"/>
      <c r="ENY2026" s="85"/>
      <c r="ENZ2026" s="85"/>
      <c r="EOA2026" s="85"/>
      <c r="EOB2026" s="85"/>
      <c r="EOC2026" s="85"/>
      <c r="EOD2026" s="85"/>
      <c r="EOE2026" s="85"/>
      <c r="EOF2026" s="85"/>
      <c r="EOG2026" s="85"/>
      <c r="EOH2026" s="85"/>
      <c r="EOI2026" s="85"/>
      <c r="EOJ2026" s="85"/>
      <c r="EOK2026" s="85"/>
      <c r="EOL2026" s="85"/>
      <c r="EOM2026" s="85"/>
      <c r="EON2026" s="85"/>
      <c r="EOO2026" s="85"/>
      <c r="EOP2026" s="85"/>
      <c r="EOQ2026" s="85"/>
      <c r="EOR2026" s="85"/>
      <c r="EOS2026" s="85"/>
      <c r="EOT2026" s="85"/>
      <c r="EOU2026" s="85"/>
      <c r="EOV2026" s="85"/>
      <c r="EOW2026" s="85"/>
      <c r="EOX2026" s="85"/>
      <c r="EOY2026" s="85"/>
      <c r="EOZ2026" s="85"/>
      <c r="EPA2026" s="85"/>
      <c r="EPB2026" s="85"/>
      <c r="EPC2026" s="85"/>
      <c r="EPD2026" s="85"/>
      <c r="EPE2026" s="85"/>
      <c r="EPF2026" s="85"/>
      <c r="EPG2026" s="85"/>
      <c r="EPH2026" s="85"/>
      <c r="EPI2026" s="85"/>
      <c r="EPJ2026" s="85"/>
      <c r="EPK2026" s="85"/>
      <c r="EPL2026" s="85"/>
      <c r="EPM2026" s="85"/>
      <c r="EPN2026" s="85"/>
      <c r="EPO2026" s="85"/>
      <c r="EPP2026" s="85"/>
      <c r="EPQ2026" s="85"/>
      <c r="EPR2026" s="85"/>
      <c r="EPS2026" s="85"/>
      <c r="EPT2026" s="85"/>
      <c r="EPU2026" s="85"/>
      <c r="EPV2026" s="85"/>
      <c r="EPW2026" s="85"/>
      <c r="EPX2026" s="85"/>
      <c r="EPY2026" s="85"/>
      <c r="EPZ2026" s="85"/>
      <c r="EQA2026" s="85"/>
      <c r="EQB2026" s="85"/>
      <c r="EQC2026" s="85"/>
      <c r="EQD2026" s="85"/>
      <c r="EQE2026" s="85"/>
      <c r="EQF2026" s="85"/>
      <c r="EQG2026" s="85"/>
      <c r="EQH2026" s="85"/>
      <c r="EQI2026" s="85"/>
      <c r="EQJ2026" s="85"/>
      <c r="EQK2026" s="85"/>
      <c r="EQL2026" s="85"/>
      <c r="EQM2026" s="85"/>
      <c r="EQN2026" s="85"/>
      <c r="EQO2026" s="85"/>
      <c r="EQP2026" s="85"/>
      <c r="EQQ2026" s="85"/>
      <c r="EQR2026" s="85"/>
      <c r="EQS2026" s="85"/>
      <c r="EQT2026" s="85"/>
      <c r="EQU2026" s="85"/>
      <c r="EQV2026" s="85"/>
      <c r="EQW2026" s="85"/>
      <c r="EQX2026" s="85"/>
      <c r="EQY2026" s="85"/>
      <c r="EQZ2026" s="85"/>
      <c r="ERA2026" s="85"/>
      <c r="ERB2026" s="85"/>
      <c r="ERC2026" s="85"/>
      <c r="ERD2026" s="85"/>
      <c r="ERE2026" s="85"/>
      <c r="ERF2026" s="85"/>
      <c r="ERG2026" s="85"/>
      <c r="ERH2026" s="85"/>
      <c r="ERI2026" s="85"/>
      <c r="ERJ2026" s="85"/>
      <c r="ERK2026" s="85"/>
      <c r="ERL2026" s="85"/>
      <c r="ERM2026" s="85"/>
      <c r="ERN2026" s="85"/>
      <c r="ERO2026" s="85"/>
      <c r="ERP2026" s="85"/>
      <c r="ERQ2026" s="85"/>
      <c r="ERR2026" s="85"/>
      <c r="ERS2026" s="85"/>
      <c r="ERT2026" s="85"/>
      <c r="ERU2026" s="85"/>
      <c r="ERV2026" s="85"/>
      <c r="ERW2026" s="85"/>
      <c r="ERX2026" s="85"/>
      <c r="ERY2026" s="85"/>
      <c r="ERZ2026" s="85"/>
      <c r="ESA2026" s="85"/>
      <c r="ESB2026" s="85"/>
      <c r="ESC2026" s="85"/>
      <c r="ESD2026" s="85"/>
      <c r="ESE2026" s="85"/>
      <c r="ESF2026" s="85"/>
      <c r="ESG2026" s="85"/>
      <c r="ESH2026" s="85"/>
      <c r="ESI2026" s="85"/>
      <c r="ESJ2026" s="85"/>
      <c r="ESK2026" s="85"/>
      <c r="ESL2026" s="85"/>
      <c r="ESM2026" s="85"/>
      <c r="ESN2026" s="85"/>
      <c r="ESO2026" s="85"/>
      <c r="ESP2026" s="85"/>
      <c r="ESQ2026" s="85"/>
      <c r="ESR2026" s="85"/>
      <c r="ESS2026" s="85"/>
      <c r="EST2026" s="85"/>
      <c r="ESU2026" s="85"/>
      <c r="ESV2026" s="85"/>
      <c r="ESW2026" s="85"/>
      <c r="ESX2026" s="85"/>
      <c r="ESY2026" s="85"/>
      <c r="ESZ2026" s="85"/>
      <c r="ETA2026" s="85"/>
      <c r="ETB2026" s="85"/>
      <c r="ETC2026" s="85"/>
      <c r="ETD2026" s="85"/>
      <c r="ETE2026" s="85"/>
      <c r="ETF2026" s="85"/>
      <c r="ETG2026" s="85"/>
      <c r="ETH2026" s="85"/>
      <c r="ETI2026" s="85"/>
      <c r="ETJ2026" s="85"/>
      <c r="ETK2026" s="85"/>
      <c r="ETL2026" s="85"/>
      <c r="ETM2026" s="85"/>
      <c r="ETN2026" s="85"/>
      <c r="ETO2026" s="85"/>
      <c r="ETP2026" s="85"/>
      <c r="ETQ2026" s="85"/>
      <c r="ETR2026" s="85"/>
      <c r="ETS2026" s="85"/>
      <c r="ETT2026" s="85"/>
      <c r="ETU2026" s="85"/>
      <c r="ETV2026" s="85"/>
      <c r="ETW2026" s="85"/>
      <c r="ETX2026" s="85"/>
      <c r="ETY2026" s="85"/>
      <c r="ETZ2026" s="85"/>
      <c r="EUA2026" s="85"/>
      <c r="EUB2026" s="85"/>
      <c r="EUC2026" s="85"/>
      <c r="EUD2026" s="85"/>
      <c r="EUE2026" s="85"/>
      <c r="EUF2026" s="85"/>
      <c r="EUG2026" s="85"/>
      <c r="EUH2026" s="85"/>
      <c r="EUI2026" s="85"/>
      <c r="EUJ2026" s="85"/>
      <c r="EUK2026" s="85"/>
      <c r="EUL2026" s="85"/>
      <c r="EUM2026" s="85"/>
      <c r="EUN2026" s="85"/>
      <c r="EUO2026" s="85"/>
      <c r="EUP2026" s="85"/>
      <c r="EUQ2026" s="85"/>
      <c r="EUR2026" s="85"/>
      <c r="EUS2026" s="85"/>
      <c r="EUT2026" s="85"/>
      <c r="EUU2026" s="85"/>
      <c r="EUV2026" s="85"/>
      <c r="EUW2026" s="85"/>
      <c r="EUX2026" s="85"/>
      <c r="EUY2026" s="85"/>
      <c r="EUZ2026" s="85"/>
      <c r="EVA2026" s="85"/>
      <c r="EVB2026" s="85"/>
      <c r="EVC2026" s="85"/>
      <c r="EVD2026" s="85"/>
      <c r="EVE2026" s="85"/>
      <c r="EVF2026" s="85"/>
      <c r="EVG2026" s="85"/>
      <c r="EVH2026" s="85"/>
      <c r="EVI2026" s="85"/>
      <c r="EVJ2026" s="85"/>
      <c r="EVK2026" s="85"/>
      <c r="EVL2026" s="85"/>
      <c r="EVM2026" s="85"/>
      <c r="EVN2026" s="85"/>
      <c r="EVO2026" s="85"/>
      <c r="EVP2026" s="85"/>
      <c r="EVQ2026" s="85"/>
      <c r="EVR2026" s="85"/>
      <c r="EVS2026" s="85"/>
      <c r="EVT2026" s="85"/>
      <c r="EVU2026" s="85"/>
      <c r="EVV2026" s="85"/>
      <c r="EVW2026" s="85"/>
      <c r="EVX2026" s="85"/>
      <c r="EVY2026" s="85"/>
      <c r="EVZ2026" s="85"/>
      <c r="EWA2026" s="85"/>
      <c r="EWB2026" s="85"/>
      <c r="EWC2026" s="85"/>
      <c r="EWD2026" s="85"/>
      <c r="EWE2026" s="85"/>
      <c r="EWF2026" s="85"/>
      <c r="EWG2026" s="85"/>
      <c r="EWH2026" s="85"/>
      <c r="EWI2026" s="85"/>
      <c r="EWJ2026" s="85"/>
      <c r="EWK2026" s="85"/>
      <c r="EWL2026" s="85"/>
      <c r="EWM2026" s="85"/>
      <c r="EWN2026" s="85"/>
      <c r="EWO2026" s="85"/>
      <c r="EWP2026" s="85"/>
      <c r="EWQ2026" s="85"/>
      <c r="EWR2026" s="85"/>
      <c r="EWS2026" s="85"/>
      <c r="EWT2026" s="85"/>
      <c r="EWU2026" s="85"/>
      <c r="EWV2026" s="85"/>
      <c r="EWW2026" s="85"/>
      <c r="EWX2026" s="85"/>
      <c r="EWY2026" s="85"/>
      <c r="EWZ2026" s="85"/>
      <c r="EXA2026" s="85"/>
      <c r="EXB2026" s="85"/>
      <c r="EXC2026" s="85"/>
      <c r="EXD2026" s="85"/>
      <c r="EXE2026" s="85"/>
      <c r="EXF2026" s="85"/>
      <c r="EXG2026" s="85"/>
      <c r="EXH2026" s="85"/>
      <c r="EXI2026" s="85"/>
      <c r="EXJ2026" s="85"/>
      <c r="EXK2026" s="85"/>
      <c r="EXL2026" s="85"/>
      <c r="EXM2026" s="85"/>
      <c r="EXN2026" s="85"/>
      <c r="EXO2026" s="85"/>
      <c r="EXP2026" s="85"/>
      <c r="EXQ2026" s="85"/>
      <c r="EXR2026" s="85"/>
      <c r="EXS2026" s="85"/>
      <c r="EXT2026" s="85"/>
      <c r="EXU2026" s="85"/>
      <c r="EXV2026" s="85"/>
      <c r="EXW2026" s="85"/>
      <c r="EXX2026" s="85"/>
      <c r="EXY2026" s="85"/>
      <c r="EXZ2026" s="85"/>
      <c r="EYA2026" s="85"/>
      <c r="EYB2026" s="85"/>
      <c r="EYC2026" s="85"/>
      <c r="EYD2026" s="85"/>
      <c r="EYE2026" s="85"/>
      <c r="EYF2026" s="85"/>
      <c r="EYG2026" s="85"/>
      <c r="EYH2026" s="85"/>
      <c r="EYI2026" s="85"/>
      <c r="EYJ2026" s="85"/>
      <c r="EYK2026" s="85"/>
      <c r="EYL2026" s="85"/>
      <c r="EYM2026" s="85"/>
      <c r="EYN2026" s="85"/>
      <c r="EYO2026" s="85"/>
      <c r="EYP2026" s="85"/>
      <c r="EYQ2026" s="85"/>
      <c r="EYR2026" s="85"/>
      <c r="EYS2026" s="85"/>
      <c r="EYT2026" s="85"/>
      <c r="EYU2026" s="85"/>
      <c r="EYV2026" s="85"/>
      <c r="EYW2026" s="85"/>
      <c r="EYX2026" s="85"/>
      <c r="EYY2026" s="85"/>
      <c r="EYZ2026" s="85"/>
      <c r="EZA2026" s="85"/>
      <c r="EZB2026" s="85"/>
      <c r="EZC2026" s="85"/>
      <c r="EZD2026" s="85"/>
      <c r="EZE2026" s="85"/>
      <c r="EZF2026" s="85"/>
      <c r="EZG2026" s="85"/>
      <c r="EZH2026" s="85"/>
      <c r="EZI2026" s="85"/>
      <c r="EZJ2026" s="85"/>
      <c r="EZK2026" s="85"/>
      <c r="EZL2026" s="85"/>
      <c r="EZM2026" s="85"/>
      <c r="EZN2026" s="85"/>
      <c r="EZO2026" s="85"/>
      <c r="EZP2026" s="85"/>
      <c r="EZQ2026" s="85"/>
      <c r="EZR2026" s="85"/>
      <c r="EZS2026" s="85"/>
      <c r="EZT2026" s="85"/>
      <c r="EZU2026" s="85"/>
      <c r="EZV2026" s="85"/>
      <c r="EZW2026" s="85"/>
      <c r="EZX2026" s="85"/>
      <c r="EZY2026" s="85"/>
      <c r="EZZ2026" s="85"/>
      <c r="FAA2026" s="85"/>
      <c r="FAB2026" s="85"/>
      <c r="FAC2026" s="85"/>
      <c r="FAD2026" s="85"/>
      <c r="FAE2026" s="85"/>
      <c r="FAF2026" s="85"/>
      <c r="FAG2026" s="85"/>
      <c r="FAH2026" s="85"/>
      <c r="FAI2026" s="85"/>
      <c r="FAJ2026" s="85"/>
      <c r="FAK2026" s="85"/>
      <c r="FAL2026" s="85"/>
      <c r="FAM2026" s="85"/>
      <c r="FAN2026" s="85"/>
      <c r="FAO2026" s="85"/>
      <c r="FAP2026" s="85"/>
      <c r="FAQ2026" s="85"/>
      <c r="FAR2026" s="85"/>
      <c r="FAS2026" s="85"/>
      <c r="FAT2026" s="85"/>
      <c r="FAU2026" s="85"/>
      <c r="FAV2026" s="85"/>
      <c r="FAW2026" s="85"/>
      <c r="FAX2026" s="85"/>
      <c r="FAY2026" s="85"/>
      <c r="FAZ2026" s="85"/>
      <c r="FBA2026" s="85"/>
      <c r="FBB2026" s="85"/>
      <c r="FBC2026" s="85"/>
      <c r="FBD2026" s="85"/>
      <c r="FBE2026" s="85"/>
      <c r="FBF2026" s="85"/>
      <c r="FBG2026" s="85"/>
      <c r="FBH2026" s="85"/>
      <c r="FBI2026" s="85"/>
      <c r="FBJ2026" s="85"/>
      <c r="FBK2026" s="85"/>
      <c r="FBL2026" s="85"/>
      <c r="FBM2026" s="85"/>
      <c r="FBN2026" s="85"/>
      <c r="FBO2026" s="85"/>
      <c r="FBP2026" s="85"/>
      <c r="FBQ2026" s="85"/>
      <c r="FBR2026" s="85"/>
      <c r="FBS2026" s="85"/>
      <c r="FBT2026" s="85"/>
      <c r="FBU2026" s="85"/>
      <c r="FBV2026" s="85"/>
      <c r="FBW2026" s="85"/>
      <c r="FBX2026" s="85"/>
      <c r="FBY2026" s="85"/>
      <c r="FBZ2026" s="85"/>
      <c r="FCA2026" s="85"/>
      <c r="FCB2026" s="85"/>
      <c r="FCC2026" s="85"/>
      <c r="FCD2026" s="85"/>
      <c r="FCE2026" s="85"/>
      <c r="FCF2026" s="85"/>
      <c r="FCG2026" s="85"/>
      <c r="FCH2026" s="85"/>
      <c r="FCI2026" s="85"/>
      <c r="FCJ2026" s="85"/>
      <c r="FCK2026" s="85"/>
      <c r="FCL2026" s="85"/>
      <c r="FCM2026" s="85"/>
      <c r="FCN2026" s="85"/>
      <c r="FCO2026" s="85"/>
      <c r="FCP2026" s="85"/>
      <c r="FCQ2026" s="85"/>
      <c r="FCR2026" s="85"/>
      <c r="FCS2026" s="85"/>
      <c r="FCT2026" s="85"/>
      <c r="FCU2026" s="85"/>
      <c r="FCV2026" s="85"/>
      <c r="FCW2026" s="85"/>
      <c r="FCX2026" s="85"/>
      <c r="FCY2026" s="85"/>
      <c r="FCZ2026" s="85"/>
      <c r="FDA2026" s="85"/>
      <c r="FDB2026" s="85"/>
      <c r="FDC2026" s="85"/>
      <c r="FDD2026" s="85"/>
      <c r="FDE2026" s="85"/>
      <c r="FDF2026" s="85"/>
      <c r="FDG2026" s="85"/>
      <c r="FDH2026" s="85"/>
      <c r="FDI2026" s="85"/>
      <c r="FDJ2026" s="85"/>
      <c r="FDK2026" s="85"/>
      <c r="FDL2026" s="85"/>
      <c r="FDM2026" s="85"/>
      <c r="FDN2026" s="85"/>
      <c r="FDO2026" s="85"/>
      <c r="FDP2026" s="85"/>
      <c r="FDQ2026" s="85"/>
      <c r="FDR2026" s="85"/>
      <c r="FDS2026" s="85"/>
      <c r="FDT2026" s="85"/>
      <c r="FDU2026" s="85"/>
      <c r="FDV2026" s="85"/>
      <c r="FDW2026" s="85"/>
      <c r="FDX2026" s="85"/>
      <c r="FDY2026" s="85"/>
      <c r="FDZ2026" s="85"/>
      <c r="FEA2026" s="85"/>
      <c r="FEB2026" s="85"/>
      <c r="FEC2026" s="85"/>
      <c r="FED2026" s="85"/>
      <c r="FEE2026" s="85"/>
      <c r="FEF2026" s="85"/>
      <c r="FEG2026" s="85"/>
      <c r="FEH2026" s="85"/>
      <c r="FEI2026" s="85"/>
      <c r="FEJ2026" s="85"/>
      <c r="FEK2026" s="85"/>
      <c r="FEL2026" s="85"/>
      <c r="FEM2026" s="85"/>
      <c r="FEN2026" s="85"/>
      <c r="FEO2026" s="85"/>
      <c r="FEP2026" s="85"/>
      <c r="FEQ2026" s="85"/>
      <c r="FER2026" s="85"/>
      <c r="FES2026" s="85"/>
      <c r="FET2026" s="85"/>
      <c r="FEU2026" s="85"/>
      <c r="FEV2026" s="85"/>
      <c r="FEW2026" s="85"/>
      <c r="FEX2026" s="85"/>
      <c r="FEY2026" s="85"/>
      <c r="FEZ2026" s="85"/>
      <c r="FFA2026" s="85"/>
      <c r="FFB2026" s="85"/>
      <c r="FFC2026" s="85"/>
      <c r="FFD2026" s="85"/>
      <c r="FFE2026" s="85"/>
      <c r="FFF2026" s="85"/>
      <c r="FFG2026" s="85"/>
      <c r="FFH2026" s="85"/>
      <c r="FFI2026" s="85"/>
      <c r="FFJ2026" s="85"/>
      <c r="FFK2026" s="85"/>
      <c r="FFL2026" s="85"/>
      <c r="FFM2026" s="85"/>
      <c r="FFN2026" s="85"/>
      <c r="FFO2026" s="85"/>
      <c r="FFP2026" s="85"/>
      <c r="FFQ2026" s="85"/>
      <c r="FFR2026" s="85"/>
      <c r="FFS2026" s="85"/>
      <c r="FFT2026" s="85"/>
      <c r="FFU2026" s="85"/>
      <c r="FFV2026" s="85"/>
      <c r="FFW2026" s="85"/>
      <c r="FFX2026" s="85"/>
      <c r="FFY2026" s="85"/>
      <c r="FFZ2026" s="85"/>
      <c r="FGA2026" s="85"/>
      <c r="FGB2026" s="85"/>
      <c r="FGC2026" s="85"/>
      <c r="FGD2026" s="85"/>
      <c r="FGE2026" s="85"/>
      <c r="FGF2026" s="85"/>
      <c r="FGG2026" s="85"/>
      <c r="FGH2026" s="85"/>
      <c r="FGI2026" s="85"/>
      <c r="FGJ2026" s="85"/>
      <c r="FGK2026" s="85"/>
      <c r="FGL2026" s="85"/>
      <c r="FGM2026" s="85"/>
      <c r="FGN2026" s="85"/>
      <c r="FGO2026" s="85"/>
      <c r="FGP2026" s="85"/>
      <c r="FGQ2026" s="85"/>
      <c r="FGR2026" s="85"/>
      <c r="FGS2026" s="85"/>
      <c r="FGT2026" s="85"/>
      <c r="FGU2026" s="85"/>
      <c r="FGV2026" s="85"/>
      <c r="FGW2026" s="85"/>
      <c r="FGX2026" s="85"/>
      <c r="FGY2026" s="85"/>
      <c r="FGZ2026" s="85"/>
      <c r="FHA2026" s="85"/>
      <c r="FHB2026" s="85"/>
      <c r="FHC2026" s="85"/>
      <c r="FHD2026" s="85"/>
      <c r="FHE2026" s="85"/>
      <c r="FHF2026" s="85"/>
      <c r="FHG2026" s="85"/>
      <c r="FHH2026" s="85"/>
      <c r="FHI2026" s="85"/>
      <c r="FHJ2026" s="85"/>
      <c r="FHK2026" s="85"/>
      <c r="FHL2026" s="85"/>
      <c r="FHM2026" s="85"/>
      <c r="FHN2026" s="85"/>
      <c r="FHO2026" s="85"/>
      <c r="FHP2026" s="85"/>
      <c r="FHQ2026" s="85"/>
      <c r="FHR2026" s="85"/>
      <c r="FHS2026" s="85"/>
      <c r="FHT2026" s="85"/>
      <c r="FHU2026" s="85"/>
      <c r="FHV2026" s="85"/>
      <c r="FHW2026" s="85"/>
      <c r="FHX2026" s="85"/>
      <c r="FHY2026" s="85"/>
      <c r="FHZ2026" s="85"/>
      <c r="FIA2026" s="85"/>
      <c r="FIB2026" s="85"/>
      <c r="FIC2026" s="85"/>
      <c r="FID2026" s="85"/>
      <c r="FIE2026" s="85"/>
      <c r="FIF2026" s="85"/>
      <c r="FIG2026" s="85"/>
      <c r="FIH2026" s="85"/>
      <c r="FII2026" s="85"/>
      <c r="FIJ2026" s="85"/>
      <c r="FIK2026" s="85"/>
      <c r="FIL2026" s="85"/>
      <c r="FIM2026" s="85"/>
      <c r="FIN2026" s="85"/>
      <c r="FIO2026" s="85"/>
      <c r="FIP2026" s="85"/>
      <c r="FIQ2026" s="85"/>
      <c r="FIR2026" s="85"/>
      <c r="FIS2026" s="85"/>
      <c r="FIT2026" s="85"/>
      <c r="FIU2026" s="85"/>
      <c r="FIV2026" s="85"/>
      <c r="FIW2026" s="85"/>
      <c r="FIX2026" s="85"/>
      <c r="FIY2026" s="85"/>
      <c r="FIZ2026" s="85"/>
      <c r="FJA2026" s="85"/>
      <c r="FJB2026" s="85"/>
      <c r="FJC2026" s="85"/>
      <c r="FJD2026" s="85"/>
      <c r="FJE2026" s="85"/>
      <c r="FJF2026" s="85"/>
      <c r="FJG2026" s="85"/>
      <c r="FJH2026" s="85"/>
      <c r="FJI2026" s="85"/>
      <c r="FJJ2026" s="85"/>
      <c r="FJK2026" s="85"/>
      <c r="FJL2026" s="85"/>
      <c r="FJM2026" s="85"/>
      <c r="FJN2026" s="85"/>
      <c r="FJO2026" s="85"/>
      <c r="FJP2026" s="85"/>
      <c r="FJQ2026" s="85"/>
      <c r="FJR2026" s="85"/>
      <c r="FJS2026" s="85"/>
      <c r="FJT2026" s="85"/>
      <c r="FJU2026" s="85"/>
      <c r="FJV2026" s="85"/>
      <c r="FJW2026" s="85"/>
      <c r="FJX2026" s="85"/>
      <c r="FJY2026" s="85"/>
      <c r="FJZ2026" s="85"/>
      <c r="FKA2026" s="85"/>
      <c r="FKB2026" s="85"/>
      <c r="FKC2026" s="85"/>
      <c r="FKD2026" s="85"/>
      <c r="FKE2026" s="85"/>
      <c r="FKF2026" s="85"/>
      <c r="FKG2026" s="85"/>
      <c r="FKH2026" s="85"/>
      <c r="FKI2026" s="85"/>
      <c r="FKJ2026" s="85"/>
      <c r="FKK2026" s="85"/>
      <c r="FKL2026" s="85"/>
      <c r="FKM2026" s="85"/>
      <c r="FKN2026" s="85"/>
      <c r="FKO2026" s="85"/>
      <c r="FKP2026" s="85"/>
      <c r="FKQ2026" s="85"/>
      <c r="FKR2026" s="85"/>
      <c r="FKS2026" s="85"/>
      <c r="FKT2026" s="85"/>
      <c r="FKU2026" s="85"/>
      <c r="FKV2026" s="85"/>
      <c r="FKW2026" s="85"/>
      <c r="FKX2026" s="85"/>
      <c r="FKY2026" s="85"/>
      <c r="FKZ2026" s="85"/>
      <c r="FLA2026" s="85"/>
      <c r="FLB2026" s="85"/>
      <c r="FLC2026" s="85"/>
      <c r="FLD2026" s="85"/>
      <c r="FLE2026" s="85"/>
      <c r="FLF2026" s="85"/>
      <c r="FLG2026" s="85"/>
      <c r="FLH2026" s="85"/>
      <c r="FLI2026" s="85"/>
      <c r="FLJ2026" s="85"/>
      <c r="FLK2026" s="85"/>
      <c r="FLL2026" s="85"/>
      <c r="FLM2026" s="85"/>
      <c r="FLN2026" s="85"/>
      <c r="FLO2026" s="85"/>
      <c r="FLP2026" s="85"/>
      <c r="FLQ2026" s="85"/>
      <c r="FLR2026" s="85"/>
      <c r="FLS2026" s="85"/>
      <c r="FLT2026" s="85"/>
      <c r="FLU2026" s="85"/>
      <c r="FLV2026" s="85"/>
      <c r="FLW2026" s="85"/>
      <c r="FLX2026" s="85"/>
      <c r="FLY2026" s="85"/>
      <c r="FLZ2026" s="85"/>
      <c r="FMA2026" s="85"/>
      <c r="FMB2026" s="85"/>
      <c r="FMC2026" s="85"/>
      <c r="FMD2026" s="85"/>
      <c r="FME2026" s="85"/>
      <c r="FMF2026" s="85"/>
      <c r="FMG2026" s="85"/>
      <c r="FMH2026" s="85"/>
      <c r="FMI2026" s="85"/>
      <c r="FMJ2026" s="85"/>
      <c r="FMK2026" s="85"/>
      <c r="FML2026" s="85"/>
      <c r="FMM2026" s="85"/>
      <c r="FMN2026" s="85"/>
      <c r="FMO2026" s="85"/>
      <c r="FMP2026" s="85"/>
      <c r="FMQ2026" s="85"/>
      <c r="FMR2026" s="85"/>
      <c r="FMS2026" s="85"/>
      <c r="FMT2026" s="85"/>
      <c r="FMU2026" s="85"/>
      <c r="FMV2026" s="85"/>
      <c r="FMW2026" s="85"/>
      <c r="FMX2026" s="85"/>
      <c r="FMY2026" s="85"/>
      <c r="FMZ2026" s="85"/>
      <c r="FNA2026" s="85"/>
      <c r="FNB2026" s="85"/>
      <c r="FNC2026" s="85"/>
      <c r="FND2026" s="85"/>
      <c r="FNE2026" s="85"/>
      <c r="FNF2026" s="85"/>
      <c r="FNG2026" s="85"/>
      <c r="FNH2026" s="85"/>
      <c r="FNI2026" s="85"/>
      <c r="FNJ2026" s="85"/>
      <c r="FNK2026" s="85"/>
      <c r="FNL2026" s="85"/>
      <c r="FNM2026" s="85"/>
      <c r="FNN2026" s="85"/>
      <c r="FNO2026" s="85"/>
      <c r="FNP2026" s="85"/>
      <c r="FNQ2026" s="85"/>
      <c r="FNR2026" s="85"/>
      <c r="FNS2026" s="85"/>
      <c r="FNT2026" s="85"/>
      <c r="FNU2026" s="85"/>
      <c r="FNV2026" s="85"/>
      <c r="FNW2026" s="85"/>
      <c r="FNX2026" s="85"/>
      <c r="FNY2026" s="85"/>
      <c r="FNZ2026" s="85"/>
      <c r="FOA2026" s="85"/>
      <c r="FOB2026" s="85"/>
      <c r="FOC2026" s="85"/>
      <c r="FOD2026" s="85"/>
      <c r="FOE2026" s="85"/>
      <c r="FOF2026" s="85"/>
      <c r="FOG2026" s="85"/>
      <c r="FOH2026" s="85"/>
      <c r="FOI2026" s="85"/>
      <c r="FOJ2026" s="85"/>
      <c r="FOK2026" s="85"/>
      <c r="FOL2026" s="85"/>
      <c r="FOM2026" s="85"/>
      <c r="FON2026" s="85"/>
      <c r="FOO2026" s="85"/>
      <c r="FOP2026" s="85"/>
      <c r="FOQ2026" s="85"/>
      <c r="FOR2026" s="85"/>
      <c r="FOS2026" s="85"/>
      <c r="FOT2026" s="85"/>
      <c r="FOU2026" s="85"/>
      <c r="FOV2026" s="85"/>
      <c r="FOW2026" s="85"/>
      <c r="FOX2026" s="85"/>
      <c r="FOY2026" s="85"/>
      <c r="FOZ2026" s="85"/>
      <c r="FPA2026" s="85"/>
      <c r="FPB2026" s="85"/>
      <c r="FPC2026" s="85"/>
      <c r="FPD2026" s="85"/>
      <c r="FPE2026" s="85"/>
      <c r="FPF2026" s="85"/>
      <c r="FPG2026" s="85"/>
      <c r="FPH2026" s="85"/>
      <c r="FPI2026" s="85"/>
      <c r="FPJ2026" s="85"/>
      <c r="FPK2026" s="85"/>
      <c r="FPL2026" s="85"/>
      <c r="FPM2026" s="85"/>
      <c r="FPN2026" s="85"/>
      <c r="FPO2026" s="85"/>
      <c r="FPP2026" s="85"/>
      <c r="FPQ2026" s="85"/>
      <c r="FPR2026" s="85"/>
      <c r="FPS2026" s="85"/>
      <c r="FPT2026" s="85"/>
      <c r="FPU2026" s="85"/>
      <c r="FPV2026" s="85"/>
      <c r="FPW2026" s="85"/>
      <c r="FPX2026" s="85"/>
      <c r="FPY2026" s="85"/>
      <c r="FPZ2026" s="85"/>
      <c r="FQA2026" s="85"/>
      <c r="FQB2026" s="85"/>
      <c r="FQC2026" s="85"/>
      <c r="FQD2026" s="85"/>
      <c r="FQE2026" s="85"/>
      <c r="FQF2026" s="85"/>
      <c r="FQG2026" s="85"/>
      <c r="FQH2026" s="85"/>
      <c r="FQI2026" s="85"/>
      <c r="FQJ2026" s="85"/>
      <c r="FQK2026" s="85"/>
      <c r="FQL2026" s="85"/>
      <c r="FQM2026" s="85"/>
      <c r="FQN2026" s="85"/>
      <c r="FQO2026" s="85"/>
      <c r="FQP2026" s="85"/>
      <c r="FQQ2026" s="85"/>
      <c r="FQR2026" s="85"/>
      <c r="FQS2026" s="85"/>
      <c r="FQT2026" s="85"/>
      <c r="FQU2026" s="85"/>
      <c r="FQV2026" s="85"/>
      <c r="FQW2026" s="85"/>
      <c r="FQX2026" s="85"/>
      <c r="FQY2026" s="85"/>
      <c r="FQZ2026" s="85"/>
      <c r="FRA2026" s="85"/>
      <c r="FRB2026" s="85"/>
      <c r="FRC2026" s="85"/>
      <c r="FRD2026" s="85"/>
      <c r="FRE2026" s="85"/>
      <c r="FRF2026" s="85"/>
      <c r="FRG2026" s="85"/>
      <c r="FRH2026" s="85"/>
      <c r="FRI2026" s="85"/>
      <c r="FRJ2026" s="85"/>
      <c r="FRK2026" s="85"/>
      <c r="FRL2026" s="85"/>
      <c r="FRM2026" s="85"/>
      <c r="FRN2026" s="85"/>
      <c r="FRO2026" s="85"/>
      <c r="FRP2026" s="85"/>
      <c r="FRQ2026" s="85"/>
      <c r="FRR2026" s="85"/>
      <c r="FRS2026" s="85"/>
      <c r="FRT2026" s="85"/>
      <c r="FRU2026" s="85"/>
      <c r="FRV2026" s="85"/>
      <c r="FRW2026" s="85"/>
      <c r="FRX2026" s="85"/>
      <c r="FRY2026" s="85"/>
      <c r="FRZ2026" s="85"/>
      <c r="FSA2026" s="85"/>
      <c r="FSB2026" s="85"/>
      <c r="FSC2026" s="85"/>
      <c r="FSD2026" s="85"/>
      <c r="FSE2026" s="85"/>
      <c r="FSF2026" s="85"/>
      <c r="FSG2026" s="85"/>
      <c r="FSH2026" s="85"/>
      <c r="FSI2026" s="85"/>
      <c r="FSJ2026" s="85"/>
      <c r="FSK2026" s="85"/>
      <c r="FSL2026" s="85"/>
      <c r="FSM2026" s="85"/>
      <c r="FSN2026" s="85"/>
      <c r="FSO2026" s="85"/>
      <c r="FSP2026" s="85"/>
      <c r="FSQ2026" s="85"/>
      <c r="FSR2026" s="85"/>
      <c r="FSS2026" s="85"/>
      <c r="FST2026" s="85"/>
      <c r="FSU2026" s="85"/>
      <c r="FSV2026" s="85"/>
      <c r="FSW2026" s="85"/>
      <c r="FSX2026" s="85"/>
      <c r="FSY2026" s="85"/>
      <c r="FSZ2026" s="85"/>
      <c r="FTA2026" s="85"/>
      <c r="FTB2026" s="85"/>
      <c r="FTC2026" s="85"/>
      <c r="FTD2026" s="85"/>
      <c r="FTE2026" s="85"/>
      <c r="FTF2026" s="85"/>
      <c r="FTG2026" s="85"/>
      <c r="FTH2026" s="85"/>
      <c r="FTI2026" s="85"/>
      <c r="FTJ2026" s="85"/>
      <c r="FTK2026" s="85"/>
      <c r="FTL2026" s="85"/>
      <c r="FTM2026" s="85"/>
      <c r="FTN2026" s="85"/>
      <c r="FTO2026" s="85"/>
      <c r="FTP2026" s="85"/>
      <c r="FTQ2026" s="85"/>
      <c r="FTR2026" s="85"/>
      <c r="FTS2026" s="85"/>
      <c r="FTT2026" s="85"/>
      <c r="FTU2026" s="85"/>
      <c r="FTV2026" s="85"/>
      <c r="FTW2026" s="85"/>
      <c r="FTX2026" s="85"/>
      <c r="FTY2026" s="85"/>
      <c r="FTZ2026" s="85"/>
      <c r="FUA2026" s="85"/>
      <c r="FUB2026" s="85"/>
      <c r="FUC2026" s="85"/>
      <c r="FUD2026" s="85"/>
      <c r="FUE2026" s="85"/>
      <c r="FUF2026" s="85"/>
      <c r="FUG2026" s="85"/>
      <c r="FUH2026" s="85"/>
      <c r="FUI2026" s="85"/>
      <c r="FUJ2026" s="85"/>
      <c r="FUK2026" s="85"/>
      <c r="FUL2026" s="85"/>
      <c r="FUM2026" s="85"/>
      <c r="FUN2026" s="85"/>
      <c r="FUO2026" s="85"/>
      <c r="FUP2026" s="85"/>
      <c r="FUQ2026" s="85"/>
      <c r="FUR2026" s="85"/>
      <c r="FUS2026" s="85"/>
      <c r="FUT2026" s="85"/>
      <c r="FUU2026" s="85"/>
      <c r="FUV2026" s="85"/>
      <c r="FUW2026" s="85"/>
      <c r="FUX2026" s="85"/>
      <c r="FUY2026" s="85"/>
      <c r="FUZ2026" s="85"/>
      <c r="FVA2026" s="85"/>
      <c r="FVB2026" s="85"/>
      <c r="FVC2026" s="85"/>
      <c r="FVD2026" s="85"/>
      <c r="FVE2026" s="85"/>
      <c r="FVF2026" s="85"/>
      <c r="FVG2026" s="85"/>
      <c r="FVH2026" s="85"/>
      <c r="FVI2026" s="85"/>
      <c r="FVJ2026" s="85"/>
      <c r="FVK2026" s="85"/>
      <c r="FVL2026" s="85"/>
      <c r="FVM2026" s="85"/>
      <c r="FVN2026" s="85"/>
      <c r="FVO2026" s="85"/>
      <c r="FVP2026" s="85"/>
      <c r="FVQ2026" s="85"/>
      <c r="FVR2026" s="85"/>
      <c r="FVS2026" s="85"/>
      <c r="FVT2026" s="85"/>
      <c r="FVU2026" s="85"/>
      <c r="FVV2026" s="85"/>
      <c r="FVW2026" s="85"/>
      <c r="FVX2026" s="85"/>
      <c r="FVY2026" s="85"/>
      <c r="FVZ2026" s="85"/>
      <c r="FWA2026" s="85"/>
      <c r="FWB2026" s="85"/>
      <c r="FWC2026" s="85"/>
      <c r="FWD2026" s="85"/>
      <c r="FWE2026" s="85"/>
      <c r="FWF2026" s="85"/>
      <c r="FWG2026" s="85"/>
      <c r="FWH2026" s="85"/>
      <c r="FWI2026" s="85"/>
      <c r="FWJ2026" s="85"/>
      <c r="FWK2026" s="85"/>
      <c r="FWL2026" s="85"/>
      <c r="FWM2026" s="85"/>
      <c r="FWN2026" s="85"/>
      <c r="FWO2026" s="85"/>
      <c r="FWP2026" s="85"/>
      <c r="FWQ2026" s="85"/>
      <c r="FWR2026" s="85"/>
      <c r="FWS2026" s="85"/>
      <c r="FWT2026" s="85"/>
      <c r="FWU2026" s="85"/>
      <c r="FWV2026" s="85"/>
      <c r="FWW2026" s="85"/>
      <c r="FWX2026" s="85"/>
      <c r="FWY2026" s="85"/>
      <c r="FWZ2026" s="85"/>
      <c r="FXA2026" s="85"/>
      <c r="FXB2026" s="85"/>
      <c r="FXC2026" s="85"/>
      <c r="FXD2026" s="85"/>
      <c r="FXE2026" s="85"/>
      <c r="FXF2026" s="85"/>
      <c r="FXG2026" s="85"/>
      <c r="FXH2026" s="85"/>
      <c r="FXI2026" s="85"/>
      <c r="FXJ2026" s="85"/>
      <c r="FXK2026" s="85"/>
      <c r="FXL2026" s="85"/>
      <c r="FXM2026" s="85"/>
      <c r="FXN2026" s="85"/>
      <c r="FXO2026" s="85"/>
      <c r="FXP2026" s="85"/>
      <c r="FXQ2026" s="85"/>
      <c r="FXR2026" s="85"/>
      <c r="FXS2026" s="85"/>
      <c r="FXT2026" s="85"/>
      <c r="FXU2026" s="85"/>
      <c r="FXV2026" s="85"/>
      <c r="FXW2026" s="85"/>
      <c r="FXX2026" s="85"/>
      <c r="FXY2026" s="85"/>
      <c r="FXZ2026" s="85"/>
      <c r="FYA2026" s="85"/>
      <c r="FYB2026" s="85"/>
      <c r="FYC2026" s="85"/>
      <c r="FYD2026" s="85"/>
      <c r="FYE2026" s="85"/>
      <c r="FYF2026" s="85"/>
      <c r="FYG2026" s="85"/>
      <c r="FYH2026" s="85"/>
      <c r="FYI2026" s="85"/>
      <c r="FYJ2026" s="85"/>
      <c r="FYK2026" s="85"/>
      <c r="FYL2026" s="85"/>
      <c r="FYM2026" s="85"/>
      <c r="FYN2026" s="85"/>
      <c r="FYO2026" s="85"/>
      <c r="FYP2026" s="85"/>
      <c r="FYQ2026" s="85"/>
      <c r="FYR2026" s="85"/>
      <c r="FYS2026" s="85"/>
      <c r="FYT2026" s="85"/>
      <c r="FYU2026" s="85"/>
      <c r="FYV2026" s="85"/>
      <c r="FYW2026" s="85"/>
      <c r="FYX2026" s="85"/>
      <c r="FYY2026" s="85"/>
      <c r="FYZ2026" s="85"/>
      <c r="FZA2026" s="85"/>
      <c r="FZB2026" s="85"/>
      <c r="FZC2026" s="85"/>
      <c r="FZD2026" s="85"/>
      <c r="FZE2026" s="85"/>
      <c r="FZF2026" s="85"/>
      <c r="FZG2026" s="85"/>
      <c r="FZH2026" s="85"/>
      <c r="FZI2026" s="85"/>
      <c r="FZJ2026" s="85"/>
      <c r="FZK2026" s="85"/>
      <c r="FZL2026" s="85"/>
      <c r="FZM2026" s="85"/>
      <c r="FZN2026" s="85"/>
      <c r="FZO2026" s="85"/>
      <c r="FZP2026" s="85"/>
      <c r="FZQ2026" s="85"/>
      <c r="FZR2026" s="85"/>
      <c r="FZS2026" s="85"/>
      <c r="FZT2026" s="85"/>
      <c r="FZU2026" s="85"/>
      <c r="FZV2026" s="85"/>
      <c r="FZW2026" s="85"/>
      <c r="FZX2026" s="85"/>
      <c r="FZY2026" s="85"/>
      <c r="FZZ2026" s="85"/>
      <c r="GAA2026" s="85"/>
      <c r="GAB2026" s="85"/>
      <c r="GAC2026" s="85"/>
      <c r="GAD2026" s="85"/>
      <c r="GAE2026" s="85"/>
      <c r="GAF2026" s="85"/>
      <c r="GAG2026" s="85"/>
      <c r="GAH2026" s="85"/>
      <c r="GAI2026" s="85"/>
      <c r="GAJ2026" s="85"/>
      <c r="GAK2026" s="85"/>
      <c r="GAL2026" s="85"/>
      <c r="GAM2026" s="85"/>
      <c r="GAN2026" s="85"/>
      <c r="GAO2026" s="85"/>
      <c r="GAP2026" s="85"/>
      <c r="GAQ2026" s="85"/>
      <c r="GAR2026" s="85"/>
      <c r="GAS2026" s="85"/>
      <c r="GAT2026" s="85"/>
      <c r="GAU2026" s="85"/>
      <c r="GAV2026" s="85"/>
      <c r="GAW2026" s="85"/>
      <c r="GAX2026" s="85"/>
      <c r="GAY2026" s="85"/>
      <c r="GAZ2026" s="85"/>
      <c r="GBA2026" s="85"/>
      <c r="GBB2026" s="85"/>
      <c r="GBC2026" s="85"/>
      <c r="GBD2026" s="85"/>
      <c r="GBE2026" s="85"/>
      <c r="GBF2026" s="85"/>
      <c r="GBG2026" s="85"/>
      <c r="GBH2026" s="85"/>
      <c r="GBI2026" s="85"/>
      <c r="GBJ2026" s="85"/>
      <c r="GBK2026" s="85"/>
      <c r="GBL2026" s="85"/>
      <c r="GBM2026" s="85"/>
      <c r="GBN2026" s="85"/>
      <c r="GBO2026" s="85"/>
      <c r="GBP2026" s="85"/>
      <c r="GBQ2026" s="85"/>
      <c r="GBR2026" s="85"/>
      <c r="GBS2026" s="85"/>
      <c r="GBT2026" s="85"/>
      <c r="GBU2026" s="85"/>
      <c r="GBV2026" s="85"/>
      <c r="GBW2026" s="85"/>
      <c r="GBX2026" s="85"/>
      <c r="GBY2026" s="85"/>
      <c r="GBZ2026" s="85"/>
      <c r="GCA2026" s="85"/>
      <c r="GCB2026" s="85"/>
      <c r="GCC2026" s="85"/>
      <c r="GCD2026" s="85"/>
      <c r="GCE2026" s="85"/>
      <c r="GCF2026" s="85"/>
      <c r="GCG2026" s="85"/>
      <c r="GCH2026" s="85"/>
      <c r="GCI2026" s="85"/>
      <c r="GCJ2026" s="85"/>
      <c r="GCK2026" s="85"/>
      <c r="GCL2026" s="85"/>
      <c r="GCM2026" s="85"/>
      <c r="GCN2026" s="85"/>
      <c r="GCO2026" s="85"/>
      <c r="GCP2026" s="85"/>
      <c r="GCQ2026" s="85"/>
      <c r="GCR2026" s="85"/>
      <c r="GCS2026" s="85"/>
      <c r="GCT2026" s="85"/>
      <c r="GCU2026" s="85"/>
      <c r="GCV2026" s="85"/>
      <c r="GCW2026" s="85"/>
      <c r="GCX2026" s="85"/>
      <c r="GCY2026" s="85"/>
      <c r="GCZ2026" s="85"/>
      <c r="GDA2026" s="85"/>
      <c r="GDB2026" s="85"/>
      <c r="GDC2026" s="85"/>
      <c r="GDD2026" s="85"/>
      <c r="GDE2026" s="85"/>
      <c r="GDF2026" s="85"/>
      <c r="GDG2026" s="85"/>
      <c r="GDH2026" s="85"/>
      <c r="GDI2026" s="85"/>
      <c r="GDJ2026" s="85"/>
      <c r="GDK2026" s="85"/>
      <c r="GDL2026" s="85"/>
      <c r="GDM2026" s="85"/>
      <c r="GDN2026" s="85"/>
      <c r="GDO2026" s="85"/>
      <c r="GDP2026" s="85"/>
      <c r="GDQ2026" s="85"/>
      <c r="GDR2026" s="85"/>
      <c r="GDS2026" s="85"/>
      <c r="GDT2026" s="85"/>
      <c r="GDU2026" s="85"/>
      <c r="GDV2026" s="85"/>
      <c r="GDW2026" s="85"/>
      <c r="GDX2026" s="85"/>
      <c r="GDY2026" s="85"/>
      <c r="GDZ2026" s="85"/>
      <c r="GEA2026" s="85"/>
      <c r="GEB2026" s="85"/>
      <c r="GEC2026" s="85"/>
      <c r="GED2026" s="85"/>
      <c r="GEE2026" s="85"/>
      <c r="GEF2026" s="85"/>
      <c r="GEG2026" s="85"/>
      <c r="GEH2026" s="85"/>
      <c r="GEI2026" s="85"/>
      <c r="GEJ2026" s="85"/>
      <c r="GEK2026" s="85"/>
      <c r="GEL2026" s="85"/>
      <c r="GEM2026" s="85"/>
      <c r="GEN2026" s="85"/>
      <c r="GEO2026" s="85"/>
      <c r="GEP2026" s="85"/>
      <c r="GEQ2026" s="85"/>
      <c r="GER2026" s="85"/>
      <c r="GES2026" s="85"/>
      <c r="GET2026" s="85"/>
      <c r="GEU2026" s="85"/>
      <c r="GEV2026" s="85"/>
      <c r="GEW2026" s="85"/>
      <c r="GEX2026" s="85"/>
      <c r="GEY2026" s="85"/>
      <c r="GEZ2026" s="85"/>
      <c r="GFA2026" s="85"/>
      <c r="GFB2026" s="85"/>
      <c r="GFC2026" s="85"/>
      <c r="GFD2026" s="85"/>
      <c r="GFE2026" s="85"/>
      <c r="GFF2026" s="85"/>
      <c r="GFG2026" s="85"/>
      <c r="GFH2026" s="85"/>
      <c r="GFI2026" s="85"/>
      <c r="GFJ2026" s="85"/>
      <c r="GFK2026" s="85"/>
      <c r="GFL2026" s="85"/>
      <c r="GFM2026" s="85"/>
      <c r="GFN2026" s="85"/>
      <c r="GFO2026" s="85"/>
      <c r="GFP2026" s="85"/>
      <c r="GFQ2026" s="85"/>
      <c r="GFR2026" s="85"/>
      <c r="GFS2026" s="85"/>
      <c r="GFT2026" s="85"/>
      <c r="GFU2026" s="85"/>
      <c r="GFV2026" s="85"/>
      <c r="GFW2026" s="85"/>
      <c r="GFX2026" s="85"/>
      <c r="GFY2026" s="85"/>
      <c r="GFZ2026" s="85"/>
      <c r="GGA2026" s="85"/>
      <c r="GGB2026" s="85"/>
      <c r="GGC2026" s="85"/>
      <c r="GGD2026" s="85"/>
      <c r="GGE2026" s="85"/>
      <c r="GGF2026" s="85"/>
      <c r="GGG2026" s="85"/>
      <c r="GGH2026" s="85"/>
      <c r="GGI2026" s="85"/>
      <c r="GGJ2026" s="85"/>
      <c r="GGK2026" s="85"/>
      <c r="GGL2026" s="85"/>
      <c r="GGM2026" s="85"/>
      <c r="GGN2026" s="85"/>
      <c r="GGO2026" s="85"/>
      <c r="GGP2026" s="85"/>
      <c r="GGQ2026" s="85"/>
      <c r="GGR2026" s="85"/>
      <c r="GGS2026" s="85"/>
      <c r="GGT2026" s="85"/>
      <c r="GGU2026" s="85"/>
      <c r="GGV2026" s="85"/>
      <c r="GGW2026" s="85"/>
      <c r="GGX2026" s="85"/>
      <c r="GGY2026" s="85"/>
      <c r="GGZ2026" s="85"/>
      <c r="GHA2026" s="85"/>
      <c r="GHB2026" s="85"/>
      <c r="GHC2026" s="85"/>
      <c r="GHD2026" s="85"/>
      <c r="GHE2026" s="85"/>
      <c r="GHF2026" s="85"/>
      <c r="GHG2026" s="85"/>
      <c r="GHH2026" s="85"/>
      <c r="GHI2026" s="85"/>
      <c r="GHJ2026" s="85"/>
      <c r="GHK2026" s="85"/>
      <c r="GHL2026" s="85"/>
      <c r="GHM2026" s="85"/>
      <c r="GHN2026" s="85"/>
      <c r="GHO2026" s="85"/>
      <c r="GHP2026" s="85"/>
      <c r="GHQ2026" s="85"/>
      <c r="GHR2026" s="85"/>
      <c r="GHS2026" s="85"/>
      <c r="GHT2026" s="85"/>
      <c r="GHU2026" s="85"/>
      <c r="GHV2026" s="85"/>
      <c r="GHW2026" s="85"/>
      <c r="GHX2026" s="85"/>
      <c r="GHY2026" s="85"/>
      <c r="GHZ2026" s="85"/>
      <c r="GIA2026" s="85"/>
      <c r="GIB2026" s="85"/>
      <c r="GIC2026" s="85"/>
      <c r="GID2026" s="85"/>
      <c r="GIE2026" s="85"/>
      <c r="GIF2026" s="85"/>
      <c r="GIG2026" s="85"/>
      <c r="GIH2026" s="85"/>
      <c r="GII2026" s="85"/>
      <c r="GIJ2026" s="85"/>
      <c r="GIK2026" s="85"/>
      <c r="GIL2026" s="85"/>
      <c r="GIM2026" s="85"/>
      <c r="GIN2026" s="85"/>
      <c r="GIO2026" s="85"/>
      <c r="GIP2026" s="85"/>
      <c r="GIQ2026" s="85"/>
      <c r="GIR2026" s="85"/>
      <c r="GIS2026" s="85"/>
      <c r="GIT2026" s="85"/>
      <c r="GIU2026" s="85"/>
      <c r="GIV2026" s="85"/>
      <c r="GIW2026" s="85"/>
      <c r="GIX2026" s="85"/>
      <c r="GIY2026" s="85"/>
      <c r="GIZ2026" s="85"/>
      <c r="GJA2026" s="85"/>
      <c r="GJB2026" s="85"/>
      <c r="GJC2026" s="85"/>
      <c r="GJD2026" s="85"/>
      <c r="GJE2026" s="85"/>
      <c r="GJF2026" s="85"/>
      <c r="GJG2026" s="85"/>
      <c r="GJH2026" s="85"/>
      <c r="GJI2026" s="85"/>
      <c r="GJJ2026" s="85"/>
      <c r="GJK2026" s="85"/>
      <c r="GJL2026" s="85"/>
      <c r="GJM2026" s="85"/>
      <c r="GJN2026" s="85"/>
      <c r="GJO2026" s="85"/>
      <c r="GJP2026" s="85"/>
      <c r="GJQ2026" s="85"/>
      <c r="GJR2026" s="85"/>
      <c r="GJS2026" s="85"/>
      <c r="GJT2026" s="85"/>
      <c r="GJU2026" s="85"/>
      <c r="GJV2026" s="85"/>
      <c r="GJW2026" s="85"/>
      <c r="GJX2026" s="85"/>
      <c r="GJY2026" s="85"/>
      <c r="GJZ2026" s="85"/>
      <c r="GKA2026" s="85"/>
      <c r="GKB2026" s="85"/>
      <c r="GKC2026" s="85"/>
      <c r="GKD2026" s="85"/>
      <c r="GKE2026" s="85"/>
      <c r="GKF2026" s="85"/>
      <c r="GKG2026" s="85"/>
      <c r="GKH2026" s="85"/>
      <c r="GKI2026" s="85"/>
      <c r="GKJ2026" s="85"/>
      <c r="GKK2026" s="85"/>
      <c r="GKL2026" s="85"/>
      <c r="GKM2026" s="85"/>
      <c r="GKN2026" s="85"/>
      <c r="GKO2026" s="85"/>
      <c r="GKP2026" s="85"/>
      <c r="GKQ2026" s="85"/>
      <c r="GKR2026" s="85"/>
      <c r="GKS2026" s="85"/>
      <c r="GKT2026" s="85"/>
      <c r="GKU2026" s="85"/>
      <c r="GKV2026" s="85"/>
      <c r="GKW2026" s="85"/>
      <c r="GKX2026" s="85"/>
      <c r="GKY2026" s="85"/>
      <c r="GKZ2026" s="85"/>
      <c r="GLA2026" s="85"/>
      <c r="GLB2026" s="85"/>
      <c r="GLC2026" s="85"/>
      <c r="GLD2026" s="85"/>
      <c r="GLE2026" s="85"/>
      <c r="GLF2026" s="85"/>
      <c r="GLG2026" s="85"/>
      <c r="GLH2026" s="85"/>
      <c r="GLI2026" s="85"/>
      <c r="GLJ2026" s="85"/>
      <c r="GLK2026" s="85"/>
      <c r="GLL2026" s="85"/>
      <c r="GLM2026" s="85"/>
      <c r="GLN2026" s="85"/>
      <c r="GLO2026" s="85"/>
      <c r="GLP2026" s="85"/>
      <c r="GLQ2026" s="85"/>
      <c r="GLR2026" s="85"/>
      <c r="GLS2026" s="85"/>
      <c r="GLT2026" s="85"/>
      <c r="GLU2026" s="85"/>
      <c r="GLV2026" s="85"/>
      <c r="GLW2026" s="85"/>
      <c r="GLX2026" s="85"/>
      <c r="GLY2026" s="85"/>
      <c r="GLZ2026" s="85"/>
      <c r="GMA2026" s="85"/>
      <c r="GMB2026" s="85"/>
      <c r="GMC2026" s="85"/>
      <c r="GMD2026" s="85"/>
      <c r="GME2026" s="85"/>
      <c r="GMF2026" s="85"/>
      <c r="GMG2026" s="85"/>
      <c r="GMH2026" s="85"/>
      <c r="GMI2026" s="85"/>
      <c r="GMJ2026" s="85"/>
      <c r="GMK2026" s="85"/>
      <c r="GML2026" s="85"/>
      <c r="GMM2026" s="85"/>
      <c r="GMN2026" s="85"/>
      <c r="GMO2026" s="85"/>
      <c r="GMP2026" s="85"/>
      <c r="GMQ2026" s="85"/>
      <c r="GMR2026" s="85"/>
      <c r="GMS2026" s="85"/>
      <c r="GMT2026" s="85"/>
      <c r="GMU2026" s="85"/>
      <c r="GMV2026" s="85"/>
      <c r="GMW2026" s="85"/>
      <c r="GMX2026" s="85"/>
      <c r="GMY2026" s="85"/>
      <c r="GMZ2026" s="85"/>
      <c r="GNA2026" s="85"/>
      <c r="GNB2026" s="85"/>
      <c r="GNC2026" s="85"/>
      <c r="GND2026" s="85"/>
      <c r="GNE2026" s="85"/>
      <c r="GNF2026" s="85"/>
      <c r="GNG2026" s="85"/>
      <c r="GNH2026" s="85"/>
      <c r="GNI2026" s="85"/>
      <c r="GNJ2026" s="85"/>
      <c r="GNK2026" s="85"/>
      <c r="GNL2026" s="85"/>
      <c r="GNM2026" s="85"/>
      <c r="GNN2026" s="85"/>
      <c r="GNO2026" s="85"/>
      <c r="GNP2026" s="85"/>
      <c r="GNQ2026" s="85"/>
      <c r="GNR2026" s="85"/>
      <c r="GNS2026" s="85"/>
      <c r="GNT2026" s="85"/>
      <c r="GNU2026" s="85"/>
      <c r="GNV2026" s="85"/>
      <c r="GNW2026" s="85"/>
      <c r="GNX2026" s="85"/>
      <c r="GNY2026" s="85"/>
      <c r="GNZ2026" s="85"/>
      <c r="GOA2026" s="85"/>
      <c r="GOB2026" s="85"/>
      <c r="GOC2026" s="85"/>
      <c r="GOD2026" s="85"/>
      <c r="GOE2026" s="85"/>
      <c r="GOF2026" s="85"/>
      <c r="GOG2026" s="85"/>
      <c r="GOH2026" s="85"/>
      <c r="GOI2026" s="85"/>
      <c r="GOJ2026" s="85"/>
      <c r="GOK2026" s="85"/>
      <c r="GOL2026" s="85"/>
      <c r="GOM2026" s="85"/>
      <c r="GON2026" s="85"/>
      <c r="GOO2026" s="85"/>
      <c r="GOP2026" s="85"/>
      <c r="GOQ2026" s="85"/>
      <c r="GOR2026" s="85"/>
      <c r="GOS2026" s="85"/>
      <c r="GOT2026" s="85"/>
      <c r="GOU2026" s="85"/>
      <c r="GOV2026" s="85"/>
      <c r="GOW2026" s="85"/>
      <c r="GOX2026" s="85"/>
      <c r="GOY2026" s="85"/>
      <c r="GOZ2026" s="85"/>
      <c r="GPA2026" s="85"/>
      <c r="GPB2026" s="85"/>
      <c r="GPC2026" s="85"/>
      <c r="GPD2026" s="85"/>
      <c r="GPE2026" s="85"/>
      <c r="GPF2026" s="85"/>
      <c r="GPG2026" s="85"/>
      <c r="GPH2026" s="85"/>
      <c r="GPI2026" s="85"/>
      <c r="GPJ2026" s="85"/>
      <c r="GPK2026" s="85"/>
      <c r="GPL2026" s="85"/>
      <c r="GPM2026" s="85"/>
      <c r="GPN2026" s="85"/>
      <c r="GPO2026" s="85"/>
      <c r="GPP2026" s="85"/>
      <c r="GPQ2026" s="85"/>
      <c r="GPR2026" s="85"/>
      <c r="GPS2026" s="85"/>
      <c r="GPT2026" s="85"/>
      <c r="GPU2026" s="85"/>
      <c r="GPV2026" s="85"/>
      <c r="GPW2026" s="85"/>
      <c r="GPX2026" s="85"/>
      <c r="GPY2026" s="85"/>
      <c r="GPZ2026" s="85"/>
      <c r="GQA2026" s="85"/>
      <c r="GQB2026" s="85"/>
      <c r="GQC2026" s="85"/>
      <c r="GQD2026" s="85"/>
      <c r="GQE2026" s="85"/>
      <c r="GQF2026" s="85"/>
      <c r="GQG2026" s="85"/>
      <c r="GQH2026" s="85"/>
      <c r="GQI2026" s="85"/>
      <c r="GQJ2026" s="85"/>
      <c r="GQK2026" s="85"/>
      <c r="GQL2026" s="85"/>
      <c r="GQM2026" s="85"/>
      <c r="GQN2026" s="85"/>
      <c r="GQO2026" s="85"/>
      <c r="GQP2026" s="85"/>
      <c r="GQQ2026" s="85"/>
      <c r="GQR2026" s="85"/>
      <c r="GQS2026" s="85"/>
      <c r="GQT2026" s="85"/>
      <c r="GQU2026" s="85"/>
      <c r="GQV2026" s="85"/>
      <c r="GQW2026" s="85"/>
      <c r="GQX2026" s="85"/>
      <c r="GQY2026" s="85"/>
      <c r="GQZ2026" s="85"/>
      <c r="GRA2026" s="85"/>
      <c r="GRB2026" s="85"/>
      <c r="GRC2026" s="85"/>
      <c r="GRD2026" s="85"/>
      <c r="GRE2026" s="85"/>
      <c r="GRF2026" s="85"/>
      <c r="GRG2026" s="85"/>
      <c r="GRH2026" s="85"/>
      <c r="GRI2026" s="85"/>
      <c r="GRJ2026" s="85"/>
      <c r="GRK2026" s="85"/>
      <c r="GRL2026" s="85"/>
      <c r="GRM2026" s="85"/>
      <c r="GRN2026" s="85"/>
      <c r="GRO2026" s="85"/>
      <c r="GRP2026" s="85"/>
      <c r="GRQ2026" s="85"/>
      <c r="GRR2026" s="85"/>
      <c r="GRS2026" s="85"/>
      <c r="GRT2026" s="85"/>
      <c r="GRU2026" s="85"/>
      <c r="GRV2026" s="85"/>
      <c r="GRW2026" s="85"/>
      <c r="GRX2026" s="85"/>
      <c r="GRY2026" s="85"/>
      <c r="GRZ2026" s="85"/>
      <c r="GSA2026" s="85"/>
      <c r="GSB2026" s="85"/>
      <c r="GSC2026" s="85"/>
      <c r="GSD2026" s="85"/>
      <c r="GSE2026" s="85"/>
      <c r="GSF2026" s="85"/>
      <c r="GSG2026" s="85"/>
      <c r="GSH2026" s="85"/>
      <c r="GSI2026" s="85"/>
      <c r="GSJ2026" s="85"/>
      <c r="GSK2026" s="85"/>
      <c r="GSL2026" s="85"/>
      <c r="GSM2026" s="85"/>
      <c r="GSN2026" s="85"/>
      <c r="GSO2026" s="85"/>
      <c r="GSP2026" s="85"/>
      <c r="GSQ2026" s="85"/>
      <c r="GSR2026" s="85"/>
      <c r="GSS2026" s="85"/>
      <c r="GST2026" s="85"/>
      <c r="GSU2026" s="85"/>
      <c r="GSV2026" s="85"/>
      <c r="GSW2026" s="85"/>
      <c r="GSX2026" s="85"/>
      <c r="GSY2026" s="85"/>
      <c r="GSZ2026" s="85"/>
      <c r="GTA2026" s="85"/>
      <c r="GTB2026" s="85"/>
      <c r="GTC2026" s="85"/>
      <c r="GTD2026" s="85"/>
      <c r="GTE2026" s="85"/>
      <c r="GTF2026" s="85"/>
      <c r="GTG2026" s="85"/>
      <c r="GTH2026" s="85"/>
      <c r="GTI2026" s="85"/>
      <c r="GTJ2026" s="85"/>
      <c r="GTK2026" s="85"/>
      <c r="GTL2026" s="85"/>
      <c r="GTM2026" s="85"/>
      <c r="GTN2026" s="85"/>
      <c r="GTO2026" s="85"/>
      <c r="GTP2026" s="85"/>
      <c r="GTQ2026" s="85"/>
      <c r="GTR2026" s="85"/>
      <c r="GTS2026" s="85"/>
      <c r="GTT2026" s="85"/>
      <c r="GTU2026" s="85"/>
      <c r="GTV2026" s="85"/>
      <c r="GTW2026" s="85"/>
      <c r="GTX2026" s="85"/>
      <c r="GTY2026" s="85"/>
      <c r="GTZ2026" s="85"/>
      <c r="GUA2026" s="85"/>
      <c r="GUB2026" s="85"/>
      <c r="GUC2026" s="85"/>
      <c r="GUD2026" s="85"/>
      <c r="GUE2026" s="85"/>
      <c r="GUF2026" s="85"/>
      <c r="GUG2026" s="85"/>
      <c r="GUH2026" s="85"/>
      <c r="GUI2026" s="85"/>
      <c r="GUJ2026" s="85"/>
      <c r="GUK2026" s="85"/>
      <c r="GUL2026" s="85"/>
      <c r="GUM2026" s="85"/>
      <c r="GUN2026" s="85"/>
      <c r="GUO2026" s="85"/>
      <c r="GUP2026" s="85"/>
      <c r="GUQ2026" s="85"/>
      <c r="GUR2026" s="85"/>
      <c r="GUS2026" s="85"/>
      <c r="GUT2026" s="85"/>
      <c r="GUU2026" s="85"/>
      <c r="GUV2026" s="85"/>
      <c r="GUW2026" s="85"/>
      <c r="GUX2026" s="85"/>
      <c r="GUY2026" s="85"/>
      <c r="GUZ2026" s="85"/>
      <c r="GVA2026" s="85"/>
      <c r="GVB2026" s="85"/>
      <c r="GVC2026" s="85"/>
      <c r="GVD2026" s="85"/>
      <c r="GVE2026" s="85"/>
      <c r="GVF2026" s="85"/>
      <c r="GVG2026" s="85"/>
      <c r="GVH2026" s="85"/>
      <c r="GVI2026" s="85"/>
      <c r="GVJ2026" s="85"/>
      <c r="GVK2026" s="85"/>
      <c r="GVL2026" s="85"/>
      <c r="GVM2026" s="85"/>
      <c r="GVN2026" s="85"/>
      <c r="GVO2026" s="85"/>
      <c r="GVP2026" s="85"/>
      <c r="GVQ2026" s="85"/>
      <c r="GVR2026" s="85"/>
      <c r="GVS2026" s="85"/>
      <c r="GVT2026" s="85"/>
      <c r="GVU2026" s="85"/>
      <c r="GVV2026" s="85"/>
      <c r="GVW2026" s="85"/>
      <c r="GVX2026" s="85"/>
      <c r="GVY2026" s="85"/>
      <c r="GVZ2026" s="85"/>
      <c r="GWA2026" s="85"/>
      <c r="GWB2026" s="85"/>
      <c r="GWC2026" s="85"/>
      <c r="GWD2026" s="85"/>
      <c r="GWE2026" s="85"/>
      <c r="GWF2026" s="85"/>
      <c r="GWG2026" s="85"/>
      <c r="GWH2026" s="85"/>
      <c r="GWI2026" s="85"/>
      <c r="GWJ2026" s="85"/>
      <c r="GWK2026" s="85"/>
      <c r="GWL2026" s="85"/>
      <c r="GWM2026" s="85"/>
      <c r="GWN2026" s="85"/>
      <c r="GWO2026" s="85"/>
      <c r="GWP2026" s="85"/>
      <c r="GWQ2026" s="85"/>
      <c r="GWR2026" s="85"/>
      <c r="GWS2026" s="85"/>
      <c r="GWT2026" s="85"/>
      <c r="GWU2026" s="85"/>
      <c r="GWV2026" s="85"/>
      <c r="GWW2026" s="85"/>
      <c r="GWX2026" s="85"/>
      <c r="GWY2026" s="85"/>
      <c r="GWZ2026" s="85"/>
      <c r="GXA2026" s="85"/>
      <c r="GXB2026" s="85"/>
      <c r="GXC2026" s="85"/>
      <c r="GXD2026" s="85"/>
      <c r="GXE2026" s="85"/>
      <c r="GXF2026" s="85"/>
      <c r="GXG2026" s="85"/>
      <c r="GXH2026" s="85"/>
      <c r="GXI2026" s="85"/>
      <c r="GXJ2026" s="85"/>
      <c r="GXK2026" s="85"/>
      <c r="GXL2026" s="85"/>
      <c r="GXM2026" s="85"/>
      <c r="GXN2026" s="85"/>
      <c r="GXO2026" s="85"/>
      <c r="GXP2026" s="85"/>
      <c r="GXQ2026" s="85"/>
      <c r="GXR2026" s="85"/>
      <c r="GXS2026" s="85"/>
      <c r="GXT2026" s="85"/>
      <c r="GXU2026" s="85"/>
      <c r="GXV2026" s="85"/>
      <c r="GXW2026" s="85"/>
      <c r="GXX2026" s="85"/>
      <c r="GXY2026" s="85"/>
      <c r="GXZ2026" s="85"/>
      <c r="GYA2026" s="85"/>
      <c r="GYB2026" s="85"/>
      <c r="GYC2026" s="85"/>
      <c r="GYD2026" s="85"/>
      <c r="GYE2026" s="85"/>
      <c r="GYF2026" s="85"/>
      <c r="GYG2026" s="85"/>
      <c r="GYH2026" s="85"/>
      <c r="GYI2026" s="85"/>
      <c r="GYJ2026" s="85"/>
      <c r="GYK2026" s="85"/>
      <c r="GYL2026" s="85"/>
      <c r="GYM2026" s="85"/>
      <c r="GYN2026" s="85"/>
      <c r="GYO2026" s="85"/>
      <c r="GYP2026" s="85"/>
      <c r="GYQ2026" s="85"/>
      <c r="GYR2026" s="85"/>
      <c r="GYS2026" s="85"/>
      <c r="GYT2026" s="85"/>
      <c r="GYU2026" s="85"/>
      <c r="GYV2026" s="85"/>
      <c r="GYW2026" s="85"/>
      <c r="GYX2026" s="85"/>
      <c r="GYY2026" s="85"/>
      <c r="GYZ2026" s="85"/>
      <c r="GZA2026" s="85"/>
      <c r="GZB2026" s="85"/>
      <c r="GZC2026" s="85"/>
      <c r="GZD2026" s="85"/>
      <c r="GZE2026" s="85"/>
      <c r="GZF2026" s="85"/>
      <c r="GZG2026" s="85"/>
      <c r="GZH2026" s="85"/>
      <c r="GZI2026" s="85"/>
      <c r="GZJ2026" s="85"/>
      <c r="GZK2026" s="85"/>
      <c r="GZL2026" s="85"/>
      <c r="GZM2026" s="85"/>
      <c r="GZN2026" s="85"/>
      <c r="GZO2026" s="85"/>
      <c r="GZP2026" s="85"/>
      <c r="GZQ2026" s="85"/>
      <c r="GZR2026" s="85"/>
      <c r="GZS2026" s="85"/>
      <c r="GZT2026" s="85"/>
      <c r="GZU2026" s="85"/>
      <c r="GZV2026" s="85"/>
      <c r="GZW2026" s="85"/>
      <c r="GZX2026" s="85"/>
      <c r="GZY2026" s="85"/>
      <c r="GZZ2026" s="85"/>
      <c r="HAA2026" s="85"/>
      <c r="HAB2026" s="85"/>
      <c r="HAC2026" s="85"/>
      <c r="HAD2026" s="85"/>
      <c r="HAE2026" s="85"/>
      <c r="HAF2026" s="85"/>
      <c r="HAG2026" s="85"/>
      <c r="HAH2026" s="85"/>
      <c r="HAI2026" s="85"/>
      <c r="HAJ2026" s="85"/>
      <c r="HAK2026" s="85"/>
      <c r="HAL2026" s="85"/>
      <c r="HAM2026" s="85"/>
      <c r="HAN2026" s="85"/>
      <c r="HAO2026" s="85"/>
      <c r="HAP2026" s="85"/>
      <c r="HAQ2026" s="85"/>
      <c r="HAR2026" s="85"/>
      <c r="HAS2026" s="85"/>
      <c r="HAT2026" s="85"/>
      <c r="HAU2026" s="85"/>
      <c r="HAV2026" s="85"/>
      <c r="HAW2026" s="85"/>
      <c r="HAX2026" s="85"/>
      <c r="HAY2026" s="85"/>
      <c r="HAZ2026" s="85"/>
      <c r="HBA2026" s="85"/>
      <c r="HBB2026" s="85"/>
      <c r="HBC2026" s="85"/>
      <c r="HBD2026" s="85"/>
      <c r="HBE2026" s="85"/>
      <c r="HBF2026" s="85"/>
      <c r="HBG2026" s="85"/>
      <c r="HBH2026" s="85"/>
      <c r="HBI2026" s="85"/>
      <c r="HBJ2026" s="85"/>
      <c r="HBK2026" s="85"/>
      <c r="HBL2026" s="85"/>
      <c r="HBM2026" s="85"/>
      <c r="HBN2026" s="85"/>
      <c r="HBO2026" s="85"/>
      <c r="HBP2026" s="85"/>
      <c r="HBQ2026" s="85"/>
      <c r="HBR2026" s="85"/>
      <c r="HBS2026" s="85"/>
      <c r="HBT2026" s="85"/>
      <c r="HBU2026" s="85"/>
      <c r="HBV2026" s="85"/>
      <c r="HBW2026" s="85"/>
      <c r="HBX2026" s="85"/>
      <c r="HBY2026" s="85"/>
      <c r="HBZ2026" s="85"/>
      <c r="HCA2026" s="85"/>
      <c r="HCB2026" s="85"/>
      <c r="HCC2026" s="85"/>
      <c r="HCD2026" s="85"/>
      <c r="HCE2026" s="85"/>
      <c r="HCF2026" s="85"/>
      <c r="HCG2026" s="85"/>
      <c r="HCH2026" s="85"/>
      <c r="HCI2026" s="85"/>
      <c r="HCJ2026" s="85"/>
      <c r="HCK2026" s="85"/>
      <c r="HCL2026" s="85"/>
      <c r="HCM2026" s="85"/>
      <c r="HCN2026" s="85"/>
      <c r="HCO2026" s="85"/>
      <c r="HCP2026" s="85"/>
      <c r="HCQ2026" s="85"/>
      <c r="HCR2026" s="85"/>
      <c r="HCS2026" s="85"/>
      <c r="HCT2026" s="85"/>
      <c r="HCU2026" s="85"/>
      <c r="HCV2026" s="85"/>
      <c r="HCW2026" s="85"/>
      <c r="HCX2026" s="85"/>
      <c r="HCY2026" s="85"/>
      <c r="HCZ2026" s="85"/>
      <c r="HDA2026" s="85"/>
      <c r="HDB2026" s="85"/>
      <c r="HDC2026" s="85"/>
      <c r="HDD2026" s="85"/>
      <c r="HDE2026" s="85"/>
      <c r="HDF2026" s="85"/>
      <c r="HDG2026" s="85"/>
      <c r="HDH2026" s="85"/>
      <c r="HDI2026" s="85"/>
      <c r="HDJ2026" s="85"/>
      <c r="HDK2026" s="85"/>
      <c r="HDL2026" s="85"/>
      <c r="HDM2026" s="85"/>
      <c r="HDN2026" s="85"/>
      <c r="HDO2026" s="85"/>
      <c r="HDP2026" s="85"/>
      <c r="HDQ2026" s="85"/>
      <c r="HDR2026" s="85"/>
      <c r="HDS2026" s="85"/>
      <c r="HDT2026" s="85"/>
      <c r="HDU2026" s="85"/>
      <c r="HDV2026" s="85"/>
      <c r="HDW2026" s="85"/>
      <c r="HDX2026" s="85"/>
      <c r="HDY2026" s="85"/>
      <c r="HDZ2026" s="85"/>
      <c r="HEA2026" s="85"/>
      <c r="HEB2026" s="85"/>
      <c r="HEC2026" s="85"/>
      <c r="HED2026" s="85"/>
      <c r="HEE2026" s="85"/>
      <c r="HEF2026" s="85"/>
      <c r="HEG2026" s="85"/>
      <c r="HEH2026" s="85"/>
      <c r="HEI2026" s="85"/>
      <c r="HEJ2026" s="85"/>
      <c r="HEK2026" s="85"/>
      <c r="HEL2026" s="85"/>
      <c r="HEM2026" s="85"/>
      <c r="HEN2026" s="85"/>
      <c r="HEO2026" s="85"/>
      <c r="HEP2026" s="85"/>
      <c r="HEQ2026" s="85"/>
      <c r="HER2026" s="85"/>
      <c r="HES2026" s="85"/>
      <c r="HET2026" s="85"/>
      <c r="HEU2026" s="85"/>
      <c r="HEV2026" s="85"/>
      <c r="HEW2026" s="85"/>
      <c r="HEX2026" s="85"/>
      <c r="HEY2026" s="85"/>
      <c r="HEZ2026" s="85"/>
      <c r="HFA2026" s="85"/>
      <c r="HFB2026" s="85"/>
      <c r="HFC2026" s="85"/>
      <c r="HFD2026" s="85"/>
      <c r="HFE2026" s="85"/>
      <c r="HFF2026" s="85"/>
      <c r="HFG2026" s="85"/>
      <c r="HFH2026" s="85"/>
      <c r="HFI2026" s="85"/>
      <c r="HFJ2026" s="85"/>
      <c r="HFK2026" s="85"/>
      <c r="HFL2026" s="85"/>
      <c r="HFM2026" s="85"/>
      <c r="HFN2026" s="85"/>
      <c r="HFO2026" s="85"/>
      <c r="HFP2026" s="85"/>
      <c r="HFQ2026" s="85"/>
      <c r="HFR2026" s="85"/>
      <c r="HFS2026" s="85"/>
      <c r="HFT2026" s="85"/>
      <c r="HFU2026" s="85"/>
      <c r="HFV2026" s="85"/>
      <c r="HFW2026" s="85"/>
      <c r="HFX2026" s="85"/>
      <c r="HFY2026" s="85"/>
      <c r="HFZ2026" s="85"/>
      <c r="HGA2026" s="85"/>
      <c r="HGB2026" s="85"/>
      <c r="HGC2026" s="85"/>
      <c r="HGD2026" s="85"/>
      <c r="HGE2026" s="85"/>
      <c r="HGF2026" s="85"/>
      <c r="HGG2026" s="85"/>
      <c r="HGH2026" s="85"/>
      <c r="HGI2026" s="85"/>
      <c r="HGJ2026" s="85"/>
      <c r="HGK2026" s="85"/>
      <c r="HGL2026" s="85"/>
      <c r="HGM2026" s="85"/>
      <c r="HGN2026" s="85"/>
      <c r="HGO2026" s="85"/>
      <c r="HGP2026" s="85"/>
      <c r="HGQ2026" s="85"/>
      <c r="HGR2026" s="85"/>
      <c r="HGS2026" s="85"/>
      <c r="HGT2026" s="85"/>
      <c r="HGU2026" s="85"/>
      <c r="HGV2026" s="85"/>
      <c r="HGW2026" s="85"/>
      <c r="HGX2026" s="85"/>
      <c r="HGY2026" s="85"/>
      <c r="HGZ2026" s="85"/>
      <c r="HHA2026" s="85"/>
      <c r="HHB2026" s="85"/>
      <c r="HHC2026" s="85"/>
      <c r="HHD2026" s="85"/>
      <c r="HHE2026" s="85"/>
      <c r="HHF2026" s="85"/>
      <c r="HHG2026" s="85"/>
      <c r="HHH2026" s="85"/>
      <c r="HHI2026" s="85"/>
      <c r="HHJ2026" s="85"/>
      <c r="HHK2026" s="85"/>
      <c r="HHL2026" s="85"/>
      <c r="HHM2026" s="85"/>
      <c r="HHN2026" s="85"/>
      <c r="HHO2026" s="85"/>
      <c r="HHP2026" s="85"/>
      <c r="HHQ2026" s="85"/>
      <c r="HHR2026" s="85"/>
      <c r="HHS2026" s="85"/>
      <c r="HHT2026" s="85"/>
      <c r="HHU2026" s="85"/>
      <c r="HHV2026" s="85"/>
      <c r="HHW2026" s="85"/>
      <c r="HHX2026" s="85"/>
      <c r="HHY2026" s="85"/>
      <c r="HHZ2026" s="85"/>
      <c r="HIA2026" s="85"/>
      <c r="HIB2026" s="85"/>
      <c r="HIC2026" s="85"/>
      <c r="HID2026" s="85"/>
      <c r="HIE2026" s="85"/>
      <c r="HIF2026" s="85"/>
      <c r="HIG2026" s="85"/>
      <c r="HIH2026" s="85"/>
      <c r="HII2026" s="85"/>
      <c r="HIJ2026" s="85"/>
      <c r="HIK2026" s="85"/>
      <c r="HIL2026" s="85"/>
      <c r="HIM2026" s="85"/>
      <c r="HIN2026" s="85"/>
      <c r="HIO2026" s="85"/>
      <c r="HIP2026" s="85"/>
      <c r="HIQ2026" s="85"/>
      <c r="HIR2026" s="85"/>
      <c r="HIS2026" s="85"/>
      <c r="HIT2026" s="85"/>
      <c r="HIU2026" s="85"/>
      <c r="HIV2026" s="85"/>
      <c r="HIW2026" s="85"/>
      <c r="HIX2026" s="85"/>
      <c r="HIY2026" s="85"/>
      <c r="HIZ2026" s="85"/>
      <c r="HJA2026" s="85"/>
      <c r="HJB2026" s="85"/>
      <c r="HJC2026" s="85"/>
      <c r="HJD2026" s="85"/>
      <c r="HJE2026" s="85"/>
      <c r="HJF2026" s="85"/>
      <c r="HJG2026" s="85"/>
      <c r="HJH2026" s="85"/>
      <c r="HJI2026" s="85"/>
      <c r="HJJ2026" s="85"/>
      <c r="HJK2026" s="85"/>
      <c r="HJL2026" s="85"/>
      <c r="HJM2026" s="85"/>
      <c r="HJN2026" s="85"/>
      <c r="HJO2026" s="85"/>
      <c r="HJP2026" s="85"/>
      <c r="HJQ2026" s="85"/>
      <c r="HJR2026" s="85"/>
      <c r="HJS2026" s="85"/>
      <c r="HJT2026" s="85"/>
      <c r="HJU2026" s="85"/>
      <c r="HJV2026" s="85"/>
      <c r="HJW2026" s="85"/>
      <c r="HJX2026" s="85"/>
      <c r="HJY2026" s="85"/>
      <c r="HJZ2026" s="85"/>
      <c r="HKA2026" s="85"/>
      <c r="HKB2026" s="85"/>
      <c r="HKC2026" s="85"/>
      <c r="HKD2026" s="85"/>
      <c r="HKE2026" s="85"/>
      <c r="HKF2026" s="85"/>
      <c r="HKG2026" s="85"/>
      <c r="HKH2026" s="85"/>
      <c r="HKI2026" s="85"/>
      <c r="HKJ2026" s="85"/>
      <c r="HKK2026" s="85"/>
      <c r="HKL2026" s="85"/>
      <c r="HKM2026" s="85"/>
      <c r="HKN2026" s="85"/>
      <c r="HKO2026" s="85"/>
      <c r="HKP2026" s="85"/>
      <c r="HKQ2026" s="85"/>
      <c r="HKR2026" s="85"/>
      <c r="HKS2026" s="85"/>
      <c r="HKT2026" s="85"/>
      <c r="HKU2026" s="85"/>
      <c r="HKV2026" s="85"/>
      <c r="HKW2026" s="85"/>
      <c r="HKX2026" s="85"/>
      <c r="HKY2026" s="85"/>
      <c r="HKZ2026" s="85"/>
      <c r="HLA2026" s="85"/>
      <c r="HLB2026" s="85"/>
      <c r="HLC2026" s="85"/>
      <c r="HLD2026" s="85"/>
      <c r="HLE2026" s="85"/>
      <c r="HLF2026" s="85"/>
      <c r="HLG2026" s="85"/>
      <c r="HLH2026" s="85"/>
      <c r="HLI2026" s="85"/>
      <c r="HLJ2026" s="85"/>
      <c r="HLK2026" s="85"/>
      <c r="HLL2026" s="85"/>
      <c r="HLM2026" s="85"/>
      <c r="HLN2026" s="85"/>
      <c r="HLO2026" s="85"/>
      <c r="HLP2026" s="85"/>
      <c r="HLQ2026" s="85"/>
      <c r="HLR2026" s="85"/>
      <c r="HLS2026" s="85"/>
      <c r="HLT2026" s="85"/>
      <c r="HLU2026" s="85"/>
      <c r="HLV2026" s="85"/>
      <c r="HLW2026" s="85"/>
      <c r="HLX2026" s="85"/>
      <c r="HLY2026" s="85"/>
      <c r="HLZ2026" s="85"/>
      <c r="HMA2026" s="85"/>
      <c r="HMB2026" s="85"/>
      <c r="HMC2026" s="85"/>
      <c r="HMD2026" s="85"/>
      <c r="HME2026" s="85"/>
      <c r="HMF2026" s="85"/>
      <c r="HMG2026" s="85"/>
      <c r="HMH2026" s="85"/>
      <c r="HMI2026" s="85"/>
      <c r="HMJ2026" s="85"/>
      <c r="HMK2026" s="85"/>
      <c r="HML2026" s="85"/>
      <c r="HMM2026" s="85"/>
      <c r="HMN2026" s="85"/>
      <c r="HMO2026" s="85"/>
      <c r="HMP2026" s="85"/>
      <c r="HMQ2026" s="85"/>
      <c r="HMR2026" s="85"/>
      <c r="HMS2026" s="85"/>
      <c r="HMT2026" s="85"/>
      <c r="HMU2026" s="85"/>
      <c r="HMV2026" s="85"/>
      <c r="HMW2026" s="85"/>
      <c r="HMX2026" s="85"/>
      <c r="HMY2026" s="85"/>
      <c r="HMZ2026" s="85"/>
      <c r="HNA2026" s="85"/>
      <c r="HNB2026" s="85"/>
      <c r="HNC2026" s="85"/>
      <c r="HND2026" s="85"/>
      <c r="HNE2026" s="85"/>
      <c r="HNF2026" s="85"/>
      <c r="HNG2026" s="85"/>
      <c r="HNH2026" s="85"/>
      <c r="HNI2026" s="85"/>
      <c r="HNJ2026" s="85"/>
      <c r="HNK2026" s="85"/>
      <c r="HNL2026" s="85"/>
      <c r="HNM2026" s="85"/>
      <c r="HNN2026" s="85"/>
      <c r="HNO2026" s="85"/>
      <c r="HNP2026" s="85"/>
      <c r="HNQ2026" s="85"/>
      <c r="HNR2026" s="85"/>
      <c r="HNS2026" s="85"/>
      <c r="HNT2026" s="85"/>
      <c r="HNU2026" s="85"/>
      <c r="HNV2026" s="85"/>
      <c r="HNW2026" s="85"/>
      <c r="HNX2026" s="85"/>
      <c r="HNY2026" s="85"/>
      <c r="HNZ2026" s="85"/>
      <c r="HOA2026" s="85"/>
      <c r="HOB2026" s="85"/>
      <c r="HOC2026" s="85"/>
      <c r="HOD2026" s="85"/>
      <c r="HOE2026" s="85"/>
      <c r="HOF2026" s="85"/>
      <c r="HOG2026" s="85"/>
      <c r="HOH2026" s="85"/>
      <c r="HOI2026" s="85"/>
      <c r="HOJ2026" s="85"/>
      <c r="HOK2026" s="85"/>
      <c r="HOL2026" s="85"/>
      <c r="HOM2026" s="85"/>
      <c r="HON2026" s="85"/>
      <c r="HOO2026" s="85"/>
      <c r="HOP2026" s="85"/>
      <c r="HOQ2026" s="85"/>
      <c r="HOR2026" s="85"/>
      <c r="HOS2026" s="85"/>
      <c r="HOT2026" s="85"/>
      <c r="HOU2026" s="85"/>
      <c r="HOV2026" s="85"/>
      <c r="HOW2026" s="85"/>
      <c r="HOX2026" s="85"/>
      <c r="HOY2026" s="85"/>
      <c r="HOZ2026" s="85"/>
      <c r="HPA2026" s="85"/>
      <c r="HPB2026" s="85"/>
      <c r="HPC2026" s="85"/>
      <c r="HPD2026" s="85"/>
      <c r="HPE2026" s="85"/>
      <c r="HPF2026" s="85"/>
      <c r="HPG2026" s="85"/>
      <c r="HPH2026" s="85"/>
      <c r="HPI2026" s="85"/>
      <c r="HPJ2026" s="85"/>
      <c r="HPK2026" s="85"/>
      <c r="HPL2026" s="85"/>
      <c r="HPM2026" s="85"/>
      <c r="HPN2026" s="85"/>
      <c r="HPO2026" s="85"/>
      <c r="HPP2026" s="85"/>
      <c r="HPQ2026" s="85"/>
      <c r="HPR2026" s="85"/>
      <c r="HPS2026" s="85"/>
      <c r="HPT2026" s="85"/>
      <c r="HPU2026" s="85"/>
      <c r="HPV2026" s="85"/>
      <c r="HPW2026" s="85"/>
      <c r="HPX2026" s="85"/>
      <c r="HPY2026" s="85"/>
      <c r="HPZ2026" s="85"/>
      <c r="HQA2026" s="85"/>
      <c r="HQB2026" s="85"/>
      <c r="HQC2026" s="85"/>
      <c r="HQD2026" s="85"/>
      <c r="HQE2026" s="85"/>
      <c r="HQF2026" s="85"/>
      <c r="HQG2026" s="85"/>
      <c r="HQH2026" s="85"/>
      <c r="HQI2026" s="85"/>
      <c r="HQJ2026" s="85"/>
      <c r="HQK2026" s="85"/>
      <c r="HQL2026" s="85"/>
      <c r="HQM2026" s="85"/>
      <c r="HQN2026" s="85"/>
      <c r="HQO2026" s="85"/>
      <c r="HQP2026" s="85"/>
      <c r="HQQ2026" s="85"/>
      <c r="HQR2026" s="85"/>
      <c r="HQS2026" s="85"/>
      <c r="HQT2026" s="85"/>
      <c r="HQU2026" s="85"/>
      <c r="HQV2026" s="85"/>
      <c r="HQW2026" s="85"/>
      <c r="HQX2026" s="85"/>
      <c r="HQY2026" s="85"/>
      <c r="HQZ2026" s="85"/>
      <c r="HRA2026" s="85"/>
      <c r="HRB2026" s="85"/>
      <c r="HRC2026" s="85"/>
      <c r="HRD2026" s="85"/>
      <c r="HRE2026" s="85"/>
      <c r="HRF2026" s="85"/>
      <c r="HRG2026" s="85"/>
      <c r="HRH2026" s="85"/>
      <c r="HRI2026" s="85"/>
      <c r="HRJ2026" s="85"/>
      <c r="HRK2026" s="85"/>
      <c r="HRL2026" s="85"/>
      <c r="HRM2026" s="85"/>
      <c r="HRN2026" s="85"/>
      <c r="HRO2026" s="85"/>
      <c r="HRP2026" s="85"/>
      <c r="HRQ2026" s="85"/>
      <c r="HRR2026" s="85"/>
      <c r="HRS2026" s="85"/>
      <c r="HRT2026" s="85"/>
      <c r="HRU2026" s="85"/>
      <c r="HRV2026" s="85"/>
      <c r="HRW2026" s="85"/>
      <c r="HRX2026" s="85"/>
      <c r="HRY2026" s="85"/>
      <c r="HRZ2026" s="85"/>
      <c r="HSA2026" s="85"/>
      <c r="HSB2026" s="85"/>
      <c r="HSC2026" s="85"/>
      <c r="HSD2026" s="85"/>
      <c r="HSE2026" s="85"/>
      <c r="HSF2026" s="85"/>
      <c r="HSG2026" s="85"/>
      <c r="HSH2026" s="85"/>
      <c r="HSI2026" s="85"/>
      <c r="HSJ2026" s="85"/>
      <c r="HSK2026" s="85"/>
      <c r="HSL2026" s="85"/>
      <c r="HSM2026" s="85"/>
      <c r="HSN2026" s="85"/>
      <c r="HSO2026" s="85"/>
      <c r="HSP2026" s="85"/>
      <c r="HSQ2026" s="85"/>
      <c r="HSR2026" s="85"/>
      <c r="HSS2026" s="85"/>
      <c r="HST2026" s="85"/>
      <c r="HSU2026" s="85"/>
      <c r="HSV2026" s="85"/>
      <c r="HSW2026" s="85"/>
      <c r="HSX2026" s="85"/>
      <c r="HSY2026" s="85"/>
      <c r="HSZ2026" s="85"/>
      <c r="HTA2026" s="85"/>
      <c r="HTB2026" s="85"/>
      <c r="HTC2026" s="85"/>
      <c r="HTD2026" s="85"/>
      <c r="HTE2026" s="85"/>
      <c r="HTF2026" s="85"/>
      <c r="HTG2026" s="85"/>
      <c r="HTH2026" s="85"/>
      <c r="HTI2026" s="85"/>
      <c r="HTJ2026" s="85"/>
      <c r="HTK2026" s="85"/>
      <c r="HTL2026" s="85"/>
      <c r="HTM2026" s="85"/>
      <c r="HTN2026" s="85"/>
      <c r="HTO2026" s="85"/>
      <c r="HTP2026" s="85"/>
      <c r="HTQ2026" s="85"/>
      <c r="HTR2026" s="85"/>
      <c r="HTS2026" s="85"/>
      <c r="HTT2026" s="85"/>
      <c r="HTU2026" s="85"/>
      <c r="HTV2026" s="85"/>
      <c r="HTW2026" s="85"/>
      <c r="HTX2026" s="85"/>
      <c r="HTY2026" s="85"/>
      <c r="HTZ2026" s="85"/>
      <c r="HUA2026" s="85"/>
      <c r="HUB2026" s="85"/>
      <c r="HUC2026" s="85"/>
      <c r="HUD2026" s="85"/>
      <c r="HUE2026" s="85"/>
      <c r="HUF2026" s="85"/>
      <c r="HUG2026" s="85"/>
      <c r="HUH2026" s="85"/>
      <c r="HUI2026" s="85"/>
      <c r="HUJ2026" s="85"/>
      <c r="HUK2026" s="85"/>
      <c r="HUL2026" s="85"/>
      <c r="HUM2026" s="85"/>
      <c r="HUN2026" s="85"/>
      <c r="HUO2026" s="85"/>
      <c r="HUP2026" s="85"/>
      <c r="HUQ2026" s="85"/>
      <c r="HUR2026" s="85"/>
      <c r="HUS2026" s="85"/>
      <c r="HUT2026" s="85"/>
      <c r="HUU2026" s="85"/>
      <c r="HUV2026" s="85"/>
      <c r="HUW2026" s="85"/>
      <c r="HUX2026" s="85"/>
      <c r="HUY2026" s="85"/>
      <c r="HUZ2026" s="85"/>
      <c r="HVA2026" s="85"/>
      <c r="HVB2026" s="85"/>
      <c r="HVC2026" s="85"/>
      <c r="HVD2026" s="85"/>
      <c r="HVE2026" s="85"/>
      <c r="HVF2026" s="85"/>
      <c r="HVG2026" s="85"/>
      <c r="HVH2026" s="85"/>
      <c r="HVI2026" s="85"/>
      <c r="HVJ2026" s="85"/>
      <c r="HVK2026" s="85"/>
      <c r="HVL2026" s="85"/>
      <c r="HVM2026" s="85"/>
      <c r="HVN2026" s="85"/>
      <c r="HVO2026" s="85"/>
      <c r="HVP2026" s="85"/>
      <c r="HVQ2026" s="85"/>
      <c r="HVR2026" s="85"/>
      <c r="HVS2026" s="85"/>
      <c r="HVT2026" s="85"/>
      <c r="HVU2026" s="85"/>
      <c r="HVV2026" s="85"/>
      <c r="HVW2026" s="85"/>
      <c r="HVX2026" s="85"/>
      <c r="HVY2026" s="85"/>
      <c r="HVZ2026" s="85"/>
      <c r="HWA2026" s="85"/>
      <c r="HWB2026" s="85"/>
      <c r="HWC2026" s="85"/>
      <c r="HWD2026" s="85"/>
      <c r="HWE2026" s="85"/>
      <c r="HWF2026" s="85"/>
      <c r="HWG2026" s="85"/>
      <c r="HWH2026" s="85"/>
      <c r="HWI2026" s="85"/>
      <c r="HWJ2026" s="85"/>
      <c r="HWK2026" s="85"/>
      <c r="HWL2026" s="85"/>
      <c r="HWM2026" s="85"/>
      <c r="HWN2026" s="85"/>
      <c r="HWO2026" s="85"/>
      <c r="HWP2026" s="85"/>
      <c r="HWQ2026" s="85"/>
      <c r="HWR2026" s="85"/>
      <c r="HWS2026" s="85"/>
      <c r="HWT2026" s="85"/>
      <c r="HWU2026" s="85"/>
      <c r="HWV2026" s="85"/>
      <c r="HWW2026" s="85"/>
      <c r="HWX2026" s="85"/>
      <c r="HWY2026" s="85"/>
      <c r="HWZ2026" s="85"/>
      <c r="HXA2026" s="85"/>
      <c r="HXB2026" s="85"/>
      <c r="HXC2026" s="85"/>
      <c r="HXD2026" s="85"/>
      <c r="HXE2026" s="85"/>
      <c r="HXF2026" s="85"/>
      <c r="HXG2026" s="85"/>
      <c r="HXH2026" s="85"/>
      <c r="HXI2026" s="85"/>
      <c r="HXJ2026" s="85"/>
      <c r="HXK2026" s="85"/>
      <c r="HXL2026" s="85"/>
      <c r="HXM2026" s="85"/>
      <c r="HXN2026" s="85"/>
      <c r="HXO2026" s="85"/>
      <c r="HXP2026" s="85"/>
      <c r="HXQ2026" s="85"/>
      <c r="HXR2026" s="85"/>
      <c r="HXS2026" s="85"/>
      <c r="HXT2026" s="85"/>
      <c r="HXU2026" s="85"/>
      <c r="HXV2026" s="85"/>
      <c r="HXW2026" s="85"/>
      <c r="HXX2026" s="85"/>
      <c r="HXY2026" s="85"/>
      <c r="HXZ2026" s="85"/>
      <c r="HYA2026" s="85"/>
      <c r="HYB2026" s="85"/>
      <c r="HYC2026" s="85"/>
      <c r="HYD2026" s="85"/>
      <c r="HYE2026" s="85"/>
      <c r="HYF2026" s="85"/>
      <c r="HYG2026" s="85"/>
      <c r="HYH2026" s="85"/>
      <c r="HYI2026" s="85"/>
      <c r="HYJ2026" s="85"/>
      <c r="HYK2026" s="85"/>
      <c r="HYL2026" s="85"/>
      <c r="HYM2026" s="85"/>
      <c r="HYN2026" s="85"/>
      <c r="HYO2026" s="85"/>
      <c r="HYP2026" s="85"/>
      <c r="HYQ2026" s="85"/>
      <c r="HYR2026" s="85"/>
      <c r="HYS2026" s="85"/>
      <c r="HYT2026" s="85"/>
      <c r="HYU2026" s="85"/>
      <c r="HYV2026" s="85"/>
      <c r="HYW2026" s="85"/>
      <c r="HYX2026" s="85"/>
      <c r="HYY2026" s="85"/>
      <c r="HYZ2026" s="85"/>
      <c r="HZA2026" s="85"/>
      <c r="HZB2026" s="85"/>
      <c r="HZC2026" s="85"/>
      <c r="HZD2026" s="85"/>
      <c r="HZE2026" s="85"/>
      <c r="HZF2026" s="85"/>
      <c r="HZG2026" s="85"/>
      <c r="HZH2026" s="85"/>
      <c r="HZI2026" s="85"/>
      <c r="HZJ2026" s="85"/>
      <c r="HZK2026" s="85"/>
      <c r="HZL2026" s="85"/>
      <c r="HZM2026" s="85"/>
      <c r="HZN2026" s="85"/>
      <c r="HZO2026" s="85"/>
      <c r="HZP2026" s="85"/>
      <c r="HZQ2026" s="85"/>
      <c r="HZR2026" s="85"/>
      <c r="HZS2026" s="85"/>
      <c r="HZT2026" s="85"/>
      <c r="HZU2026" s="85"/>
      <c r="HZV2026" s="85"/>
      <c r="HZW2026" s="85"/>
      <c r="HZX2026" s="85"/>
      <c r="HZY2026" s="85"/>
      <c r="HZZ2026" s="85"/>
      <c r="IAA2026" s="85"/>
      <c r="IAB2026" s="85"/>
      <c r="IAC2026" s="85"/>
      <c r="IAD2026" s="85"/>
      <c r="IAE2026" s="85"/>
      <c r="IAF2026" s="85"/>
      <c r="IAG2026" s="85"/>
      <c r="IAH2026" s="85"/>
      <c r="IAI2026" s="85"/>
      <c r="IAJ2026" s="85"/>
      <c r="IAK2026" s="85"/>
      <c r="IAL2026" s="85"/>
      <c r="IAM2026" s="85"/>
      <c r="IAN2026" s="85"/>
      <c r="IAO2026" s="85"/>
      <c r="IAP2026" s="85"/>
      <c r="IAQ2026" s="85"/>
      <c r="IAR2026" s="85"/>
      <c r="IAS2026" s="85"/>
      <c r="IAT2026" s="85"/>
      <c r="IAU2026" s="85"/>
      <c r="IAV2026" s="85"/>
      <c r="IAW2026" s="85"/>
      <c r="IAX2026" s="85"/>
      <c r="IAY2026" s="85"/>
      <c r="IAZ2026" s="85"/>
      <c r="IBA2026" s="85"/>
      <c r="IBB2026" s="85"/>
      <c r="IBC2026" s="85"/>
      <c r="IBD2026" s="85"/>
      <c r="IBE2026" s="85"/>
      <c r="IBF2026" s="85"/>
      <c r="IBG2026" s="85"/>
      <c r="IBH2026" s="85"/>
      <c r="IBI2026" s="85"/>
      <c r="IBJ2026" s="85"/>
      <c r="IBK2026" s="85"/>
      <c r="IBL2026" s="85"/>
      <c r="IBM2026" s="85"/>
      <c r="IBN2026" s="85"/>
      <c r="IBO2026" s="85"/>
      <c r="IBP2026" s="85"/>
      <c r="IBQ2026" s="85"/>
      <c r="IBR2026" s="85"/>
      <c r="IBS2026" s="85"/>
      <c r="IBT2026" s="85"/>
      <c r="IBU2026" s="85"/>
      <c r="IBV2026" s="85"/>
      <c r="IBW2026" s="85"/>
      <c r="IBX2026" s="85"/>
      <c r="IBY2026" s="85"/>
      <c r="IBZ2026" s="85"/>
      <c r="ICA2026" s="85"/>
      <c r="ICB2026" s="85"/>
      <c r="ICC2026" s="85"/>
      <c r="ICD2026" s="85"/>
      <c r="ICE2026" s="85"/>
      <c r="ICF2026" s="85"/>
      <c r="ICG2026" s="85"/>
      <c r="ICH2026" s="85"/>
      <c r="ICI2026" s="85"/>
      <c r="ICJ2026" s="85"/>
      <c r="ICK2026" s="85"/>
      <c r="ICL2026" s="85"/>
      <c r="ICM2026" s="85"/>
      <c r="ICN2026" s="85"/>
      <c r="ICO2026" s="85"/>
      <c r="ICP2026" s="85"/>
      <c r="ICQ2026" s="85"/>
      <c r="ICR2026" s="85"/>
      <c r="ICS2026" s="85"/>
      <c r="ICT2026" s="85"/>
      <c r="ICU2026" s="85"/>
      <c r="ICV2026" s="85"/>
      <c r="ICW2026" s="85"/>
      <c r="ICX2026" s="85"/>
      <c r="ICY2026" s="85"/>
      <c r="ICZ2026" s="85"/>
      <c r="IDA2026" s="85"/>
      <c r="IDB2026" s="85"/>
      <c r="IDC2026" s="85"/>
      <c r="IDD2026" s="85"/>
      <c r="IDE2026" s="85"/>
      <c r="IDF2026" s="85"/>
      <c r="IDG2026" s="85"/>
      <c r="IDH2026" s="85"/>
      <c r="IDI2026" s="85"/>
      <c r="IDJ2026" s="85"/>
      <c r="IDK2026" s="85"/>
      <c r="IDL2026" s="85"/>
      <c r="IDM2026" s="85"/>
      <c r="IDN2026" s="85"/>
      <c r="IDO2026" s="85"/>
      <c r="IDP2026" s="85"/>
      <c r="IDQ2026" s="85"/>
      <c r="IDR2026" s="85"/>
      <c r="IDS2026" s="85"/>
      <c r="IDT2026" s="85"/>
      <c r="IDU2026" s="85"/>
      <c r="IDV2026" s="85"/>
      <c r="IDW2026" s="85"/>
      <c r="IDX2026" s="85"/>
      <c r="IDY2026" s="85"/>
      <c r="IDZ2026" s="85"/>
      <c r="IEA2026" s="85"/>
      <c r="IEB2026" s="85"/>
      <c r="IEC2026" s="85"/>
      <c r="IED2026" s="85"/>
      <c r="IEE2026" s="85"/>
      <c r="IEF2026" s="85"/>
      <c r="IEG2026" s="85"/>
      <c r="IEH2026" s="85"/>
      <c r="IEI2026" s="85"/>
      <c r="IEJ2026" s="85"/>
      <c r="IEK2026" s="85"/>
      <c r="IEL2026" s="85"/>
      <c r="IEM2026" s="85"/>
      <c r="IEN2026" s="85"/>
      <c r="IEO2026" s="85"/>
      <c r="IEP2026" s="85"/>
      <c r="IEQ2026" s="85"/>
      <c r="IER2026" s="85"/>
      <c r="IES2026" s="85"/>
      <c r="IET2026" s="85"/>
      <c r="IEU2026" s="85"/>
      <c r="IEV2026" s="85"/>
      <c r="IEW2026" s="85"/>
      <c r="IEX2026" s="85"/>
      <c r="IEY2026" s="85"/>
      <c r="IEZ2026" s="85"/>
      <c r="IFA2026" s="85"/>
      <c r="IFB2026" s="85"/>
      <c r="IFC2026" s="85"/>
      <c r="IFD2026" s="85"/>
      <c r="IFE2026" s="85"/>
      <c r="IFF2026" s="85"/>
      <c r="IFG2026" s="85"/>
      <c r="IFH2026" s="85"/>
      <c r="IFI2026" s="85"/>
      <c r="IFJ2026" s="85"/>
      <c r="IFK2026" s="85"/>
      <c r="IFL2026" s="85"/>
      <c r="IFM2026" s="85"/>
      <c r="IFN2026" s="85"/>
      <c r="IFO2026" s="85"/>
      <c r="IFP2026" s="85"/>
      <c r="IFQ2026" s="85"/>
      <c r="IFR2026" s="85"/>
      <c r="IFS2026" s="85"/>
      <c r="IFT2026" s="85"/>
      <c r="IFU2026" s="85"/>
      <c r="IFV2026" s="85"/>
      <c r="IFW2026" s="85"/>
      <c r="IFX2026" s="85"/>
      <c r="IFY2026" s="85"/>
      <c r="IFZ2026" s="85"/>
      <c r="IGA2026" s="85"/>
      <c r="IGB2026" s="85"/>
      <c r="IGC2026" s="85"/>
      <c r="IGD2026" s="85"/>
      <c r="IGE2026" s="85"/>
      <c r="IGF2026" s="85"/>
      <c r="IGG2026" s="85"/>
      <c r="IGH2026" s="85"/>
      <c r="IGI2026" s="85"/>
      <c r="IGJ2026" s="85"/>
      <c r="IGK2026" s="85"/>
      <c r="IGL2026" s="85"/>
      <c r="IGM2026" s="85"/>
      <c r="IGN2026" s="85"/>
      <c r="IGO2026" s="85"/>
      <c r="IGP2026" s="85"/>
      <c r="IGQ2026" s="85"/>
      <c r="IGR2026" s="85"/>
      <c r="IGS2026" s="85"/>
      <c r="IGT2026" s="85"/>
      <c r="IGU2026" s="85"/>
      <c r="IGV2026" s="85"/>
      <c r="IGW2026" s="85"/>
      <c r="IGX2026" s="85"/>
      <c r="IGY2026" s="85"/>
      <c r="IGZ2026" s="85"/>
      <c r="IHA2026" s="85"/>
      <c r="IHB2026" s="85"/>
      <c r="IHC2026" s="85"/>
      <c r="IHD2026" s="85"/>
      <c r="IHE2026" s="85"/>
      <c r="IHF2026" s="85"/>
      <c r="IHG2026" s="85"/>
      <c r="IHH2026" s="85"/>
      <c r="IHI2026" s="85"/>
      <c r="IHJ2026" s="85"/>
      <c r="IHK2026" s="85"/>
      <c r="IHL2026" s="85"/>
      <c r="IHM2026" s="85"/>
      <c r="IHN2026" s="85"/>
      <c r="IHO2026" s="85"/>
      <c r="IHP2026" s="85"/>
      <c r="IHQ2026" s="85"/>
      <c r="IHR2026" s="85"/>
      <c r="IHS2026" s="85"/>
      <c r="IHT2026" s="85"/>
      <c r="IHU2026" s="85"/>
      <c r="IHV2026" s="85"/>
      <c r="IHW2026" s="85"/>
      <c r="IHX2026" s="85"/>
      <c r="IHY2026" s="85"/>
      <c r="IHZ2026" s="85"/>
      <c r="IIA2026" s="85"/>
      <c r="IIB2026" s="85"/>
      <c r="IIC2026" s="85"/>
      <c r="IID2026" s="85"/>
      <c r="IIE2026" s="85"/>
      <c r="IIF2026" s="85"/>
      <c r="IIG2026" s="85"/>
      <c r="IIH2026" s="85"/>
      <c r="III2026" s="85"/>
      <c r="IIJ2026" s="85"/>
      <c r="IIK2026" s="85"/>
      <c r="IIL2026" s="85"/>
      <c r="IIM2026" s="85"/>
      <c r="IIN2026" s="85"/>
      <c r="IIO2026" s="85"/>
      <c r="IIP2026" s="85"/>
      <c r="IIQ2026" s="85"/>
      <c r="IIR2026" s="85"/>
      <c r="IIS2026" s="85"/>
      <c r="IIT2026" s="85"/>
      <c r="IIU2026" s="85"/>
      <c r="IIV2026" s="85"/>
      <c r="IIW2026" s="85"/>
      <c r="IIX2026" s="85"/>
      <c r="IIY2026" s="85"/>
      <c r="IIZ2026" s="85"/>
      <c r="IJA2026" s="85"/>
      <c r="IJB2026" s="85"/>
      <c r="IJC2026" s="85"/>
      <c r="IJD2026" s="85"/>
      <c r="IJE2026" s="85"/>
      <c r="IJF2026" s="85"/>
      <c r="IJG2026" s="85"/>
      <c r="IJH2026" s="85"/>
      <c r="IJI2026" s="85"/>
      <c r="IJJ2026" s="85"/>
      <c r="IJK2026" s="85"/>
      <c r="IJL2026" s="85"/>
      <c r="IJM2026" s="85"/>
      <c r="IJN2026" s="85"/>
      <c r="IJO2026" s="85"/>
      <c r="IJP2026" s="85"/>
      <c r="IJQ2026" s="85"/>
      <c r="IJR2026" s="85"/>
      <c r="IJS2026" s="85"/>
      <c r="IJT2026" s="85"/>
      <c r="IJU2026" s="85"/>
      <c r="IJV2026" s="85"/>
      <c r="IJW2026" s="85"/>
      <c r="IJX2026" s="85"/>
      <c r="IJY2026" s="85"/>
      <c r="IJZ2026" s="85"/>
      <c r="IKA2026" s="85"/>
      <c r="IKB2026" s="85"/>
      <c r="IKC2026" s="85"/>
      <c r="IKD2026" s="85"/>
      <c r="IKE2026" s="85"/>
      <c r="IKF2026" s="85"/>
      <c r="IKG2026" s="85"/>
      <c r="IKH2026" s="85"/>
      <c r="IKI2026" s="85"/>
      <c r="IKJ2026" s="85"/>
      <c r="IKK2026" s="85"/>
      <c r="IKL2026" s="85"/>
      <c r="IKM2026" s="85"/>
      <c r="IKN2026" s="85"/>
      <c r="IKO2026" s="85"/>
      <c r="IKP2026" s="85"/>
      <c r="IKQ2026" s="85"/>
      <c r="IKR2026" s="85"/>
      <c r="IKS2026" s="85"/>
      <c r="IKT2026" s="85"/>
      <c r="IKU2026" s="85"/>
      <c r="IKV2026" s="85"/>
      <c r="IKW2026" s="85"/>
      <c r="IKX2026" s="85"/>
      <c r="IKY2026" s="85"/>
      <c r="IKZ2026" s="85"/>
      <c r="ILA2026" s="85"/>
      <c r="ILB2026" s="85"/>
      <c r="ILC2026" s="85"/>
      <c r="ILD2026" s="85"/>
      <c r="ILE2026" s="85"/>
      <c r="ILF2026" s="85"/>
      <c r="ILG2026" s="85"/>
      <c r="ILH2026" s="85"/>
      <c r="ILI2026" s="85"/>
      <c r="ILJ2026" s="85"/>
      <c r="ILK2026" s="85"/>
      <c r="ILL2026" s="85"/>
      <c r="ILM2026" s="85"/>
      <c r="ILN2026" s="85"/>
      <c r="ILO2026" s="85"/>
      <c r="ILP2026" s="85"/>
      <c r="ILQ2026" s="85"/>
      <c r="ILR2026" s="85"/>
      <c r="ILS2026" s="85"/>
      <c r="ILT2026" s="85"/>
      <c r="ILU2026" s="85"/>
      <c r="ILV2026" s="85"/>
      <c r="ILW2026" s="85"/>
      <c r="ILX2026" s="85"/>
      <c r="ILY2026" s="85"/>
      <c r="ILZ2026" s="85"/>
      <c r="IMA2026" s="85"/>
      <c r="IMB2026" s="85"/>
      <c r="IMC2026" s="85"/>
      <c r="IMD2026" s="85"/>
      <c r="IME2026" s="85"/>
      <c r="IMF2026" s="85"/>
      <c r="IMG2026" s="85"/>
      <c r="IMH2026" s="85"/>
      <c r="IMI2026" s="85"/>
      <c r="IMJ2026" s="85"/>
      <c r="IMK2026" s="85"/>
      <c r="IML2026" s="85"/>
      <c r="IMM2026" s="85"/>
      <c r="IMN2026" s="85"/>
      <c r="IMO2026" s="85"/>
      <c r="IMP2026" s="85"/>
      <c r="IMQ2026" s="85"/>
      <c r="IMR2026" s="85"/>
      <c r="IMS2026" s="85"/>
      <c r="IMT2026" s="85"/>
      <c r="IMU2026" s="85"/>
      <c r="IMV2026" s="85"/>
      <c r="IMW2026" s="85"/>
      <c r="IMX2026" s="85"/>
      <c r="IMY2026" s="85"/>
      <c r="IMZ2026" s="85"/>
      <c r="INA2026" s="85"/>
      <c r="INB2026" s="85"/>
      <c r="INC2026" s="85"/>
      <c r="IND2026" s="85"/>
      <c r="INE2026" s="85"/>
      <c r="INF2026" s="85"/>
      <c r="ING2026" s="85"/>
      <c r="INH2026" s="85"/>
      <c r="INI2026" s="85"/>
      <c r="INJ2026" s="85"/>
      <c r="INK2026" s="85"/>
      <c r="INL2026" s="85"/>
      <c r="INM2026" s="85"/>
      <c r="INN2026" s="85"/>
      <c r="INO2026" s="85"/>
      <c r="INP2026" s="85"/>
      <c r="INQ2026" s="85"/>
      <c r="INR2026" s="85"/>
      <c r="INS2026" s="85"/>
      <c r="INT2026" s="85"/>
      <c r="INU2026" s="85"/>
      <c r="INV2026" s="85"/>
      <c r="INW2026" s="85"/>
      <c r="INX2026" s="85"/>
      <c r="INY2026" s="85"/>
      <c r="INZ2026" s="85"/>
      <c r="IOA2026" s="85"/>
      <c r="IOB2026" s="85"/>
      <c r="IOC2026" s="85"/>
      <c r="IOD2026" s="85"/>
      <c r="IOE2026" s="85"/>
      <c r="IOF2026" s="85"/>
      <c r="IOG2026" s="85"/>
      <c r="IOH2026" s="85"/>
      <c r="IOI2026" s="85"/>
      <c r="IOJ2026" s="85"/>
      <c r="IOK2026" s="85"/>
      <c r="IOL2026" s="85"/>
      <c r="IOM2026" s="85"/>
      <c r="ION2026" s="85"/>
      <c r="IOO2026" s="85"/>
      <c r="IOP2026" s="85"/>
      <c r="IOQ2026" s="85"/>
      <c r="IOR2026" s="85"/>
      <c r="IOS2026" s="85"/>
      <c r="IOT2026" s="85"/>
      <c r="IOU2026" s="85"/>
      <c r="IOV2026" s="85"/>
      <c r="IOW2026" s="85"/>
      <c r="IOX2026" s="85"/>
      <c r="IOY2026" s="85"/>
      <c r="IOZ2026" s="85"/>
      <c r="IPA2026" s="85"/>
      <c r="IPB2026" s="85"/>
      <c r="IPC2026" s="85"/>
      <c r="IPD2026" s="85"/>
      <c r="IPE2026" s="85"/>
      <c r="IPF2026" s="85"/>
      <c r="IPG2026" s="85"/>
      <c r="IPH2026" s="85"/>
      <c r="IPI2026" s="85"/>
      <c r="IPJ2026" s="85"/>
      <c r="IPK2026" s="85"/>
      <c r="IPL2026" s="85"/>
      <c r="IPM2026" s="85"/>
      <c r="IPN2026" s="85"/>
      <c r="IPO2026" s="85"/>
      <c r="IPP2026" s="85"/>
      <c r="IPQ2026" s="85"/>
      <c r="IPR2026" s="85"/>
      <c r="IPS2026" s="85"/>
      <c r="IPT2026" s="85"/>
      <c r="IPU2026" s="85"/>
      <c r="IPV2026" s="85"/>
      <c r="IPW2026" s="85"/>
      <c r="IPX2026" s="85"/>
      <c r="IPY2026" s="85"/>
      <c r="IPZ2026" s="85"/>
      <c r="IQA2026" s="85"/>
      <c r="IQB2026" s="85"/>
      <c r="IQC2026" s="85"/>
      <c r="IQD2026" s="85"/>
      <c r="IQE2026" s="85"/>
      <c r="IQF2026" s="85"/>
      <c r="IQG2026" s="85"/>
      <c r="IQH2026" s="85"/>
      <c r="IQI2026" s="85"/>
      <c r="IQJ2026" s="85"/>
      <c r="IQK2026" s="85"/>
      <c r="IQL2026" s="85"/>
      <c r="IQM2026" s="85"/>
      <c r="IQN2026" s="85"/>
      <c r="IQO2026" s="85"/>
      <c r="IQP2026" s="85"/>
      <c r="IQQ2026" s="85"/>
      <c r="IQR2026" s="85"/>
      <c r="IQS2026" s="85"/>
      <c r="IQT2026" s="85"/>
      <c r="IQU2026" s="85"/>
      <c r="IQV2026" s="85"/>
      <c r="IQW2026" s="85"/>
      <c r="IQX2026" s="85"/>
      <c r="IQY2026" s="85"/>
      <c r="IQZ2026" s="85"/>
      <c r="IRA2026" s="85"/>
      <c r="IRB2026" s="85"/>
      <c r="IRC2026" s="85"/>
      <c r="IRD2026" s="85"/>
      <c r="IRE2026" s="85"/>
      <c r="IRF2026" s="85"/>
      <c r="IRG2026" s="85"/>
      <c r="IRH2026" s="85"/>
      <c r="IRI2026" s="85"/>
      <c r="IRJ2026" s="85"/>
      <c r="IRK2026" s="85"/>
      <c r="IRL2026" s="85"/>
      <c r="IRM2026" s="85"/>
      <c r="IRN2026" s="85"/>
      <c r="IRO2026" s="85"/>
      <c r="IRP2026" s="85"/>
      <c r="IRQ2026" s="85"/>
      <c r="IRR2026" s="85"/>
      <c r="IRS2026" s="85"/>
      <c r="IRT2026" s="85"/>
      <c r="IRU2026" s="85"/>
      <c r="IRV2026" s="85"/>
      <c r="IRW2026" s="85"/>
      <c r="IRX2026" s="85"/>
      <c r="IRY2026" s="85"/>
      <c r="IRZ2026" s="85"/>
      <c r="ISA2026" s="85"/>
      <c r="ISB2026" s="85"/>
      <c r="ISC2026" s="85"/>
      <c r="ISD2026" s="85"/>
      <c r="ISE2026" s="85"/>
      <c r="ISF2026" s="85"/>
      <c r="ISG2026" s="85"/>
      <c r="ISH2026" s="85"/>
      <c r="ISI2026" s="85"/>
      <c r="ISJ2026" s="85"/>
      <c r="ISK2026" s="85"/>
      <c r="ISL2026" s="85"/>
      <c r="ISM2026" s="85"/>
      <c r="ISN2026" s="85"/>
      <c r="ISO2026" s="85"/>
      <c r="ISP2026" s="85"/>
      <c r="ISQ2026" s="85"/>
      <c r="ISR2026" s="85"/>
      <c r="ISS2026" s="85"/>
      <c r="IST2026" s="85"/>
      <c r="ISU2026" s="85"/>
      <c r="ISV2026" s="85"/>
      <c r="ISW2026" s="85"/>
      <c r="ISX2026" s="85"/>
      <c r="ISY2026" s="85"/>
      <c r="ISZ2026" s="85"/>
      <c r="ITA2026" s="85"/>
      <c r="ITB2026" s="85"/>
      <c r="ITC2026" s="85"/>
      <c r="ITD2026" s="85"/>
      <c r="ITE2026" s="85"/>
      <c r="ITF2026" s="85"/>
      <c r="ITG2026" s="85"/>
      <c r="ITH2026" s="85"/>
      <c r="ITI2026" s="85"/>
      <c r="ITJ2026" s="85"/>
      <c r="ITK2026" s="85"/>
      <c r="ITL2026" s="85"/>
      <c r="ITM2026" s="85"/>
      <c r="ITN2026" s="85"/>
      <c r="ITO2026" s="85"/>
      <c r="ITP2026" s="85"/>
      <c r="ITQ2026" s="85"/>
      <c r="ITR2026" s="85"/>
      <c r="ITS2026" s="85"/>
      <c r="ITT2026" s="85"/>
      <c r="ITU2026" s="85"/>
      <c r="ITV2026" s="85"/>
      <c r="ITW2026" s="85"/>
      <c r="ITX2026" s="85"/>
      <c r="ITY2026" s="85"/>
      <c r="ITZ2026" s="85"/>
      <c r="IUA2026" s="85"/>
      <c r="IUB2026" s="85"/>
      <c r="IUC2026" s="85"/>
      <c r="IUD2026" s="85"/>
      <c r="IUE2026" s="85"/>
      <c r="IUF2026" s="85"/>
      <c r="IUG2026" s="85"/>
      <c r="IUH2026" s="85"/>
      <c r="IUI2026" s="85"/>
      <c r="IUJ2026" s="85"/>
      <c r="IUK2026" s="85"/>
      <c r="IUL2026" s="85"/>
      <c r="IUM2026" s="85"/>
      <c r="IUN2026" s="85"/>
      <c r="IUO2026" s="85"/>
      <c r="IUP2026" s="85"/>
      <c r="IUQ2026" s="85"/>
      <c r="IUR2026" s="85"/>
      <c r="IUS2026" s="85"/>
      <c r="IUT2026" s="85"/>
      <c r="IUU2026" s="85"/>
      <c r="IUV2026" s="85"/>
      <c r="IUW2026" s="85"/>
      <c r="IUX2026" s="85"/>
      <c r="IUY2026" s="85"/>
      <c r="IUZ2026" s="85"/>
      <c r="IVA2026" s="85"/>
      <c r="IVB2026" s="85"/>
      <c r="IVC2026" s="85"/>
      <c r="IVD2026" s="85"/>
      <c r="IVE2026" s="85"/>
      <c r="IVF2026" s="85"/>
      <c r="IVG2026" s="85"/>
      <c r="IVH2026" s="85"/>
      <c r="IVI2026" s="85"/>
      <c r="IVJ2026" s="85"/>
      <c r="IVK2026" s="85"/>
      <c r="IVL2026" s="85"/>
      <c r="IVM2026" s="85"/>
      <c r="IVN2026" s="85"/>
      <c r="IVO2026" s="85"/>
      <c r="IVP2026" s="85"/>
      <c r="IVQ2026" s="85"/>
      <c r="IVR2026" s="85"/>
      <c r="IVS2026" s="85"/>
      <c r="IVT2026" s="85"/>
      <c r="IVU2026" s="85"/>
      <c r="IVV2026" s="85"/>
      <c r="IVW2026" s="85"/>
      <c r="IVX2026" s="85"/>
      <c r="IVY2026" s="85"/>
      <c r="IVZ2026" s="85"/>
      <c r="IWA2026" s="85"/>
      <c r="IWB2026" s="85"/>
      <c r="IWC2026" s="85"/>
      <c r="IWD2026" s="85"/>
      <c r="IWE2026" s="85"/>
      <c r="IWF2026" s="85"/>
      <c r="IWG2026" s="85"/>
      <c r="IWH2026" s="85"/>
      <c r="IWI2026" s="85"/>
      <c r="IWJ2026" s="85"/>
      <c r="IWK2026" s="85"/>
      <c r="IWL2026" s="85"/>
      <c r="IWM2026" s="85"/>
      <c r="IWN2026" s="85"/>
      <c r="IWO2026" s="85"/>
      <c r="IWP2026" s="85"/>
      <c r="IWQ2026" s="85"/>
      <c r="IWR2026" s="85"/>
      <c r="IWS2026" s="85"/>
      <c r="IWT2026" s="85"/>
      <c r="IWU2026" s="85"/>
      <c r="IWV2026" s="85"/>
      <c r="IWW2026" s="85"/>
      <c r="IWX2026" s="85"/>
      <c r="IWY2026" s="85"/>
      <c r="IWZ2026" s="85"/>
      <c r="IXA2026" s="85"/>
      <c r="IXB2026" s="85"/>
      <c r="IXC2026" s="85"/>
      <c r="IXD2026" s="85"/>
      <c r="IXE2026" s="85"/>
      <c r="IXF2026" s="85"/>
      <c r="IXG2026" s="85"/>
      <c r="IXH2026" s="85"/>
      <c r="IXI2026" s="85"/>
      <c r="IXJ2026" s="85"/>
      <c r="IXK2026" s="85"/>
      <c r="IXL2026" s="85"/>
      <c r="IXM2026" s="85"/>
      <c r="IXN2026" s="85"/>
      <c r="IXO2026" s="85"/>
      <c r="IXP2026" s="85"/>
      <c r="IXQ2026" s="85"/>
      <c r="IXR2026" s="85"/>
      <c r="IXS2026" s="85"/>
      <c r="IXT2026" s="85"/>
      <c r="IXU2026" s="85"/>
      <c r="IXV2026" s="85"/>
      <c r="IXW2026" s="85"/>
      <c r="IXX2026" s="85"/>
      <c r="IXY2026" s="85"/>
      <c r="IXZ2026" s="85"/>
      <c r="IYA2026" s="85"/>
      <c r="IYB2026" s="85"/>
      <c r="IYC2026" s="85"/>
      <c r="IYD2026" s="85"/>
      <c r="IYE2026" s="85"/>
      <c r="IYF2026" s="85"/>
      <c r="IYG2026" s="85"/>
      <c r="IYH2026" s="85"/>
      <c r="IYI2026" s="85"/>
      <c r="IYJ2026" s="85"/>
      <c r="IYK2026" s="85"/>
      <c r="IYL2026" s="85"/>
      <c r="IYM2026" s="85"/>
      <c r="IYN2026" s="85"/>
      <c r="IYO2026" s="85"/>
      <c r="IYP2026" s="85"/>
      <c r="IYQ2026" s="85"/>
      <c r="IYR2026" s="85"/>
      <c r="IYS2026" s="85"/>
      <c r="IYT2026" s="85"/>
      <c r="IYU2026" s="85"/>
      <c r="IYV2026" s="85"/>
      <c r="IYW2026" s="85"/>
      <c r="IYX2026" s="85"/>
      <c r="IYY2026" s="85"/>
      <c r="IYZ2026" s="85"/>
      <c r="IZA2026" s="85"/>
      <c r="IZB2026" s="85"/>
      <c r="IZC2026" s="85"/>
      <c r="IZD2026" s="85"/>
      <c r="IZE2026" s="85"/>
      <c r="IZF2026" s="85"/>
      <c r="IZG2026" s="85"/>
      <c r="IZH2026" s="85"/>
      <c r="IZI2026" s="85"/>
      <c r="IZJ2026" s="85"/>
      <c r="IZK2026" s="85"/>
      <c r="IZL2026" s="85"/>
      <c r="IZM2026" s="85"/>
      <c r="IZN2026" s="85"/>
      <c r="IZO2026" s="85"/>
      <c r="IZP2026" s="85"/>
      <c r="IZQ2026" s="85"/>
      <c r="IZR2026" s="85"/>
      <c r="IZS2026" s="85"/>
      <c r="IZT2026" s="85"/>
      <c r="IZU2026" s="85"/>
      <c r="IZV2026" s="85"/>
      <c r="IZW2026" s="85"/>
      <c r="IZX2026" s="85"/>
      <c r="IZY2026" s="85"/>
      <c r="IZZ2026" s="85"/>
      <c r="JAA2026" s="85"/>
      <c r="JAB2026" s="85"/>
      <c r="JAC2026" s="85"/>
      <c r="JAD2026" s="85"/>
      <c r="JAE2026" s="85"/>
      <c r="JAF2026" s="85"/>
      <c r="JAG2026" s="85"/>
      <c r="JAH2026" s="85"/>
      <c r="JAI2026" s="85"/>
      <c r="JAJ2026" s="85"/>
      <c r="JAK2026" s="85"/>
      <c r="JAL2026" s="85"/>
      <c r="JAM2026" s="85"/>
      <c r="JAN2026" s="85"/>
      <c r="JAO2026" s="85"/>
      <c r="JAP2026" s="85"/>
      <c r="JAQ2026" s="85"/>
      <c r="JAR2026" s="85"/>
      <c r="JAS2026" s="85"/>
      <c r="JAT2026" s="85"/>
      <c r="JAU2026" s="85"/>
      <c r="JAV2026" s="85"/>
      <c r="JAW2026" s="85"/>
      <c r="JAX2026" s="85"/>
      <c r="JAY2026" s="85"/>
      <c r="JAZ2026" s="85"/>
      <c r="JBA2026" s="85"/>
      <c r="JBB2026" s="85"/>
      <c r="JBC2026" s="85"/>
      <c r="JBD2026" s="85"/>
      <c r="JBE2026" s="85"/>
      <c r="JBF2026" s="85"/>
      <c r="JBG2026" s="85"/>
      <c r="JBH2026" s="85"/>
      <c r="JBI2026" s="85"/>
      <c r="JBJ2026" s="85"/>
      <c r="JBK2026" s="85"/>
      <c r="JBL2026" s="85"/>
      <c r="JBM2026" s="85"/>
      <c r="JBN2026" s="85"/>
      <c r="JBO2026" s="85"/>
      <c r="JBP2026" s="85"/>
      <c r="JBQ2026" s="85"/>
      <c r="JBR2026" s="85"/>
      <c r="JBS2026" s="85"/>
      <c r="JBT2026" s="85"/>
      <c r="JBU2026" s="85"/>
      <c r="JBV2026" s="85"/>
      <c r="JBW2026" s="85"/>
      <c r="JBX2026" s="85"/>
      <c r="JBY2026" s="85"/>
      <c r="JBZ2026" s="85"/>
      <c r="JCA2026" s="85"/>
      <c r="JCB2026" s="85"/>
      <c r="JCC2026" s="85"/>
      <c r="JCD2026" s="85"/>
      <c r="JCE2026" s="85"/>
      <c r="JCF2026" s="85"/>
      <c r="JCG2026" s="85"/>
      <c r="JCH2026" s="85"/>
      <c r="JCI2026" s="85"/>
      <c r="JCJ2026" s="85"/>
      <c r="JCK2026" s="85"/>
      <c r="JCL2026" s="85"/>
      <c r="JCM2026" s="85"/>
      <c r="JCN2026" s="85"/>
      <c r="JCO2026" s="85"/>
      <c r="JCP2026" s="85"/>
      <c r="JCQ2026" s="85"/>
      <c r="JCR2026" s="85"/>
      <c r="JCS2026" s="85"/>
      <c r="JCT2026" s="85"/>
      <c r="JCU2026" s="85"/>
      <c r="JCV2026" s="85"/>
      <c r="JCW2026" s="85"/>
      <c r="JCX2026" s="85"/>
      <c r="JCY2026" s="85"/>
      <c r="JCZ2026" s="85"/>
      <c r="JDA2026" s="85"/>
      <c r="JDB2026" s="85"/>
      <c r="JDC2026" s="85"/>
      <c r="JDD2026" s="85"/>
      <c r="JDE2026" s="85"/>
      <c r="JDF2026" s="85"/>
      <c r="JDG2026" s="85"/>
      <c r="JDH2026" s="85"/>
      <c r="JDI2026" s="85"/>
      <c r="JDJ2026" s="85"/>
      <c r="JDK2026" s="85"/>
      <c r="JDL2026" s="85"/>
      <c r="JDM2026" s="85"/>
      <c r="JDN2026" s="85"/>
      <c r="JDO2026" s="85"/>
      <c r="JDP2026" s="85"/>
      <c r="JDQ2026" s="85"/>
      <c r="JDR2026" s="85"/>
      <c r="JDS2026" s="85"/>
      <c r="JDT2026" s="85"/>
      <c r="JDU2026" s="85"/>
      <c r="JDV2026" s="85"/>
      <c r="JDW2026" s="85"/>
      <c r="JDX2026" s="85"/>
      <c r="JDY2026" s="85"/>
      <c r="JDZ2026" s="85"/>
      <c r="JEA2026" s="85"/>
      <c r="JEB2026" s="85"/>
      <c r="JEC2026" s="85"/>
      <c r="JED2026" s="85"/>
      <c r="JEE2026" s="85"/>
      <c r="JEF2026" s="85"/>
      <c r="JEG2026" s="85"/>
      <c r="JEH2026" s="85"/>
      <c r="JEI2026" s="85"/>
      <c r="JEJ2026" s="85"/>
      <c r="JEK2026" s="85"/>
      <c r="JEL2026" s="85"/>
      <c r="JEM2026" s="85"/>
      <c r="JEN2026" s="85"/>
      <c r="JEO2026" s="85"/>
      <c r="JEP2026" s="85"/>
      <c r="JEQ2026" s="85"/>
      <c r="JER2026" s="85"/>
      <c r="JES2026" s="85"/>
      <c r="JET2026" s="85"/>
      <c r="JEU2026" s="85"/>
      <c r="JEV2026" s="85"/>
      <c r="JEW2026" s="85"/>
      <c r="JEX2026" s="85"/>
      <c r="JEY2026" s="85"/>
      <c r="JEZ2026" s="85"/>
      <c r="JFA2026" s="85"/>
      <c r="JFB2026" s="85"/>
      <c r="JFC2026" s="85"/>
      <c r="JFD2026" s="85"/>
      <c r="JFE2026" s="85"/>
      <c r="JFF2026" s="85"/>
      <c r="JFG2026" s="85"/>
      <c r="JFH2026" s="85"/>
      <c r="JFI2026" s="85"/>
      <c r="JFJ2026" s="85"/>
      <c r="JFK2026" s="85"/>
      <c r="JFL2026" s="85"/>
      <c r="JFM2026" s="85"/>
      <c r="JFN2026" s="85"/>
      <c r="JFO2026" s="85"/>
      <c r="JFP2026" s="85"/>
      <c r="JFQ2026" s="85"/>
      <c r="JFR2026" s="85"/>
      <c r="JFS2026" s="85"/>
      <c r="JFT2026" s="85"/>
      <c r="JFU2026" s="85"/>
      <c r="JFV2026" s="85"/>
      <c r="JFW2026" s="85"/>
      <c r="JFX2026" s="85"/>
      <c r="JFY2026" s="85"/>
      <c r="JFZ2026" s="85"/>
      <c r="JGA2026" s="85"/>
      <c r="JGB2026" s="85"/>
      <c r="JGC2026" s="85"/>
      <c r="JGD2026" s="85"/>
      <c r="JGE2026" s="85"/>
      <c r="JGF2026" s="85"/>
      <c r="JGG2026" s="85"/>
      <c r="JGH2026" s="85"/>
      <c r="JGI2026" s="85"/>
      <c r="JGJ2026" s="85"/>
      <c r="JGK2026" s="85"/>
      <c r="JGL2026" s="85"/>
      <c r="JGM2026" s="85"/>
      <c r="JGN2026" s="85"/>
      <c r="JGO2026" s="85"/>
      <c r="JGP2026" s="85"/>
      <c r="JGQ2026" s="85"/>
      <c r="JGR2026" s="85"/>
      <c r="JGS2026" s="85"/>
      <c r="JGT2026" s="85"/>
      <c r="JGU2026" s="85"/>
      <c r="JGV2026" s="85"/>
      <c r="JGW2026" s="85"/>
      <c r="JGX2026" s="85"/>
      <c r="JGY2026" s="85"/>
      <c r="JGZ2026" s="85"/>
      <c r="JHA2026" s="85"/>
      <c r="JHB2026" s="85"/>
      <c r="JHC2026" s="85"/>
      <c r="JHD2026" s="85"/>
      <c r="JHE2026" s="85"/>
      <c r="JHF2026" s="85"/>
      <c r="JHG2026" s="85"/>
      <c r="JHH2026" s="85"/>
      <c r="JHI2026" s="85"/>
      <c r="JHJ2026" s="85"/>
      <c r="JHK2026" s="85"/>
      <c r="JHL2026" s="85"/>
      <c r="JHM2026" s="85"/>
      <c r="JHN2026" s="85"/>
      <c r="JHO2026" s="85"/>
      <c r="JHP2026" s="85"/>
      <c r="JHQ2026" s="85"/>
      <c r="JHR2026" s="85"/>
      <c r="JHS2026" s="85"/>
      <c r="JHT2026" s="85"/>
      <c r="JHU2026" s="85"/>
      <c r="JHV2026" s="85"/>
      <c r="JHW2026" s="85"/>
      <c r="JHX2026" s="85"/>
      <c r="JHY2026" s="85"/>
      <c r="JHZ2026" s="85"/>
      <c r="JIA2026" s="85"/>
      <c r="JIB2026" s="85"/>
      <c r="JIC2026" s="85"/>
      <c r="JID2026" s="85"/>
      <c r="JIE2026" s="85"/>
      <c r="JIF2026" s="85"/>
      <c r="JIG2026" s="85"/>
      <c r="JIH2026" s="85"/>
      <c r="JII2026" s="85"/>
      <c r="JIJ2026" s="85"/>
      <c r="JIK2026" s="85"/>
      <c r="JIL2026" s="85"/>
      <c r="JIM2026" s="85"/>
      <c r="JIN2026" s="85"/>
      <c r="JIO2026" s="85"/>
      <c r="JIP2026" s="85"/>
      <c r="JIQ2026" s="85"/>
      <c r="JIR2026" s="85"/>
      <c r="JIS2026" s="85"/>
      <c r="JIT2026" s="85"/>
      <c r="JIU2026" s="85"/>
      <c r="JIV2026" s="85"/>
      <c r="JIW2026" s="85"/>
      <c r="JIX2026" s="85"/>
      <c r="JIY2026" s="85"/>
      <c r="JIZ2026" s="85"/>
      <c r="JJA2026" s="85"/>
      <c r="JJB2026" s="85"/>
      <c r="JJC2026" s="85"/>
      <c r="JJD2026" s="85"/>
      <c r="JJE2026" s="85"/>
      <c r="JJF2026" s="85"/>
      <c r="JJG2026" s="85"/>
      <c r="JJH2026" s="85"/>
      <c r="JJI2026" s="85"/>
      <c r="JJJ2026" s="85"/>
      <c r="JJK2026" s="85"/>
      <c r="JJL2026" s="85"/>
      <c r="JJM2026" s="85"/>
      <c r="JJN2026" s="85"/>
      <c r="JJO2026" s="85"/>
      <c r="JJP2026" s="85"/>
      <c r="JJQ2026" s="85"/>
      <c r="JJR2026" s="85"/>
      <c r="JJS2026" s="85"/>
      <c r="JJT2026" s="85"/>
      <c r="JJU2026" s="85"/>
      <c r="JJV2026" s="85"/>
      <c r="JJW2026" s="85"/>
      <c r="JJX2026" s="85"/>
      <c r="JJY2026" s="85"/>
      <c r="JJZ2026" s="85"/>
      <c r="JKA2026" s="85"/>
      <c r="JKB2026" s="85"/>
      <c r="JKC2026" s="85"/>
      <c r="JKD2026" s="85"/>
      <c r="JKE2026" s="85"/>
      <c r="JKF2026" s="85"/>
      <c r="JKG2026" s="85"/>
      <c r="JKH2026" s="85"/>
      <c r="JKI2026" s="85"/>
      <c r="JKJ2026" s="85"/>
      <c r="JKK2026" s="85"/>
      <c r="JKL2026" s="85"/>
      <c r="JKM2026" s="85"/>
      <c r="JKN2026" s="85"/>
      <c r="JKO2026" s="85"/>
      <c r="JKP2026" s="85"/>
      <c r="JKQ2026" s="85"/>
      <c r="JKR2026" s="85"/>
      <c r="JKS2026" s="85"/>
      <c r="JKT2026" s="85"/>
      <c r="JKU2026" s="85"/>
      <c r="JKV2026" s="85"/>
      <c r="JKW2026" s="85"/>
      <c r="JKX2026" s="85"/>
      <c r="JKY2026" s="85"/>
      <c r="JKZ2026" s="85"/>
      <c r="JLA2026" s="85"/>
      <c r="JLB2026" s="85"/>
      <c r="JLC2026" s="85"/>
      <c r="JLD2026" s="85"/>
      <c r="JLE2026" s="85"/>
      <c r="JLF2026" s="85"/>
      <c r="JLG2026" s="85"/>
      <c r="JLH2026" s="85"/>
      <c r="JLI2026" s="85"/>
      <c r="JLJ2026" s="85"/>
      <c r="JLK2026" s="85"/>
      <c r="JLL2026" s="85"/>
      <c r="JLM2026" s="85"/>
      <c r="JLN2026" s="85"/>
      <c r="JLO2026" s="85"/>
      <c r="JLP2026" s="85"/>
      <c r="JLQ2026" s="85"/>
      <c r="JLR2026" s="85"/>
      <c r="JLS2026" s="85"/>
      <c r="JLT2026" s="85"/>
      <c r="JLU2026" s="85"/>
      <c r="JLV2026" s="85"/>
      <c r="JLW2026" s="85"/>
      <c r="JLX2026" s="85"/>
      <c r="JLY2026" s="85"/>
      <c r="JLZ2026" s="85"/>
      <c r="JMA2026" s="85"/>
      <c r="JMB2026" s="85"/>
      <c r="JMC2026" s="85"/>
      <c r="JMD2026" s="85"/>
      <c r="JME2026" s="85"/>
      <c r="JMF2026" s="85"/>
      <c r="JMG2026" s="85"/>
      <c r="JMH2026" s="85"/>
      <c r="JMI2026" s="85"/>
      <c r="JMJ2026" s="85"/>
      <c r="JMK2026" s="85"/>
      <c r="JML2026" s="85"/>
      <c r="JMM2026" s="85"/>
      <c r="JMN2026" s="85"/>
      <c r="JMO2026" s="85"/>
      <c r="JMP2026" s="85"/>
      <c r="JMQ2026" s="85"/>
      <c r="JMR2026" s="85"/>
      <c r="JMS2026" s="85"/>
      <c r="JMT2026" s="85"/>
      <c r="JMU2026" s="85"/>
      <c r="JMV2026" s="85"/>
      <c r="JMW2026" s="85"/>
      <c r="JMX2026" s="85"/>
      <c r="JMY2026" s="85"/>
      <c r="JMZ2026" s="85"/>
      <c r="JNA2026" s="85"/>
      <c r="JNB2026" s="85"/>
      <c r="JNC2026" s="85"/>
      <c r="JND2026" s="85"/>
      <c r="JNE2026" s="85"/>
      <c r="JNF2026" s="85"/>
      <c r="JNG2026" s="85"/>
      <c r="JNH2026" s="85"/>
      <c r="JNI2026" s="85"/>
      <c r="JNJ2026" s="85"/>
      <c r="JNK2026" s="85"/>
      <c r="JNL2026" s="85"/>
      <c r="JNM2026" s="85"/>
      <c r="JNN2026" s="85"/>
      <c r="JNO2026" s="85"/>
      <c r="JNP2026" s="85"/>
      <c r="JNQ2026" s="85"/>
      <c r="JNR2026" s="85"/>
      <c r="JNS2026" s="85"/>
      <c r="JNT2026" s="85"/>
      <c r="JNU2026" s="85"/>
      <c r="JNV2026" s="85"/>
      <c r="JNW2026" s="85"/>
      <c r="JNX2026" s="85"/>
      <c r="JNY2026" s="85"/>
      <c r="JNZ2026" s="85"/>
      <c r="JOA2026" s="85"/>
      <c r="JOB2026" s="85"/>
      <c r="JOC2026" s="85"/>
      <c r="JOD2026" s="85"/>
      <c r="JOE2026" s="85"/>
      <c r="JOF2026" s="85"/>
      <c r="JOG2026" s="85"/>
      <c r="JOH2026" s="85"/>
      <c r="JOI2026" s="85"/>
      <c r="JOJ2026" s="85"/>
      <c r="JOK2026" s="85"/>
      <c r="JOL2026" s="85"/>
      <c r="JOM2026" s="85"/>
      <c r="JON2026" s="85"/>
      <c r="JOO2026" s="85"/>
      <c r="JOP2026" s="85"/>
      <c r="JOQ2026" s="85"/>
      <c r="JOR2026" s="85"/>
      <c r="JOS2026" s="85"/>
      <c r="JOT2026" s="85"/>
      <c r="JOU2026" s="85"/>
      <c r="JOV2026" s="85"/>
      <c r="JOW2026" s="85"/>
      <c r="JOX2026" s="85"/>
      <c r="JOY2026" s="85"/>
      <c r="JOZ2026" s="85"/>
      <c r="JPA2026" s="85"/>
      <c r="JPB2026" s="85"/>
      <c r="JPC2026" s="85"/>
      <c r="JPD2026" s="85"/>
      <c r="JPE2026" s="85"/>
      <c r="JPF2026" s="85"/>
      <c r="JPG2026" s="85"/>
      <c r="JPH2026" s="85"/>
      <c r="JPI2026" s="85"/>
      <c r="JPJ2026" s="85"/>
      <c r="JPK2026" s="85"/>
      <c r="JPL2026" s="85"/>
      <c r="JPM2026" s="85"/>
      <c r="JPN2026" s="85"/>
      <c r="JPO2026" s="85"/>
      <c r="JPP2026" s="85"/>
      <c r="JPQ2026" s="85"/>
      <c r="JPR2026" s="85"/>
      <c r="JPS2026" s="85"/>
      <c r="JPT2026" s="85"/>
      <c r="JPU2026" s="85"/>
      <c r="JPV2026" s="85"/>
      <c r="JPW2026" s="85"/>
      <c r="JPX2026" s="85"/>
      <c r="JPY2026" s="85"/>
      <c r="JPZ2026" s="85"/>
      <c r="JQA2026" s="85"/>
      <c r="JQB2026" s="85"/>
      <c r="JQC2026" s="85"/>
      <c r="JQD2026" s="85"/>
      <c r="JQE2026" s="85"/>
      <c r="JQF2026" s="85"/>
      <c r="JQG2026" s="85"/>
      <c r="JQH2026" s="85"/>
      <c r="JQI2026" s="85"/>
      <c r="JQJ2026" s="85"/>
      <c r="JQK2026" s="85"/>
      <c r="JQL2026" s="85"/>
      <c r="JQM2026" s="85"/>
      <c r="JQN2026" s="85"/>
      <c r="JQO2026" s="85"/>
      <c r="JQP2026" s="85"/>
      <c r="JQQ2026" s="85"/>
      <c r="JQR2026" s="85"/>
      <c r="JQS2026" s="85"/>
      <c r="JQT2026" s="85"/>
      <c r="JQU2026" s="85"/>
      <c r="JQV2026" s="85"/>
      <c r="JQW2026" s="85"/>
      <c r="JQX2026" s="85"/>
      <c r="JQY2026" s="85"/>
      <c r="JQZ2026" s="85"/>
      <c r="JRA2026" s="85"/>
      <c r="JRB2026" s="85"/>
      <c r="JRC2026" s="85"/>
      <c r="JRD2026" s="85"/>
      <c r="JRE2026" s="85"/>
      <c r="JRF2026" s="85"/>
      <c r="JRG2026" s="85"/>
      <c r="JRH2026" s="85"/>
      <c r="JRI2026" s="85"/>
      <c r="JRJ2026" s="85"/>
      <c r="JRK2026" s="85"/>
      <c r="JRL2026" s="85"/>
      <c r="JRM2026" s="85"/>
      <c r="JRN2026" s="85"/>
      <c r="JRO2026" s="85"/>
      <c r="JRP2026" s="85"/>
      <c r="JRQ2026" s="85"/>
      <c r="JRR2026" s="85"/>
      <c r="JRS2026" s="85"/>
      <c r="JRT2026" s="85"/>
      <c r="JRU2026" s="85"/>
      <c r="JRV2026" s="85"/>
      <c r="JRW2026" s="85"/>
      <c r="JRX2026" s="85"/>
      <c r="JRY2026" s="85"/>
      <c r="JRZ2026" s="85"/>
      <c r="JSA2026" s="85"/>
      <c r="JSB2026" s="85"/>
      <c r="JSC2026" s="85"/>
      <c r="JSD2026" s="85"/>
      <c r="JSE2026" s="85"/>
      <c r="JSF2026" s="85"/>
      <c r="JSG2026" s="85"/>
      <c r="JSH2026" s="85"/>
      <c r="JSI2026" s="85"/>
      <c r="JSJ2026" s="85"/>
      <c r="JSK2026" s="85"/>
      <c r="JSL2026" s="85"/>
      <c r="JSM2026" s="85"/>
      <c r="JSN2026" s="85"/>
      <c r="JSO2026" s="85"/>
      <c r="JSP2026" s="85"/>
      <c r="JSQ2026" s="85"/>
      <c r="JSR2026" s="85"/>
      <c r="JSS2026" s="85"/>
      <c r="JST2026" s="85"/>
      <c r="JSU2026" s="85"/>
      <c r="JSV2026" s="85"/>
      <c r="JSW2026" s="85"/>
      <c r="JSX2026" s="85"/>
      <c r="JSY2026" s="85"/>
      <c r="JSZ2026" s="85"/>
      <c r="JTA2026" s="85"/>
      <c r="JTB2026" s="85"/>
      <c r="JTC2026" s="85"/>
      <c r="JTD2026" s="85"/>
      <c r="JTE2026" s="85"/>
      <c r="JTF2026" s="85"/>
      <c r="JTG2026" s="85"/>
      <c r="JTH2026" s="85"/>
      <c r="JTI2026" s="85"/>
      <c r="JTJ2026" s="85"/>
      <c r="JTK2026" s="85"/>
      <c r="JTL2026" s="85"/>
      <c r="JTM2026" s="85"/>
      <c r="JTN2026" s="85"/>
      <c r="JTO2026" s="85"/>
      <c r="JTP2026" s="85"/>
      <c r="JTQ2026" s="85"/>
      <c r="JTR2026" s="85"/>
      <c r="JTS2026" s="85"/>
      <c r="JTT2026" s="85"/>
      <c r="JTU2026" s="85"/>
      <c r="JTV2026" s="85"/>
      <c r="JTW2026" s="85"/>
      <c r="JTX2026" s="85"/>
      <c r="JTY2026" s="85"/>
      <c r="JTZ2026" s="85"/>
      <c r="JUA2026" s="85"/>
      <c r="JUB2026" s="85"/>
      <c r="JUC2026" s="85"/>
      <c r="JUD2026" s="85"/>
      <c r="JUE2026" s="85"/>
      <c r="JUF2026" s="85"/>
      <c r="JUG2026" s="85"/>
      <c r="JUH2026" s="85"/>
      <c r="JUI2026" s="85"/>
      <c r="JUJ2026" s="85"/>
      <c r="JUK2026" s="85"/>
      <c r="JUL2026" s="85"/>
      <c r="JUM2026" s="85"/>
      <c r="JUN2026" s="85"/>
      <c r="JUO2026" s="85"/>
      <c r="JUP2026" s="85"/>
      <c r="JUQ2026" s="85"/>
      <c r="JUR2026" s="85"/>
      <c r="JUS2026" s="85"/>
      <c r="JUT2026" s="85"/>
      <c r="JUU2026" s="85"/>
      <c r="JUV2026" s="85"/>
      <c r="JUW2026" s="85"/>
      <c r="JUX2026" s="85"/>
      <c r="JUY2026" s="85"/>
      <c r="JUZ2026" s="85"/>
      <c r="JVA2026" s="85"/>
      <c r="JVB2026" s="85"/>
      <c r="JVC2026" s="85"/>
      <c r="JVD2026" s="85"/>
      <c r="JVE2026" s="85"/>
      <c r="JVF2026" s="85"/>
      <c r="JVG2026" s="85"/>
      <c r="JVH2026" s="85"/>
      <c r="JVI2026" s="85"/>
      <c r="JVJ2026" s="85"/>
      <c r="JVK2026" s="85"/>
      <c r="JVL2026" s="85"/>
      <c r="JVM2026" s="85"/>
      <c r="JVN2026" s="85"/>
      <c r="JVO2026" s="85"/>
      <c r="JVP2026" s="85"/>
      <c r="JVQ2026" s="85"/>
      <c r="JVR2026" s="85"/>
      <c r="JVS2026" s="85"/>
      <c r="JVT2026" s="85"/>
      <c r="JVU2026" s="85"/>
      <c r="JVV2026" s="85"/>
      <c r="JVW2026" s="85"/>
      <c r="JVX2026" s="85"/>
      <c r="JVY2026" s="85"/>
      <c r="JVZ2026" s="85"/>
      <c r="JWA2026" s="85"/>
      <c r="JWB2026" s="85"/>
      <c r="JWC2026" s="85"/>
      <c r="JWD2026" s="85"/>
      <c r="JWE2026" s="85"/>
      <c r="JWF2026" s="85"/>
      <c r="JWG2026" s="85"/>
      <c r="JWH2026" s="85"/>
      <c r="JWI2026" s="85"/>
      <c r="JWJ2026" s="85"/>
      <c r="JWK2026" s="85"/>
      <c r="JWL2026" s="85"/>
      <c r="JWM2026" s="85"/>
      <c r="JWN2026" s="85"/>
      <c r="JWO2026" s="85"/>
      <c r="JWP2026" s="85"/>
      <c r="JWQ2026" s="85"/>
      <c r="JWR2026" s="85"/>
      <c r="JWS2026" s="85"/>
      <c r="JWT2026" s="85"/>
      <c r="JWU2026" s="85"/>
      <c r="JWV2026" s="85"/>
      <c r="JWW2026" s="85"/>
      <c r="JWX2026" s="85"/>
      <c r="JWY2026" s="85"/>
      <c r="JWZ2026" s="85"/>
      <c r="JXA2026" s="85"/>
      <c r="JXB2026" s="85"/>
      <c r="JXC2026" s="85"/>
      <c r="JXD2026" s="85"/>
      <c r="JXE2026" s="85"/>
      <c r="JXF2026" s="85"/>
      <c r="JXG2026" s="85"/>
      <c r="JXH2026" s="85"/>
      <c r="JXI2026" s="85"/>
      <c r="JXJ2026" s="85"/>
      <c r="JXK2026" s="85"/>
      <c r="JXL2026" s="85"/>
      <c r="JXM2026" s="85"/>
      <c r="JXN2026" s="85"/>
      <c r="JXO2026" s="85"/>
      <c r="JXP2026" s="85"/>
      <c r="JXQ2026" s="85"/>
      <c r="JXR2026" s="85"/>
      <c r="JXS2026" s="85"/>
      <c r="JXT2026" s="85"/>
      <c r="JXU2026" s="85"/>
      <c r="JXV2026" s="85"/>
      <c r="JXW2026" s="85"/>
      <c r="JXX2026" s="85"/>
      <c r="JXY2026" s="85"/>
      <c r="JXZ2026" s="85"/>
      <c r="JYA2026" s="85"/>
      <c r="JYB2026" s="85"/>
      <c r="JYC2026" s="85"/>
      <c r="JYD2026" s="85"/>
      <c r="JYE2026" s="85"/>
      <c r="JYF2026" s="85"/>
      <c r="JYG2026" s="85"/>
      <c r="JYH2026" s="85"/>
      <c r="JYI2026" s="85"/>
      <c r="JYJ2026" s="85"/>
      <c r="JYK2026" s="85"/>
      <c r="JYL2026" s="85"/>
      <c r="JYM2026" s="85"/>
      <c r="JYN2026" s="85"/>
      <c r="JYO2026" s="85"/>
      <c r="JYP2026" s="85"/>
      <c r="JYQ2026" s="85"/>
      <c r="JYR2026" s="85"/>
      <c r="JYS2026" s="85"/>
      <c r="JYT2026" s="85"/>
      <c r="JYU2026" s="85"/>
      <c r="JYV2026" s="85"/>
      <c r="JYW2026" s="85"/>
      <c r="JYX2026" s="85"/>
      <c r="JYY2026" s="85"/>
      <c r="JYZ2026" s="85"/>
      <c r="JZA2026" s="85"/>
      <c r="JZB2026" s="85"/>
      <c r="JZC2026" s="85"/>
      <c r="JZD2026" s="85"/>
      <c r="JZE2026" s="85"/>
      <c r="JZF2026" s="85"/>
      <c r="JZG2026" s="85"/>
      <c r="JZH2026" s="85"/>
      <c r="JZI2026" s="85"/>
      <c r="JZJ2026" s="85"/>
      <c r="JZK2026" s="85"/>
      <c r="JZL2026" s="85"/>
      <c r="JZM2026" s="85"/>
      <c r="JZN2026" s="85"/>
      <c r="JZO2026" s="85"/>
      <c r="JZP2026" s="85"/>
      <c r="JZQ2026" s="85"/>
      <c r="JZR2026" s="85"/>
      <c r="JZS2026" s="85"/>
      <c r="JZT2026" s="85"/>
      <c r="JZU2026" s="85"/>
      <c r="JZV2026" s="85"/>
      <c r="JZW2026" s="85"/>
      <c r="JZX2026" s="85"/>
      <c r="JZY2026" s="85"/>
      <c r="JZZ2026" s="85"/>
      <c r="KAA2026" s="85"/>
      <c r="KAB2026" s="85"/>
      <c r="KAC2026" s="85"/>
      <c r="KAD2026" s="85"/>
      <c r="KAE2026" s="85"/>
      <c r="KAF2026" s="85"/>
      <c r="KAG2026" s="85"/>
      <c r="KAH2026" s="85"/>
      <c r="KAI2026" s="85"/>
      <c r="KAJ2026" s="85"/>
      <c r="KAK2026" s="85"/>
      <c r="KAL2026" s="85"/>
      <c r="KAM2026" s="85"/>
      <c r="KAN2026" s="85"/>
      <c r="KAO2026" s="85"/>
      <c r="KAP2026" s="85"/>
      <c r="KAQ2026" s="85"/>
      <c r="KAR2026" s="85"/>
      <c r="KAS2026" s="85"/>
      <c r="KAT2026" s="85"/>
      <c r="KAU2026" s="85"/>
      <c r="KAV2026" s="85"/>
      <c r="KAW2026" s="85"/>
      <c r="KAX2026" s="85"/>
      <c r="KAY2026" s="85"/>
      <c r="KAZ2026" s="85"/>
      <c r="KBA2026" s="85"/>
      <c r="KBB2026" s="85"/>
      <c r="KBC2026" s="85"/>
      <c r="KBD2026" s="85"/>
      <c r="KBE2026" s="85"/>
      <c r="KBF2026" s="85"/>
      <c r="KBG2026" s="85"/>
      <c r="KBH2026" s="85"/>
      <c r="KBI2026" s="85"/>
      <c r="KBJ2026" s="85"/>
      <c r="KBK2026" s="85"/>
      <c r="KBL2026" s="85"/>
      <c r="KBM2026" s="85"/>
      <c r="KBN2026" s="85"/>
      <c r="KBO2026" s="85"/>
      <c r="KBP2026" s="85"/>
      <c r="KBQ2026" s="85"/>
      <c r="KBR2026" s="85"/>
      <c r="KBS2026" s="85"/>
      <c r="KBT2026" s="85"/>
      <c r="KBU2026" s="85"/>
      <c r="KBV2026" s="85"/>
      <c r="KBW2026" s="85"/>
      <c r="KBX2026" s="85"/>
      <c r="KBY2026" s="85"/>
      <c r="KBZ2026" s="85"/>
      <c r="KCA2026" s="85"/>
      <c r="KCB2026" s="85"/>
      <c r="KCC2026" s="85"/>
      <c r="KCD2026" s="85"/>
      <c r="KCE2026" s="85"/>
      <c r="KCF2026" s="85"/>
      <c r="KCG2026" s="85"/>
      <c r="KCH2026" s="85"/>
      <c r="KCI2026" s="85"/>
      <c r="KCJ2026" s="85"/>
      <c r="KCK2026" s="85"/>
      <c r="KCL2026" s="85"/>
      <c r="KCM2026" s="85"/>
      <c r="KCN2026" s="85"/>
      <c r="KCO2026" s="85"/>
      <c r="KCP2026" s="85"/>
      <c r="KCQ2026" s="85"/>
      <c r="KCR2026" s="85"/>
      <c r="KCS2026" s="85"/>
      <c r="KCT2026" s="85"/>
      <c r="KCU2026" s="85"/>
      <c r="KCV2026" s="85"/>
      <c r="KCW2026" s="85"/>
      <c r="KCX2026" s="85"/>
      <c r="KCY2026" s="85"/>
      <c r="KCZ2026" s="85"/>
      <c r="KDA2026" s="85"/>
      <c r="KDB2026" s="85"/>
      <c r="KDC2026" s="85"/>
      <c r="KDD2026" s="85"/>
      <c r="KDE2026" s="85"/>
      <c r="KDF2026" s="85"/>
      <c r="KDG2026" s="85"/>
      <c r="KDH2026" s="85"/>
      <c r="KDI2026" s="85"/>
      <c r="KDJ2026" s="85"/>
      <c r="KDK2026" s="85"/>
      <c r="KDL2026" s="85"/>
      <c r="KDM2026" s="85"/>
      <c r="KDN2026" s="85"/>
      <c r="KDO2026" s="85"/>
      <c r="KDP2026" s="85"/>
      <c r="KDQ2026" s="85"/>
      <c r="KDR2026" s="85"/>
      <c r="KDS2026" s="85"/>
      <c r="KDT2026" s="85"/>
      <c r="KDU2026" s="85"/>
      <c r="KDV2026" s="85"/>
      <c r="KDW2026" s="85"/>
      <c r="KDX2026" s="85"/>
      <c r="KDY2026" s="85"/>
      <c r="KDZ2026" s="85"/>
      <c r="KEA2026" s="85"/>
      <c r="KEB2026" s="85"/>
      <c r="KEC2026" s="85"/>
      <c r="KED2026" s="85"/>
      <c r="KEE2026" s="85"/>
      <c r="KEF2026" s="85"/>
      <c r="KEG2026" s="85"/>
      <c r="KEH2026" s="85"/>
      <c r="KEI2026" s="85"/>
      <c r="KEJ2026" s="85"/>
      <c r="KEK2026" s="85"/>
      <c r="KEL2026" s="85"/>
      <c r="KEM2026" s="85"/>
      <c r="KEN2026" s="85"/>
      <c r="KEO2026" s="85"/>
      <c r="KEP2026" s="85"/>
      <c r="KEQ2026" s="85"/>
      <c r="KER2026" s="85"/>
      <c r="KES2026" s="85"/>
      <c r="KET2026" s="85"/>
      <c r="KEU2026" s="85"/>
      <c r="KEV2026" s="85"/>
      <c r="KEW2026" s="85"/>
      <c r="KEX2026" s="85"/>
      <c r="KEY2026" s="85"/>
      <c r="KEZ2026" s="85"/>
      <c r="KFA2026" s="85"/>
      <c r="KFB2026" s="85"/>
      <c r="KFC2026" s="85"/>
      <c r="KFD2026" s="85"/>
      <c r="KFE2026" s="85"/>
      <c r="KFF2026" s="85"/>
      <c r="KFG2026" s="85"/>
      <c r="KFH2026" s="85"/>
      <c r="KFI2026" s="85"/>
      <c r="KFJ2026" s="85"/>
      <c r="KFK2026" s="85"/>
      <c r="KFL2026" s="85"/>
      <c r="KFM2026" s="85"/>
      <c r="KFN2026" s="85"/>
      <c r="KFO2026" s="85"/>
      <c r="KFP2026" s="85"/>
      <c r="KFQ2026" s="85"/>
      <c r="KFR2026" s="85"/>
      <c r="KFS2026" s="85"/>
      <c r="KFT2026" s="85"/>
      <c r="KFU2026" s="85"/>
      <c r="KFV2026" s="85"/>
      <c r="KFW2026" s="85"/>
      <c r="KFX2026" s="85"/>
      <c r="KFY2026" s="85"/>
      <c r="KFZ2026" s="85"/>
      <c r="KGA2026" s="85"/>
      <c r="KGB2026" s="85"/>
      <c r="KGC2026" s="85"/>
      <c r="KGD2026" s="85"/>
      <c r="KGE2026" s="85"/>
      <c r="KGF2026" s="85"/>
      <c r="KGG2026" s="85"/>
      <c r="KGH2026" s="85"/>
      <c r="KGI2026" s="85"/>
      <c r="KGJ2026" s="85"/>
      <c r="KGK2026" s="85"/>
      <c r="KGL2026" s="85"/>
      <c r="KGM2026" s="85"/>
      <c r="KGN2026" s="85"/>
      <c r="KGO2026" s="85"/>
      <c r="KGP2026" s="85"/>
      <c r="KGQ2026" s="85"/>
      <c r="KGR2026" s="85"/>
      <c r="KGS2026" s="85"/>
      <c r="KGT2026" s="85"/>
      <c r="KGU2026" s="85"/>
      <c r="KGV2026" s="85"/>
      <c r="KGW2026" s="85"/>
      <c r="KGX2026" s="85"/>
      <c r="KGY2026" s="85"/>
      <c r="KGZ2026" s="85"/>
      <c r="KHA2026" s="85"/>
      <c r="KHB2026" s="85"/>
      <c r="KHC2026" s="85"/>
      <c r="KHD2026" s="85"/>
      <c r="KHE2026" s="85"/>
      <c r="KHF2026" s="85"/>
      <c r="KHG2026" s="85"/>
      <c r="KHH2026" s="85"/>
      <c r="KHI2026" s="85"/>
      <c r="KHJ2026" s="85"/>
      <c r="KHK2026" s="85"/>
      <c r="KHL2026" s="85"/>
      <c r="KHM2026" s="85"/>
      <c r="KHN2026" s="85"/>
      <c r="KHO2026" s="85"/>
      <c r="KHP2026" s="85"/>
      <c r="KHQ2026" s="85"/>
      <c r="KHR2026" s="85"/>
      <c r="KHS2026" s="85"/>
      <c r="KHT2026" s="85"/>
      <c r="KHU2026" s="85"/>
      <c r="KHV2026" s="85"/>
      <c r="KHW2026" s="85"/>
      <c r="KHX2026" s="85"/>
      <c r="KHY2026" s="85"/>
      <c r="KHZ2026" s="85"/>
      <c r="KIA2026" s="85"/>
      <c r="KIB2026" s="85"/>
      <c r="KIC2026" s="85"/>
      <c r="KID2026" s="85"/>
      <c r="KIE2026" s="85"/>
      <c r="KIF2026" s="85"/>
      <c r="KIG2026" s="85"/>
      <c r="KIH2026" s="85"/>
      <c r="KII2026" s="85"/>
      <c r="KIJ2026" s="85"/>
      <c r="KIK2026" s="85"/>
      <c r="KIL2026" s="85"/>
      <c r="KIM2026" s="85"/>
      <c r="KIN2026" s="85"/>
      <c r="KIO2026" s="85"/>
      <c r="KIP2026" s="85"/>
      <c r="KIQ2026" s="85"/>
      <c r="KIR2026" s="85"/>
      <c r="KIS2026" s="85"/>
      <c r="KIT2026" s="85"/>
      <c r="KIU2026" s="85"/>
      <c r="KIV2026" s="85"/>
      <c r="KIW2026" s="85"/>
      <c r="KIX2026" s="85"/>
      <c r="KIY2026" s="85"/>
      <c r="KIZ2026" s="85"/>
      <c r="KJA2026" s="85"/>
      <c r="KJB2026" s="85"/>
      <c r="KJC2026" s="85"/>
      <c r="KJD2026" s="85"/>
      <c r="KJE2026" s="85"/>
      <c r="KJF2026" s="85"/>
      <c r="KJG2026" s="85"/>
      <c r="KJH2026" s="85"/>
      <c r="KJI2026" s="85"/>
      <c r="KJJ2026" s="85"/>
      <c r="KJK2026" s="85"/>
      <c r="KJL2026" s="85"/>
      <c r="KJM2026" s="85"/>
      <c r="KJN2026" s="85"/>
      <c r="KJO2026" s="85"/>
      <c r="KJP2026" s="85"/>
      <c r="KJQ2026" s="85"/>
      <c r="KJR2026" s="85"/>
      <c r="KJS2026" s="85"/>
      <c r="KJT2026" s="85"/>
      <c r="KJU2026" s="85"/>
      <c r="KJV2026" s="85"/>
      <c r="KJW2026" s="85"/>
      <c r="KJX2026" s="85"/>
      <c r="KJY2026" s="85"/>
      <c r="KJZ2026" s="85"/>
      <c r="KKA2026" s="85"/>
      <c r="KKB2026" s="85"/>
      <c r="KKC2026" s="85"/>
      <c r="KKD2026" s="85"/>
      <c r="KKE2026" s="85"/>
      <c r="KKF2026" s="85"/>
      <c r="KKG2026" s="85"/>
      <c r="KKH2026" s="85"/>
      <c r="KKI2026" s="85"/>
      <c r="KKJ2026" s="85"/>
      <c r="KKK2026" s="85"/>
      <c r="KKL2026" s="85"/>
      <c r="KKM2026" s="85"/>
      <c r="KKN2026" s="85"/>
      <c r="KKO2026" s="85"/>
      <c r="KKP2026" s="85"/>
      <c r="KKQ2026" s="85"/>
      <c r="KKR2026" s="85"/>
      <c r="KKS2026" s="85"/>
      <c r="KKT2026" s="85"/>
      <c r="KKU2026" s="85"/>
      <c r="KKV2026" s="85"/>
      <c r="KKW2026" s="85"/>
      <c r="KKX2026" s="85"/>
      <c r="KKY2026" s="85"/>
      <c r="KKZ2026" s="85"/>
      <c r="KLA2026" s="85"/>
      <c r="KLB2026" s="85"/>
      <c r="KLC2026" s="85"/>
      <c r="KLD2026" s="85"/>
      <c r="KLE2026" s="85"/>
      <c r="KLF2026" s="85"/>
      <c r="KLG2026" s="85"/>
      <c r="KLH2026" s="85"/>
      <c r="KLI2026" s="85"/>
      <c r="KLJ2026" s="85"/>
      <c r="KLK2026" s="85"/>
      <c r="KLL2026" s="85"/>
      <c r="KLM2026" s="85"/>
      <c r="KLN2026" s="85"/>
      <c r="KLO2026" s="85"/>
      <c r="KLP2026" s="85"/>
      <c r="KLQ2026" s="85"/>
      <c r="KLR2026" s="85"/>
      <c r="KLS2026" s="85"/>
      <c r="KLT2026" s="85"/>
      <c r="KLU2026" s="85"/>
      <c r="KLV2026" s="85"/>
      <c r="KLW2026" s="85"/>
      <c r="KLX2026" s="85"/>
      <c r="KLY2026" s="85"/>
      <c r="KLZ2026" s="85"/>
      <c r="KMA2026" s="85"/>
      <c r="KMB2026" s="85"/>
      <c r="KMC2026" s="85"/>
      <c r="KMD2026" s="85"/>
      <c r="KME2026" s="85"/>
      <c r="KMF2026" s="85"/>
      <c r="KMG2026" s="85"/>
      <c r="KMH2026" s="85"/>
      <c r="KMI2026" s="85"/>
      <c r="KMJ2026" s="85"/>
      <c r="KMK2026" s="85"/>
      <c r="KML2026" s="85"/>
      <c r="KMM2026" s="85"/>
      <c r="KMN2026" s="85"/>
      <c r="KMO2026" s="85"/>
      <c r="KMP2026" s="85"/>
      <c r="KMQ2026" s="85"/>
      <c r="KMR2026" s="85"/>
      <c r="KMS2026" s="85"/>
      <c r="KMT2026" s="85"/>
      <c r="KMU2026" s="85"/>
      <c r="KMV2026" s="85"/>
      <c r="KMW2026" s="85"/>
      <c r="KMX2026" s="85"/>
      <c r="KMY2026" s="85"/>
      <c r="KMZ2026" s="85"/>
      <c r="KNA2026" s="85"/>
      <c r="KNB2026" s="85"/>
      <c r="KNC2026" s="85"/>
      <c r="KND2026" s="85"/>
      <c r="KNE2026" s="85"/>
      <c r="KNF2026" s="85"/>
      <c r="KNG2026" s="85"/>
      <c r="KNH2026" s="85"/>
      <c r="KNI2026" s="85"/>
      <c r="KNJ2026" s="85"/>
      <c r="KNK2026" s="85"/>
      <c r="KNL2026" s="85"/>
      <c r="KNM2026" s="85"/>
      <c r="KNN2026" s="85"/>
      <c r="KNO2026" s="85"/>
      <c r="KNP2026" s="85"/>
      <c r="KNQ2026" s="85"/>
      <c r="KNR2026" s="85"/>
      <c r="KNS2026" s="85"/>
      <c r="KNT2026" s="85"/>
      <c r="KNU2026" s="85"/>
      <c r="KNV2026" s="85"/>
      <c r="KNW2026" s="85"/>
      <c r="KNX2026" s="85"/>
      <c r="KNY2026" s="85"/>
      <c r="KNZ2026" s="85"/>
      <c r="KOA2026" s="85"/>
      <c r="KOB2026" s="85"/>
      <c r="KOC2026" s="85"/>
      <c r="KOD2026" s="85"/>
      <c r="KOE2026" s="85"/>
      <c r="KOF2026" s="85"/>
      <c r="KOG2026" s="85"/>
      <c r="KOH2026" s="85"/>
      <c r="KOI2026" s="85"/>
      <c r="KOJ2026" s="85"/>
      <c r="KOK2026" s="85"/>
      <c r="KOL2026" s="85"/>
      <c r="KOM2026" s="85"/>
      <c r="KON2026" s="85"/>
      <c r="KOO2026" s="85"/>
      <c r="KOP2026" s="85"/>
      <c r="KOQ2026" s="85"/>
      <c r="KOR2026" s="85"/>
      <c r="KOS2026" s="85"/>
      <c r="KOT2026" s="85"/>
      <c r="KOU2026" s="85"/>
      <c r="KOV2026" s="85"/>
      <c r="KOW2026" s="85"/>
      <c r="KOX2026" s="85"/>
      <c r="KOY2026" s="85"/>
      <c r="KOZ2026" s="85"/>
      <c r="KPA2026" s="85"/>
      <c r="KPB2026" s="85"/>
      <c r="KPC2026" s="85"/>
      <c r="KPD2026" s="85"/>
      <c r="KPE2026" s="85"/>
      <c r="KPF2026" s="85"/>
      <c r="KPG2026" s="85"/>
      <c r="KPH2026" s="85"/>
      <c r="KPI2026" s="85"/>
      <c r="KPJ2026" s="85"/>
      <c r="KPK2026" s="85"/>
      <c r="KPL2026" s="85"/>
      <c r="KPM2026" s="85"/>
      <c r="KPN2026" s="85"/>
      <c r="KPO2026" s="85"/>
      <c r="KPP2026" s="85"/>
      <c r="KPQ2026" s="85"/>
      <c r="KPR2026" s="85"/>
      <c r="KPS2026" s="85"/>
      <c r="KPT2026" s="85"/>
      <c r="KPU2026" s="85"/>
      <c r="KPV2026" s="85"/>
      <c r="KPW2026" s="85"/>
      <c r="KPX2026" s="85"/>
      <c r="KPY2026" s="85"/>
      <c r="KPZ2026" s="85"/>
      <c r="KQA2026" s="85"/>
      <c r="KQB2026" s="85"/>
      <c r="KQC2026" s="85"/>
      <c r="KQD2026" s="85"/>
      <c r="KQE2026" s="85"/>
      <c r="KQF2026" s="85"/>
      <c r="KQG2026" s="85"/>
      <c r="KQH2026" s="85"/>
      <c r="KQI2026" s="85"/>
      <c r="KQJ2026" s="85"/>
      <c r="KQK2026" s="85"/>
      <c r="KQL2026" s="85"/>
      <c r="KQM2026" s="85"/>
      <c r="KQN2026" s="85"/>
      <c r="KQO2026" s="85"/>
      <c r="KQP2026" s="85"/>
      <c r="KQQ2026" s="85"/>
      <c r="KQR2026" s="85"/>
      <c r="KQS2026" s="85"/>
      <c r="KQT2026" s="85"/>
      <c r="KQU2026" s="85"/>
      <c r="KQV2026" s="85"/>
      <c r="KQW2026" s="85"/>
      <c r="KQX2026" s="85"/>
      <c r="KQY2026" s="85"/>
      <c r="KQZ2026" s="85"/>
      <c r="KRA2026" s="85"/>
      <c r="KRB2026" s="85"/>
      <c r="KRC2026" s="85"/>
      <c r="KRD2026" s="85"/>
      <c r="KRE2026" s="85"/>
      <c r="KRF2026" s="85"/>
      <c r="KRG2026" s="85"/>
      <c r="KRH2026" s="85"/>
      <c r="KRI2026" s="85"/>
      <c r="KRJ2026" s="85"/>
      <c r="KRK2026" s="85"/>
      <c r="KRL2026" s="85"/>
      <c r="KRM2026" s="85"/>
      <c r="KRN2026" s="85"/>
      <c r="KRO2026" s="85"/>
      <c r="KRP2026" s="85"/>
      <c r="KRQ2026" s="85"/>
      <c r="KRR2026" s="85"/>
      <c r="KRS2026" s="85"/>
      <c r="KRT2026" s="85"/>
      <c r="KRU2026" s="85"/>
      <c r="KRV2026" s="85"/>
      <c r="KRW2026" s="85"/>
      <c r="KRX2026" s="85"/>
      <c r="KRY2026" s="85"/>
      <c r="KRZ2026" s="85"/>
      <c r="KSA2026" s="85"/>
      <c r="KSB2026" s="85"/>
      <c r="KSC2026" s="85"/>
      <c r="KSD2026" s="85"/>
      <c r="KSE2026" s="85"/>
      <c r="KSF2026" s="85"/>
      <c r="KSG2026" s="85"/>
      <c r="KSH2026" s="85"/>
      <c r="KSI2026" s="85"/>
      <c r="KSJ2026" s="85"/>
      <c r="KSK2026" s="85"/>
      <c r="KSL2026" s="85"/>
      <c r="KSM2026" s="85"/>
      <c r="KSN2026" s="85"/>
      <c r="KSO2026" s="85"/>
      <c r="KSP2026" s="85"/>
      <c r="KSQ2026" s="85"/>
      <c r="KSR2026" s="85"/>
      <c r="KSS2026" s="85"/>
      <c r="KST2026" s="85"/>
      <c r="KSU2026" s="85"/>
      <c r="KSV2026" s="85"/>
      <c r="KSW2026" s="85"/>
      <c r="KSX2026" s="85"/>
      <c r="KSY2026" s="85"/>
      <c r="KSZ2026" s="85"/>
      <c r="KTA2026" s="85"/>
      <c r="KTB2026" s="85"/>
      <c r="KTC2026" s="85"/>
      <c r="KTD2026" s="85"/>
      <c r="KTE2026" s="85"/>
      <c r="KTF2026" s="85"/>
      <c r="KTG2026" s="85"/>
      <c r="KTH2026" s="85"/>
      <c r="KTI2026" s="85"/>
      <c r="KTJ2026" s="85"/>
      <c r="KTK2026" s="85"/>
      <c r="KTL2026" s="85"/>
      <c r="KTM2026" s="85"/>
      <c r="KTN2026" s="85"/>
      <c r="KTO2026" s="85"/>
      <c r="KTP2026" s="85"/>
      <c r="KTQ2026" s="85"/>
      <c r="KTR2026" s="85"/>
      <c r="KTS2026" s="85"/>
      <c r="KTT2026" s="85"/>
      <c r="KTU2026" s="85"/>
      <c r="KTV2026" s="85"/>
      <c r="KTW2026" s="85"/>
      <c r="KTX2026" s="85"/>
      <c r="KTY2026" s="85"/>
      <c r="KTZ2026" s="85"/>
      <c r="KUA2026" s="85"/>
      <c r="KUB2026" s="85"/>
      <c r="KUC2026" s="85"/>
      <c r="KUD2026" s="85"/>
      <c r="KUE2026" s="85"/>
      <c r="KUF2026" s="85"/>
      <c r="KUG2026" s="85"/>
      <c r="KUH2026" s="85"/>
      <c r="KUI2026" s="85"/>
      <c r="KUJ2026" s="85"/>
      <c r="KUK2026" s="85"/>
      <c r="KUL2026" s="85"/>
      <c r="KUM2026" s="85"/>
      <c r="KUN2026" s="85"/>
      <c r="KUO2026" s="85"/>
      <c r="KUP2026" s="85"/>
      <c r="KUQ2026" s="85"/>
      <c r="KUR2026" s="85"/>
      <c r="KUS2026" s="85"/>
      <c r="KUT2026" s="85"/>
      <c r="KUU2026" s="85"/>
      <c r="KUV2026" s="85"/>
      <c r="KUW2026" s="85"/>
      <c r="KUX2026" s="85"/>
      <c r="KUY2026" s="85"/>
      <c r="KUZ2026" s="85"/>
      <c r="KVA2026" s="85"/>
      <c r="KVB2026" s="85"/>
      <c r="KVC2026" s="85"/>
      <c r="KVD2026" s="85"/>
      <c r="KVE2026" s="85"/>
      <c r="KVF2026" s="85"/>
      <c r="KVG2026" s="85"/>
      <c r="KVH2026" s="85"/>
      <c r="KVI2026" s="85"/>
      <c r="KVJ2026" s="85"/>
      <c r="KVK2026" s="85"/>
      <c r="KVL2026" s="85"/>
      <c r="KVM2026" s="85"/>
      <c r="KVN2026" s="85"/>
      <c r="KVO2026" s="85"/>
      <c r="KVP2026" s="85"/>
      <c r="KVQ2026" s="85"/>
      <c r="KVR2026" s="85"/>
      <c r="KVS2026" s="85"/>
      <c r="KVT2026" s="85"/>
      <c r="KVU2026" s="85"/>
      <c r="KVV2026" s="85"/>
      <c r="KVW2026" s="85"/>
      <c r="KVX2026" s="85"/>
      <c r="KVY2026" s="85"/>
      <c r="KVZ2026" s="85"/>
      <c r="KWA2026" s="85"/>
      <c r="KWB2026" s="85"/>
      <c r="KWC2026" s="85"/>
      <c r="KWD2026" s="85"/>
      <c r="KWE2026" s="85"/>
      <c r="KWF2026" s="85"/>
      <c r="KWG2026" s="85"/>
      <c r="KWH2026" s="85"/>
      <c r="KWI2026" s="85"/>
      <c r="KWJ2026" s="85"/>
      <c r="KWK2026" s="85"/>
      <c r="KWL2026" s="85"/>
      <c r="KWM2026" s="85"/>
      <c r="KWN2026" s="85"/>
      <c r="KWO2026" s="85"/>
      <c r="KWP2026" s="85"/>
      <c r="KWQ2026" s="85"/>
      <c r="KWR2026" s="85"/>
      <c r="KWS2026" s="85"/>
      <c r="KWT2026" s="85"/>
      <c r="KWU2026" s="85"/>
      <c r="KWV2026" s="85"/>
      <c r="KWW2026" s="85"/>
      <c r="KWX2026" s="85"/>
      <c r="KWY2026" s="85"/>
      <c r="KWZ2026" s="85"/>
      <c r="KXA2026" s="85"/>
      <c r="KXB2026" s="85"/>
      <c r="KXC2026" s="85"/>
      <c r="KXD2026" s="85"/>
      <c r="KXE2026" s="85"/>
      <c r="KXF2026" s="85"/>
      <c r="KXG2026" s="85"/>
      <c r="KXH2026" s="85"/>
      <c r="KXI2026" s="85"/>
      <c r="KXJ2026" s="85"/>
      <c r="KXK2026" s="85"/>
      <c r="KXL2026" s="85"/>
      <c r="KXM2026" s="85"/>
      <c r="KXN2026" s="85"/>
      <c r="KXO2026" s="85"/>
      <c r="KXP2026" s="85"/>
      <c r="KXQ2026" s="85"/>
      <c r="KXR2026" s="85"/>
      <c r="KXS2026" s="85"/>
      <c r="KXT2026" s="85"/>
      <c r="KXU2026" s="85"/>
      <c r="KXV2026" s="85"/>
      <c r="KXW2026" s="85"/>
      <c r="KXX2026" s="85"/>
      <c r="KXY2026" s="85"/>
      <c r="KXZ2026" s="85"/>
      <c r="KYA2026" s="85"/>
      <c r="KYB2026" s="85"/>
      <c r="KYC2026" s="85"/>
      <c r="KYD2026" s="85"/>
      <c r="KYE2026" s="85"/>
      <c r="KYF2026" s="85"/>
      <c r="KYG2026" s="85"/>
      <c r="KYH2026" s="85"/>
      <c r="KYI2026" s="85"/>
      <c r="KYJ2026" s="85"/>
      <c r="KYK2026" s="85"/>
      <c r="KYL2026" s="85"/>
      <c r="KYM2026" s="85"/>
      <c r="KYN2026" s="85"/>
      <c r="KYO2026" s="85"/>
      <c r="KYP2026" s="85"/>
      <c r="KYQ2026" s="85"/>
      <c r="KYR2026" s="85"/>
      <c r="KYS2026" s="85"/>
      <c r="KYT2026" s="85"/>
      <c r="KYU2026" s="85"/>
      <c r="KYV2026" s="85"/>
      <c r="KYW2026" s="85"/>
      <c r="KYX2026" s="85"/>
      <c r="KYY2026" s="85"/>
      <c r="KYZ2026" s="85"/>
      <c r="KZA2026" s="85"/>
      <c r="KZB2026" s="85"/>
      <c r="KZC2026" s="85"/>
      <c r="KZD2026" s="85"/>
      <c r="KZE2026" s="85"/>
      <c r="KZF2026" s="85"/>
      <c r="KZG2026" s="85"/>
      <c r="KZH2026" s="85"/>
      <c r="KZI2026" s="85"/>
      <c r="KZJ2026" s="85"/>
      <c r="KZK2026" s="85"/>
      <c r="KZL2026" s="85"/>
      <c r="KZM2026" s="85"/>
      <c r="KZN2026" s="85"/>
      <c r="KZO2026" s="85"/>
      <c r="KZP2026" s="85"/>
      <c r="KZQ2026" s="85"/>
      <c r="KZR2026" s="85"/>
      <c r="KZS2026" s="85"/>
      <c r="KZT2026" s="85"/>
      <c r="KZU2026" s="85"/>
      <c r="KZV2026" s="85"/>
      <c r="KZW2026" s="85"/>
      <c r="KZX2026" s="85"/>
      <c r="KZY2026" s="85"/>
      <c r="KZZ2026" s="85"/>
      <c r="LAA2026" s="85"/>
      <c r="LAB2026" s="85"/>
      <c r="LAC2026" s="85"/>
      <c r="LAD2026" s="85"/>
      <c r="LAE2026" s="85"/>
      <c r="LAF2026" s="85"/>
      <c r="LAG2026" s="85"/>
      <c r="LAH2026" s="85"/>
      <c r="LAI2026" s="85"/>
      <c r="LAJ2026" s="85"/>
      <c r="LAK2026" s="85"/>
      <c r="LAL2026" s="85"/>
      <c r="LAM2026" s="85"/>
      <c r="LAN2026" s="85"/>
      <c r="LAO2026" s="85"/>
      <c r="LAP2026" s="85"/>
      <c r="LAQ2026" s="85"/>
      <c r="LAR2026" s="85"/>
      <c r="LAS2026" s="85"/>
      <c r="LAT2026" s="85"/>
      <c r="LAU2026" s="85"/>
      <c r="LAV2026" s="85"/>
      <c r="LAW2026" s="85"/>
      <c r="LAX2026" s="85"/>
      <c r="LAY2026" s="85"/>
      <c r="LAZ2026" s="85"/>
      <c r="LBA2026" s="85"/>
      <c r="LBB2026" s="85"/>
      <c r="LBC2026" s="85"/>
      <c r="LBD2026" s="85"/>
      <c r="LBE2026" s="85"/>
      <c r="LBF2026" s="85"/>
      <c r="LBG2026" s="85"/>
      <c r="LBH2026" s="85"/>
      <c r="LBI2026" s="85"/>
      <c r="LBJ2026" s="85"/>
      <c r="LBK2026" s="85"/>
      <c r="LBL2026" s="85"/>
      <c r="LBM2026" s="85"/>
      <c r="LBN2026" s="85"/>
      <c r="LBO2026" s="85"/>
      <c r="LBP2026" s="85"/>
      <c r="LBQ2026" s="85"/>
      <c r="LBR2026" s="85"/>
      <c r="LBS2026" s="85"/>
      <c r="LBT2026" s="85"/>
      <c r="LBU2026" s="85"/>
      <c r="LBV2026" s="85"/>
      <c r="LBW2026" s="85"/>
      <c r="LBX2026" s="85"/>
      <c r="LBY2026" s="85"/>
      <c r="LBZ2026" s="85"/>
      <c r="LCA2026" s="85"/>
      <c r="LCB2026" s="85"/>
      <c r="LCC2026" s="85"/>
      <c r="LCD2026" s="85"/>
      <c r="LCE2026" s="85"/>
      <c r="LCF2026" s="85"/>
      <c r="LCG2026" s="85"/>
      <c r="LCH2026" s="85"/>
      <c r="LCI2026" s="85"/>
      <c r="LCJ2026" s="85"/>
      <c r="LCK2026" s="85"/>
      <c r="LCL2026" s="85"/>
      <c r="LCM2026" s="85"/>
      <c r="LCN2026" s="85"/>
      <c r="LCO2026" s="85"/>
      <c r="LCP2026" s="85"/>
      <c r="LCQ2026" s="85"/>
      <c r="LCR2026" s="85"/>
      <c r="LCS2026" s="85"/>
      <c r="LCT2026" s="85"/>
      <c r="LCU2026" s="85"/>
      <c r="LCV2026" s="85"/>
      <c r="LCW2026" s="85"/>
      <c r="LCX2026" s="85"/>
      <c r="LCY2026" s="85"/>
      <c r="LCZ2026" s="85"/>
      <c r="LDA2026" s="85"/>
      <c r="LDB2026" s="85"/>
      <c r="LDC2026" s="85"/>
      <c r="LDD2026" s="85"/>
      <c r="LDE2026" s="85"/>
      <c r="LDF2026" s="85"/>
      <c r="LDG2026" s="85"/>
      <c r="LDH2026" s="85"/>
      <c r="LDI2026" s="85"/>
      <c r="LDJ2026" s="85"/>
      <c r="LDK2026" s="85"/>
      <c r="LDL2026" s="85"/>
      <c r="LDM2026" s="85"/>
      <c r="LDN2026" s="85"/>
      <c r="LDO2026" s="85"/>
      <c r="LDP2026" s="85"/>
      <c r="LDQ2026" s="85"/>
      <c r="LDR2026" s="85"/>
      <c r="LDS2026" s="85"/>
      <c r="LDT2026" s="85"/>
      <c r="LDU2026" s="85"/>
      <c r="LDV2026" s="85"/>
      <c r="LDW2026" s="85"/>
      <c r="LDX2026" s="85"/>
      <c r="LDY2026" s="85"/>
      <c r="LDZ2026" s="85"/>
      <c r="LEA2026" s="85"/>
      <c r="LEB2026" s="85"/>
      <c r="LEC2026" s="85"/>
      <c r="LED2026" s="85"/>
      <c r="LEE2026" s="85"/>
      <c r="LEF2026" s="85"/>
      <c r="LEG2026" s="85"/>
      <c r="LEH2026" s="85"/>
      <c r="LEI2026" s="85"/>
      <c r="LEJ2026" s="85"/>
      <c r="LEK2026" s="85"/>
      <c r="LEL2026" s="85"/>
      <c r="LEM2026" s="85"/>
      <c r="LEN2026" s="85"/>
      <c r="LEO2026" s="85"/>
      <c r="LEP2026" s="85"/>
      <c r="LEQ2026" s="85"/>
      <c r="LER2026" s="85"/>
      <c r="LES2026" s="85"/>
      <c r="LET2026" s="85"/>
      <c r="LEU2026" s="85"/>
      <c r="LEV2026" s="85"/>
      <c r="LEW2026" s="85"/>
      <c r="LEX2026" s="85"/>
      <c r="LEY2026" s="85"/>
      <c r="LEZ2026" s="85"/>
      <c r="LFA2026" s="85"/>
      <c r="LFB2026" s="85"/>
      <c r="LFC2026" s="85"/>
      <c r="LFD2026" s="85"/>
      <c r="LFE2026" s="85"/>
      <c r="LFF2026" s="85"/>
      <c r="LFG2026" s="85"/>
      <c r="LFH2026" s="85"/>
      <c r="LFI2026" s="85"/>
      <c r="LFJ2026" s="85"/>
      <c r="LFK2026" s="85"/>
      <c r="LFL2026" s="85"/>
      <c r="LFM2026" s="85"/>
      <c r="LFN2026" s="85"/>
      <c r="LFO2026" s="85"/>
      <c r="LFP2026" s="85"/>
      <c r="LFQ2026" s="85"/>
      <c r="LFR2026" s="85"/>
      <c r="LFS2026" s="85"/>
      <c r="LFT2026" s="85"/>
      <c r="LFU2026" s="85"/>
      <c r="LFV2026" s="85"/>
      <c r="LFW2026" s="85"/>
      <c r="LFX2026" s="85"/>
      <c r="LFY2026" s="85"/>
      <c r="LFZ2026" s="85"/>
      <c r="LGA2026" s="85"/>
      <c r="LGB2026" s="85"/>
      <c r="LGC2026" s="85"/>
      <c r="LGD2026" s="85"/>
      <c r="LGE2026" s="85"/>
      <c r="LGF2026" s="85"/>
      <c r="LGG2026" s="85"/>
      <c r="LGH2026" s="85"/>
      <c r="LGI2026" s="85"/>
      <c r="LGJ2026" s="85"/>
      <c r="LGK2026" s="85"/>
      <c r="LGL2026" s="85"/>
      <c r="LGM2026" s="85"/>
      <c r="LGN2026" s="85"/>
      <c r="LGO2026" s="85"/>
      <c r="LGP2026" s="85"/>
      <c r="LGQ2026" s="85"/>
      <c r="LGR2026" s="85"/>
      <c r="LGS2026" s="85"/>
      <c r="LGT2026" s="85"/>
      <c r="LGU2026" s="85"/>
      <c r="LGV2026" s="85"/>
      <c r="LGW2026" s="85"/>
      <c r="LGX2026" s="85"/>
      <c r="LGY2026" s="85"/>
      <c r="LGZ2026" s="85"/>
      <c r="LHA2026" s="85"/>
      <c r="LHB2026" s="85"/>
      <c r="LHC2026" s="85"/>
      <c r="LHD2026" s="85"/>
      <c r="LHE2026" s="85"/>
      <c r="LHF2026" s="85"/>
      <c r="LHG2026" s="85"/>
      <c r="LHH2026" s="85"/>
      <c r="LHI2026" s="85"/>
      <c r="LHJ2026" s="85"/>
      <c r="LHK2026" s="85"/>
      <c r="LHL2026" s="85"/>
      <c r="LHM2026" s="85"/>
      <c r="LHN2026" s="85"/>
      <c r="LHO2026" s="85"/>
      <c r="LHP2026" s="85"/>
      <c r="LHQ2026" s="85"/>
      <c r="LHR2026" s="85"/>
      <c r="LHS2026" s="85"/>
      <c r="LHT2026" s="85"/>
      <c r="LHU2026" s="85"/>
      <c r="LHV2026" s="85"/>
      <c r="LHW2026" s="85"/>
      <c r="LHX2026" s="85"/>
      <c r="LHY2026" s="85"/>
      <c r="LHZ2026" s="85"/>
      <c r="LIA2026" s="85"/>
      <c r="LIB2026" s="85"/>
      <c r="LIC2026" s="85"/>
      <c r="LID2026" s="85"/>
      <c r="LIE2026" s="85"/>
      <c r="LIF2026" s="85"/>
      <c r="LIG2026" s="85"/>
      <c r="LIH2026" s="85"/>
      <c r="LII2026" s="85"/>
      <c r="LIJ2026" s="85"/>
      <c r="LIK2026" s="85"/>
      <c r="LIL2026" s="85"/>
      <c r="LIM2026" s="85"/>
      <c r="LIN2026" s="85"/>
      <c r="LIO2026" s="85"/>
      <c r="LIP2026" s="85"/>
      <c r="LIQ2026" s="85"/>
      <c r="LIR2026" s="85"/>
      <c r="LIS2026" s="85"/>
      <c r="LIT2026" s="85"/>
      <c r="LIU2026" s="85"/>
      <c r="LIV2026" s="85"/>
      <c r="LIW2026" s="85"/>
      <c r="LIX2026" s="85"/>
      <c r="LIY2026" s="85"/>
      <c r="LIZ2026" s="85"/>
      <c r="LJA2026" s="85"/>
      <c r="LJB2026" s="85"/>
      <c r="LJC2026" s="85"/>
      <c r="LJD2026" s="85"/>
      <c r="LJE2026" s="85"/>
      <c r="LJF2026" s="85"/>
      <c r="LJG2026" s="85"/>
      <c r="LJH2026" s="85"/>
      <c r="LJI2026" s="85"/>
      <c r="LJJ2026" s="85"/>
      <c r="LJK2026" s="85"/>
      <c r="LJL2026" s="85"/>
      <c r="LJM2026" s="85"/>
      <c r="LJN2026" s="85"/>
      <c r="LJO2026" s="85"/>
      <c r="LJP2026" s="85"/>
      <c r="LJQ2026" s="85"/>
      <c r="LJR2026" s="85"/>
      <c r="LJS2026" s="85"/>
      <c r="LJT2026" s="85"/>
      <c r="LJU2026" s="85"/>
      <c r="LJV2026" s="85"/>
      <c r="LJW2026" s="85"/>
      <c r="LJX2026" s="85"/>
      <c r="LJY2026" s="85"/>
      <c r="LJZ2026" s="85"/>
      <c r="LKA2026" s="85"/>
      <c r="LKB2026" s="85"/>
      <c r="LKC2026" s="85"/>
      <c r="LKD2026" s="85"/>
      <c r="LKE2026" s="85"/>
      <c r="LKF2026" s="85"/>
      <c r="LKG2026" s="85"/>
      <c r="LKH2026" s="85"/>
      <c r="LKI2026" s="85"/>
      <c r="LKJ2026" s="85"/>
      <c r="LKK2026" s="85"/>
      <c r="LKL2026" s="85"/>
      <c r="LKM2026" s="85"/>
      <c r="LKN2026" s="85"/>
      <c r="LKO2026" s="85"/>
      <c r="LKP2026" s="85"/>
      <c r="LKQ2026" s="85"/>
      <c r="LKR2026" s="85"/>
      <c r="LKS2026" s="85"/>
      <c r="LKT2026" s="85"/>
      <c r="LKU2026" s="85"/>
      <c r="LKV2026" s="85"/>
      <c r="LKW2026" s="85"/>
      <c r="LKX2026" s="85"/>
      <c r="LKY2026" s="85"/>
      <c r="LKZ2026" s="85"/>
      <c r="LLA2026" s="85"/>
      <c r="LLB2026" s="85"/>
      <c r="LLC2026" s="85"/>
      <c r="LLD2026" s="85"/>
      <c r="LLE2026" s="85"/>
      <c r="LLF2026" s="85"/>
      <c r="LLG2026" s="85"/>
      <c r="LLH2026" s="85"/>
      <c r="LLI2026" s="85"/>
      <c r="LLJ2026" s="85"/>
      <c r="LLK2026" s="85"/>
      <c r="LLL2026" s="85"/>
      <c r="LLM2026" s="85"/>
      <c r="LLN2026" s="85"/>
      <c r="LLO2026" s="85"/>
      <c r="LLP2026" s="85"/>
      <c r="LLQ2026" s="85"/>
      <c r="LLR2026" s="85"/>
      <c r="LLS2026" s="85"/>
      <c r="LLT2026" s="85"/>
      <c r="LLU2026" s="85"/>
      <c r="LLV2026" s="85"/>
      <c r="LLW2026" s="85"/>
      <c r="LLX2026" s="85"/>
      <c r="LLY2026" s="85"/>
      <c r="LLZ2026" s="85"/>
      <c r="LMA2026" s="85"/>
      <c r="LMB2026" s="85"/>
      <c r="LMC2026" s="85"/>
      <c r="LMD2026" s="85"/>
      <c r="LME2026" s="85"/>
      <c r="LMF2026" s="85"/>
      <c r="LMG2026" s="85"/>
      <c r="LMH2026" s="85"/>
      <c r="LMI2026" s="85"/>
      <c r="LMJ2026" s="85"/>
      <c r="LMK2026" s="85"/>
      <c r="LML2026" s="85"/>
      <c r="LMM2026" s="85"/>
      <c r="LMN2026" s="85"/>
      <c r="LMO2026" s="85"/>
      <c r="LMP2026" s="85"/>
      <c r="LMQ2026" s="85"/>
      <c r="LMR2026" s="85"/>
      <c r="LMS2026" s="85"/>
      <c r="LMT2026" s="85"/>
      <c r="LMU2026" s="85"/>
      <c r="LMV2026" s="85"/>
      <c r="LMW2026" s="85"/>
      <c r="LMX2026" s="85"/>
      <c r="LMY2026" s="85"/>
      <c r="LMZ2026" s="85"/>
      <c r="LNA2026" s="85"/>
      <c r="LNB2026" s="85"/>
      <c r="LNC2026" s="85"/>
      <c r="LND2026" s="85"/>
      <c r="LNE2026" s="85"/>
      <c r="LNF2026" s="85"/>
      <c r="LNG2026" s="85"/>
      <c r="LNH2026" s="85"/>
      <c r="LNI2026" s="85"/>
      <c r="LNJ2026" s="85"/>
      <c r="LNK2026" s="85"/>
      <c r="LNL2026" s="85"/>
      <c r="LNM2026" s="85"/>
      <c r="LNN2026" s="85"/>
      <c r="LNO2026" s="85"/>
      <c r="LNP2026" s="85"/>
      <c r="LNQ2026" s="85"/>
      <c r="LNR2026" s="85"/>
      <c r="LNS2026" s="85"/>
      <c r="LNT2026" s="85"/>
      <c r="LNU2026" s="85"/>
      <c r="LNV2026" s="85"/>
      <c r="LNW2026" s="85"/>
      <c r="LNX2026" s="85"/>
      <c r="LNY2026" s="85"/>
      <c r="LNZ2026" s="85"/>
      <c r="LOA2026" s="85"/>
      <c r="LOB2026" s="85"/>
      <c r="LOC2026" s="85"/>
      <c r="LOD2026" s="85"/>
      <c r="LOE2026" s="85"/>
      <c r="LOF2026" s="85"/>
      <c r="LOG2026" s="85"/>
      <c r="LOH2026" s="85"/>
      <c r="LOI2026" s="85"/>
      <c r="LOJ2026" s="85"/>
      <c r="LOK2026" s="85"/>
      <c r="LOL2026" s="85"/>
      <c r="LOM2026" s="85"/>
      <c r="LON2026" s="85"/>
      <c r="LOO2026" s="85"/>
      <c r="LOP2026" s="85"/>
      <c r="LOQ2026" s="85"/>
      <c r="LOR2026" s="85"/>
      <c r="LOS2026" s="85"/>
      <c r="LOT2026" s="85"/>
      <c r="LOU2026" s="85"/>
      <c r="LOV2026" s="85"/>
      <c r="LOW2026" s="85"/>
      <c r="LOX2026" s="85"/>
      <c r="LOY2026" s="85"/>
      <c r="LOZ2026" s="85"/>
      <c r="LPA2026" s="85"/>
      <c r="LPB2026" s="85"/>
      <c r="LPC2026" s="85"/>
      <c r="LPD2026" s="85"/>
      <c r="LPE2026" s="85"/>
      <c r="LPF2026" s="85"/>
      <c r="LPG2026" s="85"/>
      <c r="LPH2026" s="85"/>
      <c r="LPI2026" s="85"/>
      <c r="LPJ2026" s="85"/>
      <c r="LPK2026" s="85"/>
      <c r="LPL2026" s="85"/>
      <c r="LPM2026" s="85"/>
      <c r="LPN2026" s="85"/>
      <c r="LPO2026" s="85"/>
      <c r="LPP2026" s="85"/>
      <c r="LPQ2026" s="85"/>
      <c r="LPR2026" s="85"/>
      <c r="LPS2026" s="85"/>
      <c r="LPT2026" s="85"/>
      <c r="LPU2026" s="85"/>
      <c r="LPV2026" s="85"/>
      <c r="LPW2026" s="85"/>
      <c r="LPX2026" s="85"/>
      <c r="LPY2026" s="85"/>
      <c r="LPZ2026" s="85"/>
      <c r="LQA2026" s="85"/>
      <c r="LQB2026" s="85"/>
      <c r="LQC2026" s="85"/>
      <c r="LQD2026" s="85"/>
      <c r="LQE2026" s="85"/>
      <c r="LQF2026" s="85"/>
      <c r="LQG2026" s="85"/>
      <c r="LQH2026" s="85"/>
      <c r="LQI2026" s="85"/>
      <c r="LQJ2026" s="85"/>
      <c r="LQK2026" s="85"/>
      <c r="LQL2026" s="85"/>
      <c r="LQM2026" s="85"/>
      <c r="LQN2026" s="85"/>
      <c r="LQO2026" s="85"/>
      <c r="LQP2026" s="85"/>
      <c r="LQQ2026" s="85"/>
      <c r="LQR2026" s="85"/>
      <c r="LQS2026" s="85"/>
      <c r="LQT2026" s="85"/>
      <c r="LQU2026" s="85"/>
      <c r="LQV2026" s="85"/>
      <c r="LQW2026" s="85"/>
      <c r="LQX2026" s="85"/>
      <c r="LQY2026" s="85"/>
      <c r="LQZ2026" s="85"/>
      <c r="LRA2026" s="85"/>
      <c r="LRB2026" s="85"/>
      <c r="LRC2026" s="85"/>
      <c r="LRD2026" s="85"/>
      <c r="LRE2026" s="85"/>
      <c r="LRF2026" s="85"/>
      <c r="LRG2026" s="85"/>
      <c r="LRH2026" s="85"/>
      <c r="LRI2026" s="85"/>
      <c r="LRJ2026" s="85"/>
      <c r="LRK2026" s="85"/>
      <c r="LRL2026" s="85"/>
      <c r="LRM2026" s="85"/>
      <c r="LRN2026" s="85"/>
      <c r="LRO2026" s="85"/>
      <c r="LRP2026" s="85"/>
      <c r="LRQ2026" s="85"/>
      <c r="LRR2026" s="85"/>
      <c r="LRS2026" s="85"/>
      <c r="LRT2026" s="85"/>
      <c r="LRU2026" s="85"/>
      <c r="LRV2026" s="85"/>
      <c r="LRW2026" s="85"/>
      <c r="LRX2026" s="85"/>
      <c r="LRY2026" s="85"/>
      <c r="LRZ2026" s="85"/>
      <c r="LSA2026" s="85"/>
      <c r="LSB2026" s="85"/>
      <c r="LSC2026" s="85"/>
      <c r="LSD2026" s="85"/>
      <c r="LSE2026" s="85"/>
      <c r="LSF2026" s="85"/>
      <c r="LSG2026" s="85"/>
      <c r="LSH2026" s="85"/>
      <c r="LSI2026" s="85"/>
      <c r="LSJ2026" s="85"/>
      <c r="LSK2026" s="85"/>
      <c r="LSL2026" s="85"/>
      <c r="LSM2026" s="85"/>
      <c r="LSN2026" s="85"/>
      <c r="LSO2026" s="85"/>
      <c r="LSP2026" s="85"/>
      <c r="LSQ2026" s="85"/>
      <c r="LSR2026" s="85"/>
      <c r="LSS2026" s="85"/>
      <c r="LST2026" s="85"/>
      <c r="LSU2026" s="85"/>
      <c r="LSV2026" s="85"/>
      <c r="LSW2026" s="85"/>
      <c r="LSX2026" s="85"/>
      <c r="LSY2026" s="85"/>
      <c r="LSZ2026" s="85"/>
      <c r="LTA2026" s="85"/>
      <c r="LTB2026" s="85"/>
      <c r="LTC2026" s="85"/>
      <c r="LTD2026" s="85"/>
      <c r="LTE2026" s="85"/>
      <c r="LTF2026" s="85"/>
      <c r="LTG2026" s="85"/>
      <c r="LTH2026" s="85"/>
      <c r="LTI2026" s="85"/>
      <c r="LTJ2026" s="85"/>
      <c r="LTK2026" s="85"/>
      <c r="LTL2026" s="85"/>
      <c r="LTM2026" s="85"/>
      <c r="LTN2026" s="85"/>
      <c r="LTO2026" s="85"/>
      <c r="LTP2026" s="85"/>
      <c r="LTQ2026" s="85"/>
      <c r="LTR2026" s="85"/>
      <c r="LTS2026" s="85"/>
      <c r="LTT2026" s="85"/>
      <c r="LTU2026" s="85"/>
      <c r="LTV2026" s="85"/>
      <c r="LTW2026" s="85"/>
      <c r="LTX2026" s="85"/>
      <c r="LTY2026" s="85"/>
      <c r="LTZ2026" s="85"/>
      <c r="LUA2026" s="85"/>
      <c r="LUB2026" s="85"/>
      <c r="LUC2026" s="85"/>
      <c r="LUD2026" s="85"/>
      <c r="LUE2026" s="85"/>
      <c r="LUF2026" s="85"/>
      <c r="LUG2026" s="85"/>
      <c r="LUH2026" s="85"/>
      <c r="LUI2026" s="85"/>
      <c r="LUJ2026" s="85"/>
      <c r="LUK2026" s="85"/>
      <c r="LUL2026" s="85"/>
      <c r="LUM2026" s="85"/>
      <c r="LUN2026" s="85"/>
      <c r="LUO2026" s="85"/>
      <c r="LUP2026" s="85"/>
      <c r="LUQ2026" s="85"/>
      <c r="LUR2026" s="85"/>
      <c r="LUS2026" s="85"/>
      <c r="LUT2026" s="85"/>
      <c r="LUU2026" s="85"/>
      <c r="LUV2026" s="85"/>
      <c r="LUW2026" s="85"/>
      <c r="LUX2026" s="85"/>
      <c r="LUY2026" s="85"/>
      <c r="LUZ2026" s="85"/>
      <c r="LVA2026" s="85"/>
      <c r="LVB2026" s="85"/>
      <c r="LVC2026" s="85"/>
      <c r="LVD2026" s="85"/>
      <c r="LVE2026" s="85"/>
      <c r="LVF2026" s="85"/>
      <c r="LVG2026" s="85"/>
      <c r="LVH2026" s="85"/>
      <c r="LVI2026" s="85"/>
      <c r="LVJ2026" s="85"/>
      <c r="LVK2026" s="85"/>
      <c r="LVL2026" s="85"/>
      <c r="LVM2026" s="85"/>
      <c r="LVN2026" s="85"/>
      <c r="LVO2026" s="85"/>
      <c r="LVP2026" s="85"/>
      <c r="LVQ2026" s="85"/>
      <c r="LVR2026" s="85"/>
      <c r="LVS2026" s="85"/>
      <c r="LVT2026" s="85"/>
      <c r="LVU2026" s="85"/>
      <c r="LVV2026" s="85"/>
      <c r="LVW2026" s="85"/>
      <c r="LVX2026" s="85"/>
      <c r="LVY2026" s="85"/>
      <c r="LVZ2026" s="85"/>
      <c r="LWA2026" s="85"/>
      <c r="LWB2026" s="85"/>
      <c r="LWC2026" s="85"/>
      <c r="LWD2026" s="85"/>
      <c r="LWE2026" s="85"/>
      <c r="LWF2026" s="85"/>
      <c r="LWG2026" s="85"/>
      <c r="LWH2026" s="85"/>
      <c r="LWI2026" s="85"/>
      <c r="LWJ2026" s="85"/>
      <c r="LWK2026" s="85"/>
      <c r="LWL2026" s="85"/>
      <c r="LWM2026" s="85"/>
      <c r="LWN2026" s="85"/>
      <c r="LWO2026" s="85"/>
      <c r="LWP2026" s="85"/>
      <c r="LWQ2026" s="85"/>
      <c r="LWR2026" s="85"/>
      <c r="LWS2026" s="85"/>
      <c r="LWT2026" s="85"/>
      <c r="LWU2026" s="85"/>
      <c r="LWV2026" s="85"/>
      <c r="LWW2026" s="85"/>
      <c r="LWX2026" s="85"/>
      <c r="LWY2026" s="85"/>
      <c r="LWZ2026" s="85"/>
      <c r="LXA2026" s="85"/>
      <c r="LXB2026" s="85"/>
      <c r="LXC2026" s="85"/>
      <c r="LXD2026" s="85"/>
      <c r="LXE2026" s="85"/>
      <c r="LXF2026" s="85"/>
      <c r="LXG2026" s="85"/>
      <c r="LXH2026" s="85"/>
      <c r="LXI2026" s="85"/>
      <c r="LXJ2026" s="85"/>
      <c r="LXK2026" s="85"/>
      <c r="LXL2026" s="85"/>
      <c r="LXM2026" s="85"/>
      <c r="LXN2026" s="85"/>
      <c r="LXO2026" s="85"/>
      <c r="LXP2026" s="85"/>
      <c r="LXQ2026" s="85"/>
      <c r="LXR2026" s="85"/>
      <c r="LXS2026" s="85"/>
      <c r="LXT2026" s="85"/>
      <c r="LXU2026" s="85"/>
      <c r="LXV2026" s="85"/>
      <c r="LXW2026" s="85"/>
      <c r="LXX2026" s="85"/>
      <c r="LXY2026" s="85"/>
      <c r="LXZ2026" s="85"/>
      <c r="LYA2026" s="85"/>
      <c r="LYB2026" s="85"/>
      <c r="LYC2026" s="85"/>
      <c r="LYD2026" s="85"/>
      <c r="LYE2026" s="85"/>
      <c r="LYF2026" s="85"/>
      <c r="LYG2026" s="85"/>
      <c r="LYH2026" s="85"/>
      <c r="LYI2026" s="85"/>
      <c r="LYJ2026" s="85"/>
      <c r="LYK2026" s="85"/>
      <c r="LYL2026" s="85"/>
      <c r="LYM2026" s="85"/>
      <c r="LYN2026" s="85"/>
      <c r="LYO2026" s="85"/>
      <c r="LYP2026" s="85"/>
      <c r="LYQ2026" s="85"/>
      <c r="LYR2026" s="85"/>
      <c r="LYS2026" s="85"/>
      <c r="LYT2026" s="85"/>
      <c r="LYU2026" s="85"/>
      <c r="LYV2026" s="85"/>
      <c r="LYW2026" s="85"/>
      <c r="LYX2026" s="85"/>
      <c r="LYY2026" s="85"/>
      <c r="LYZ2026" s="85"/>
      <c r="LZA2026" s="85"/>
      <c r="LZB2026" s="85"/>
      <c r="LZC2026" s="85"/>
      <c r="LZD2026" s="85"/>
      <c r="LZE2026" s="85"/>
      <c r="LZF2026" s="85"/>
      <c r="LZG2026" s="85"/>
      <c r="LZH2026" s="85"/>
      <c r="LZI2026" s="85"/>
      <c r="LZJ2026" s="85"/>
      <c r="LZK2026" s="85"/>
      <c r="LZL2026" s="85"/>
      <c r="LZM2026" s="85"/>
      <c r="LZN2026" s="85"/>
      <c r="LZO2026" s="85"/>
      <c r="LZP2026" s="85"/>
      <c r="LZQ2026" s="85"/>
      <c r="LZR2026" s="85"/>
      <c r="LZS2026" s="85"/>
      <c r="LZT2026" s="85"/>
      <c r="LZU2026" s="85"/>
      <c r="LZV2026" s="85"/>
      <c r="LZW2026" s="85"/>
      <c r="LZX2026" s="85"/>
      <c r="LZY2026" s="85"/>
      <c r="LZZ2026" s="85"/>
      <c r="MAA2026" s="85"/>
      <c r="MAB2026" s="85"/>
      <c r="MAC2026" s="85"/>
      <c r="MAD2026" s="85"/>
      <c r="MAE2026" s="85"/>
      <c r="MAF2026" s="85"/>
      <c r="MAG2026" s="85"/>
      <c r="MAH2026" s="85"/>
      <c r="MAI2026" s="85"/>
      <c r="MAJ2026" s="85"/>
      <c r="MAK2026" s="85"/>
      <c r="MAL2026" s="85"/>
      <c r="MAM2026" s="85"/>
      <c r="MAN2026" s="85"/>
      <c r="MAO2026" s="85"/>
      <c r="MAP2026" s="85"/>
      <c r="MAQ2026" s="85"/>
      <c r="MAR2026" s="85"/>
      <c r="MAS2026" s="85"/>
      <c r="MAT2026" s="85"/>
      <c r="MAU2026" s="85"/>
      <c r="MAV2026" s="85"/>
      <c r="MAW2026" s="85"/>
      <c r="MAX2026" s="85"/>
      <c r="MAY2026" s="85"/>
      <c r="MAZ2026" s="85"/>
      <c r="MBA2026" s="85"/>
      <c r="MBB2026" s="85"/>
      <c r="MBC2026" s="85"/>
      <c r="MBD2026" s="85"/>
      <c r="MBE2026" s="85"/>
      <c r="MBF2026" s="85"/>
      <c r="MBG2026" s="85"/>
      <c r="MBH2026" s="85"/>
      <c r="MBI2026" s="85"/>
      <c r="MBJ2026" s="85"/>
      <c r="MBK2026" s="85"/>
      <c r="MBL2026" s="85"/>
      <c r="MBM2026" s="85"/>
      <c r="MBN2026" s="85"/>
      <c r="MBO2026" s="85"/>
      <c r="MBP2026" s="85"/>
      <c r="MBQ2026" s="85"/>
      <c r="MBR2026" s="85"/>
      <c r="MBS2026" s="85"/>
      <c r="MBT2026" s="85"/>
      <c r="MBU2026" s="85"/>
      <c r="MBV2026" s="85"/>
      <c r="MBW2026" s="85"/>
      <c r="MBX2026" s="85"/>
      <c r="MBY2026" s="85"/>
      <c r="MBZ2026" s="85"/>
      <c r="MCA2026" s="85"/>
      <c r="MCB2026" s="85"/>
      <c r="MCC2026" s="85"/>
      <c r="MCD2026" s="85"/>
      <c r="MCE2026" s="85"/>
      <c r="MCF2026" s="85"/>
      <c r="MCG2026" s="85"/>
      <c r="MCH2026" s="85"/>
      <c r="MCI2026" s="85"/>
      <c r="MCJ2026" s="85"/>
      <c r="MCK2026" s="85"/>
      <c r="MCL2026" s="85"/>
      <c r="MCM2026" s="85"/>
      <c r="MCN2026" s="85"/>
      <c r="MCO2026" s="85"/>
      <c r="MCP2026" s="85"/>
      <c r="MCQ2026" s="85"/>
      <c r="MCR2026" s="85"/>
      <c r="MCS2026" s="85"/>
      <c r="MCT2026" s="85"/>
      <c r="MCU2026" s="85"/>
      <c r="MCV2026" s="85"/>
      <c r="MCW2026" s="85"/>
      <c r="MCX2026" s="85"/>
      <c r="MCY2026" s="85"/>
      <c r="MCZ2026" s="85"/>
      <c r="MDA2026" s="85"/>
      <c r="MDB2026" s="85"/>
      <c r="MDC2026" s="85"/>
      <c r="MDD2026" s="85"/>
      <c r="MDE2026" s="85"/>
      <c r="MDF2026" s="85"/>
      <c r="MDG2026" s="85"/>
      <c r="MDH2026" s="85"/>
      <c r="MDI2026" s="85"/>
      <c r="MDJ2026" s="85"/>
      <c r="MDK2026" s="85"/>
      <c r="MDL2026" s="85"/>
      <c r="MDM2026" s="85"/>
      <c r="MDN2026" s="85"/>
      <c r="MDO2026" s="85"/>
      <c r="MDP2026" s="85"/>
      <c r="MDQ2026" s="85"/>
      <c r="MDR2026" s="85"/>
      <c r="MDS2026" s="85"/>
      <c r="MDT2026" s="85"/>
      <c r="MDU2026" s="85"/>
      <c r="MDV2026" s="85"/>
      <c r="MDW2026" s="85"/>
      <c r="MDX2026" s="85"/>
      <c r="MDY2026" s="85"/>
      <c r="MDZ2026" s="85"/>
      <c r="MEA2026" s="85"/>
      <c r="MEB2026" s="85"/>
      <c r="MEC2026" s="85"/>
      <c r="MED2026" s="85"/>
      <c r="MEE2026" s="85"/>
      <c r="MEF2026" s="85"/>
      <c r="MEG2026" s="85"/>
      <c r="MEH2026" s="85"/>
      <c r="MEI2026" s="85"/>
      <c r="MEJ2026" s="85"/>
      <c r="MEK2026" s="85"/>
      <c r="MEL2026" s="85"/>
      <c r="MEM2026" s="85"/>
      <c r="MEN2026" s="85"/>
      <c r="MEO2026" s="85"/>
      <c r="MEP2026" s="85"/>
      <c r="MEQ2026" s="85"/>
      <c r="MER2026" s="85"/>
      <c r="MES2026" s="85"/>
      <c r="MET2026" s="85"/>
      <c r="MEU2026" s="85"/>
      <c r="MEV2026" s="85"/>
      <c r="MEW2026" s="85"/>
      <c r="MEX2026" s="85"/>
      <c r="MEY2026" s="85"/>
      <c r="MEZ2026" s="85"/>
      <c r="MFA2026" s="85"/>
      <c r="MFB2026" s="85"/>
      <c r="MFC2026" s="85"/>
      <c r="MFD2026" s="85"/>
      <c r="MFE2026" s="85"/>
      <c r="MFF2026" s="85"/>
      <c r="MFG2026" s="85"/>
      <c r="MFH2026" s="85"/>
      <c r="MFI2026" s="85"/>
      <c r="MFJ2026" s="85"/>
      <c r="MFK2026" s="85"/>
      <c r="MFL2026" s="85"/>
      <c r="MFM2026" s="85"/>
      <c r="MFN2026" s="85"/>
      <c r="MFO2026" s="85"/>
      <c r="MFP2026" s="85"/>
      <c r="MFQ2026" s="85"/>
      <c r="MFR2026" s="85"/>
      <c r="MFS2026" s="85"/>
      <c r="MFT2026" s="85"/>
      <c r="MFU2026" s="85"/>
      <c r="MFV2026" s="85"/>
      <c r="MFW2026" s="85"/>
      <c r="MFX2026" s="85"/>
      <c r="MFY2026" s="85"/>
      <c r="MFZ2026" s="85"/>
      <c r="MGA2026" s="85"/>
      <c r="MGB2026" s="85"/>
      <c r="MGC2026" s="85"/>
      <c r="MGD2026" s="85"/>
      <c r="MGE2026" s="85"/>
      <c r="MGF2026" s="85"/>
      <c r="MGG2026" s="85"/>
      <c r="MGH2026" s="85"/>
      <c r="MGI2026" s="85"/>
      <c r="MGJ2026" s="85"/>
      <c r="MGK2026" s="85"/>
      <c r="MGL2026" s="85"/>
      <c r="MGM2026" s="85"/>
      <c r="MGN2026" s="85"/>
      <c r="MGO2026" s="85"/>
      <c r="MGP2026" s="85"/>
      <c r="MGQ2026" s="85"/>
      <c r="MGR2026" s="85"/>
      <c r="MGS2026" s="85"/>
      <c r="MGT2026" s="85"/>
      <c r="MGU2026" s="85"/>
      <c r="MGV2026" s="85"/>
      <c r="MGW2026" s="85"/>
      <c r="MGX2026" s="85"/>
      <c r="MGY2026" s="85"/>
      <c r="MGZ2026" s="85"/>
      <c r="MHA2026" s="85"/>
      <c r="MHB2026" s="85"/>
      <c r="MHC2026" s="85"/>
      <c r="MHD2026" s="85"/>
      <c r="MHE2026" s="85"/>
      <c r="MHF2026" s="85"/>
      <c r="MHG2026" s="85"/>
      <c r="MHH2026" s="85"/>
      <c r="MHI2026" s="85"/>
      <c r="MHJ2026" s="85"/>
      <c r="MHK2026" s="85"/>
      <c r="MHL2026" s="85"/>
      <c r="MHM2026" s="85"/>
      <c r="MHN2026" s="85"/>
      <c r="MHO2026" s="85"/>
      <c r="MHP2026" s="85"/>
      <c r="MHQ2026" s="85"/>
      <c r="MHR2026" s="85"/>
      <c r="MHS2026" s="85"/>
      <c r="MHT2026" s="85"/>
      <c r="MHU2026" s="85"/>
      <c r="MHV2026" s="85"/>
      <c r="MHW2026" s="85"/>
      <c r="MHX2026" s="85"/>
      <c r="MHY2026" s="85"/>
      <c r="MHZ2026" s="85"/>
      <c r="MIA2026" s="85"/>
      <c r="MIB2026" s="85"/>
      <c r="MIC2026" s="85"/>
      <c r="MID2026" s="85"/>
      <c r="MIE2026" s="85"/>
      <c r="MIF2026" s="85"/>
      <c r="MIG2026" s="85"/>
      <c r="MIH2026" s="85"/>
      <c r="MII2026" s="85"/>
      <c r="MIJ2026" s="85"/>
      <c r="MIK2026" s="85"/>
      <c r="MIL2026" s="85"/>
      <c r="MIM2026" s="85"/>
      <c r="MIN2026" s="85"/>
      <c r="MIO2026" s="85"/>
      <c r="MIP2026" s="85"/>
      <c r="MIQ2026" s="85"/>
      <c r="MIR2026" s="85"/>
      <c r="MIS2026" s="85"/>
      <c r="MIT2026" s="85"/>
      <c r="MIU2026" s="85"/>
      <c r="MIV2026" s="85"/>
      <c r="MIW2026" s="85"/>
      <c r="MIX2026" s="85"/>
      <c r="MIY2026" s="85"/>
      <c r="MIZ2026" s="85"/>
      <c r="MJA2026" s="85"/>
      <c r="MJB2026" s="85"/>
      <c r="MJC2026" s="85"/>
      <c r="MJD2026" s="85"/>
      <c r="MJE2026" s="85"/>
      <c r="MJF2026" s="85"/>
      <c r="MJG2026" s="85"/>
      <c r="MJH2026" s="85"/>
      <c r="MJI2026" s="85"/>
      <c r="MJJ2026" s="85"/>
      <c r="MJK2026" s="85"/>
      <c r="MJL2026" s="85"/>
      <c r="MJM2026" s="85"/>
      <c r="MJN2026" s="85"/>
      <c r="MJO2026" s="85"/>
      <c r="MJP2026" s="85"/>
      <c r="MJQ2026" s="85"/>
      <c r="MJR2026" s="85"/>
      <c r="MJS2026" s="85"/>
      <c r="MJT2026" s="85"/>
      <c r="MJU2026" s="85"/>
      <c r="MJV2026" s="85"/>
      <c r="MJW2026" s="85"/>
      <c r="MJX2026" s="85"/>
      <c r="MJY2026" s="85"/>
      <c r="MJZ2026" s="85"/>
      <c r="MKA2026" s="85"/>
      <c r="MKB2026" s="85"/>
      <c r="MKC2026" s="85"/>
      <c r="MKD2026" s="85"/>
      <c r="MKE2026" s="85"/>
      <c r="MKF2026" s="85"/>
      <c r="MKG2026" s="85"/>
      <c r="MKH2026" s="85"/>
      <c r="MKI2026" s="85"/>
      <c r="MKJ2026" s="85"/>
      <c r="MKK2026" s="85"/>
      <c r="MKL2026" s="85"/>
      <c r="MKM2026" s="85"/>
      <c r="MKN2026" s="85"/>
      <c r="MKO2026" s="85"/>
      <c r="MKP2026" s="85"/>
      <c r="MKQ2026" s="85"/>
      <c r="MKR2026" s="85"/>
      <c r="MKS2026" s="85"/>
      <c r="MKT2026" s="85"/>
      <c r="MKU2026" s="85"/>
      <c r="MKV2026" s="85"/>
      <c r="MKW2026" s="85"/>
      <c r="MKX2026" s="85"/>
      <c r="MKY2026" s="85"/>
      <c r="MKZ2026" s="85"/>
      <c r="MLA2026" s="85"/>
      <c r="MLB2026" s="85"/>
      <c r="MLC2026" s="85"/>
      <c r="MLD2026" s="85"/>
      <c r="MLE2026" s="85"/>
      <c r="MLF2026" s="85"/>
      <c r="MLG2026" s="85"/>
      <c r="MLH2026" s="85"/>
      <c r="MLI2026" s="85"/>
      <c r="MLJ2026" s="85"/>
      <c r="MLK2026" s="85"/>
      <c r="MLL2026" s="85"/>
      <c r="MLM2026" s="85"/>
      <c r="MLN2026" s="85"/>
      <c r="MLO2026" s="85"/>
      <c r="MLP2026" s="85"/>
      <c r="MLQ2026" s="85"/>
      <c r="MLR2026" s="85"/>
      <c r="MLS2026" s="85"/>
      <c r="MLT2026" s="85"/>
      <c r="MLU2026" s="85"/>
      <c r="MLV2026" s="85"/>
      <c r="MLW2026" s="85"/>
      <c r="MLX2026" s="85"/>
      <c r="MLY2026" s="85"/>
      <c r="MLZ2026" s="85"/>
      <c r="MMA2026" s="85"/>
      <c r="MMB2026" s="85"/>
      <c r="MMC2026" s="85"/>
      <c r="MMD2026" s="85"/>
      <c r="MME2026" s="85"/>
      <c r="MMF2026" s="85"/>
      <c r="MMG2026" s="85"/>
      <c r="MMH2026" s="85"/>
      <c r="MMI2026" s="85"/>
      <c r="MMJ2026" s="85"/>
      <c r="MMK2026" s="85"/>
      <c r="MML2026" s="85"/>
      <c r="MMM2026" s="85"/>
      <c r="MMN2026" s="85"/>
      <c r="MMO2026" s="85"/>
      <c r="MMP2026" s="85"/>
      <c r="MMQ2026" s="85"/>
      <c r="MMR2026" s="85"/>
      <c r="MMS2026" s="85"/>
      <c r="MMT2026" s="85"/>
      <c r="MMU2026" s="85"/>
      <c r="MMV2026" s="85"/>
      <c r="MMW2026" s="85"/>
      <c r="MMX2026" s="85"/>
      <c r="MMY2026" s="85"/>
      <c r="MMZ2026" s="85"/>
      <c r="MNA2026" s="85"/>
      <c r="MNB2026" s="85"/>
      <c r="MNC2026" s="85"/>
      <c r="MND2026" s="85"/>
      <c r="MNE2026" s="85"/>
      <c r="MNF2026" s="85"/>
      <c r="MNG2026" s="85"/>
      <c r="MNH2026" s="85"/>
      <c r="MNI2026" s="85"/>
      <c r="MNJ2026" s="85"/>
      <c r="MNK2026" s="85"/>
      <c r="MNL2026" s="85"/>
      <c r="MNM2026" s="85"/>
      <c r="MNN2026" s="85"/>
      <c r="MNO2026" s="85"/>
      <c r="MNP2026" s="85"/>
      <c r="MNQ2026" s="85"/>
      <c r="MNR2026" s="85"/>
      <c r="MNS2026" s="85"/>
      <c r="MNT2026" s="85"/>
      <c r="MNU2026" s="85"/>
      <c r="MNV2026" s="85"/>
      <c r="MNW2026" s="85"/>
      <c r="MNX2026" s="85"/>
      <c r="MNY2026" s="85"/>
      <c r="MNZ2026" s="85"/>
      <c r="MOA2026" s="85"/>
      <c r="MOB2026" s="85"/>
      <c r="MOC2026" s="85"/>
      <c r="MOD2026" s="85"/>
      <c r="MOE2026" s="85"/>
      <c r="MOF2026" s="85"/>
      <c r="MOG2026" s="85"/>
      <c r="MOH2026" s="85"/>
      <c r="MOI2026" s="85"/>
      <c r="MOJ2026" s="85"/>
      <c r="MOK2026" s="85"/>
      <c r="MOL2026" s="85"/>
      <c r="MOM2026" s="85"/>
      <c r="MON2026" s="85"/>
      <c r="MOO2026" s="85"/>
      <c r="MOP2026" s="85"/>
      <c r="MOQ2026" s="85"/>
      <c r="MOR2026" s="85"/>
      <c r="MOS2026" s="85"/>
      <c r="MOT2026" s="85"/>
      <c r="MOU2026" s="85"/>
      <c r="MOV2026" s="85"/>
      <c r="MOW2026" s="85"/>
      <c r="MOX2026" s="85"/>
      <c r="MOY2026" s="85"/>
      <c r="MOZ2026" s="85"/>
      <c r="MPA2026" s="85"/>
      <c r="MPB2026" s="85"/>
      <c r="MPC2026" s="85"/>
      <c r="MPD2026" s="85"/>
      <c r="MPE2026" s="85"/>
      <c r="MPF2026" s="85"/>
      <c r="MPG2026" s="85"/>
      <c r="MPH2026" s="85"/>
      <c r="MPI2026" s="85"/>
      <c r="MPJ2026" s="85"/>
      <c r="MPK2026" s="85"/>
      <c r="MPL2026" s="85"/>
      <c r="MPM2026" s="85"/>
      <c r="MPN2026" s="85"/>
      <c r="MPO2026" s="85"/>
      <c r="MPP2026" s="85"/>
      <c r="MPQ2026" s="85"/>
      <c r="MPR2026" s="85"/>
      <c r="MPS2026" s="85"/>
      <c r="MPT2026" s="85"/>
      <c r="MPU2026" s="85"/>
      <c r="MPV2026" s="85"/>
      <c r="MPW2026" s="85"/>
      <c r="MPX2026" s="85"/>
      <c r="MPY2026" s="85"/>
      <c r="MPZ2026" s="85"/>
      <c r="MQA2026" s="85"/>
      <c r="MQB2026" s="85"/>
      <c r="MQC2026" s="85"/>
      <c r="MQD2026" s="85"/>
      <c r="MQE2026" s="85"/>
      <c r="MQF2026" s="85"/>
      <c r="MQG2026" s="85"/>
      <c r="MQH2026" s="85"/>
      <c r="MQI2026" s="85"/>
      <c r="MQJ2026" s="85"/>
      <c r="MQK2026" s="85"/>
      <c r="MQL2026" s="85"/>
      <c r="MQM2026" s="85"/>
      <c r="MQN2026" s="85"/>
      <c r="MQO2026" s="85"/>
      <c r="MQP2026" s="85"/>
      <c r="MQQ2026" s="85"/>
      <c r="MQR2026" s="85"/>
      <c r="MQS2026" s="85"/>
      <c r="MQT2026" s="85"/>
      <c r="MQU2026" s="85"/>
      <c r="MQV2026" s="85"/>
      <c r="MQW2026" s="85"/>
      <c r="MQX2026" s="85"/>
      <c r="MQY2026" s="85"/>
      <c r="MQZ2026" s="85"/>
      <c r="MRA2026" s="85"/>
      <c r="MRB2026" s="85"/>
      <c r="MRC2026" s="85"/>
      <c r="MRD2026" s="85"/>
      <c r="MRE2026" s="85"/>
      <c r="MRF2026" s="85"/>
      <c r="MRG2026" s="85"/>
      <c r="MRH2026" s="85"/>
      <c r="MRI2026" s="85"/>
      <c r="MRJ2026" s="85"/>
      <c r="MRK2026" s="85"/>
      <c r="MRL2026" s="85"/>
      <c r="MRM2026" s="85"/>
      <c r="MRN2026" s="85"/>
      <c r="MRO2026" s="85"/>
      <c r="MRP2026" s="85"/>
      <c r="MRQ2026" s="85"/>
      <c r="MRR2026" s="85"/>
      <c r="MRS2026" s="85"/>
      <c r="MRT2026" s="85"/>
      <c r="MRU2026" s="85"/>
      <c r="MRV2026" s="85"/>
      <c r="MRW2026" s="85"/>
      <c r="MRX2026" s="85"/>
      <c r="MRY2026" s="85"/>
      <c r="MRZ2026" s="85"/>
      <c r="MSA2026" s="85"/>
      <c r="MSB2026" s="85"/>
      <c r="MSC2026" s="85"/>
      <c r="MSD2026" s="85"/>
      <c r="MSE2026" s="85"/>
      <c r="MSF2026" s="85"/>
      <c r="MSG2026" s="85"/>
      <c r="MSH2026" s="85"/>
      <c r="MSI2026" s="85"/>
      <c r="MSJ2026" s="85"/>
      <c r="MSK2026" s="85"/>
      <c r="MSL2026" s="85"/>
      <c r="MSM2026" s="85"/>
      <c r="MSN2026" s="85"/>
      <c r="MSO2026" s="85"/>
      <c r="MSP2026" s="85"/>
      <c r="MSQ2026" s="85"/>
      <c r="MSR2026" s="85"/>
      <c r="MSS2026" s="85"/>
      <c r="MST2026" s="85"/>
      <c r="MSU2026" s="85"/>
      <c r="MSV2026" s="85"/>
      <c r="MSW2026" s="85"/>
      <c r="MSX2026" s="85"/>
      <c r="MSY2026" s="85"/>
      <c r="MSZ2026" s="85"/>
      <c r="MTA2026" s="85"/>
      <c r="MTB2026" s="85"/>
      <c r="MTC2026" s="85"/>
      <c r="MTD2026" s="85"/>
      <c r="MTE2026" s="85"/>
      <c r="MTF2026" s="85"/>
      <c r="MTG2026" s="85"/>
      <c r="MTH2026" s="85"/>
      <c r="MTI2026" s="85"/>
      <c r="MTJ2026" s="85"/>
      <c r="MTK2026" s="85"/>
      <c r="MTL2026" s="85"/>
      <c r="MTM2026" s="85"/>
      <c r="MTN2026" s="85"/>
      <c r="MTO2026" s="85"/>
      <c r="MTP2026" s="85"/>
      <c r="MTQ2026" s="85"/>
      <c r="MTR2026" s="85"/>
      <c r="MTS2026" s="85"/>
      <c r="MTT2026" s="85"/>
      <c r="MTU2026" s="85"/>
      <c r="MTV2026" s="85"/>
      <c r="MTW2026" s="85"/>
      <c r="MTX2026" s="85"/>
      <c r="MTY2026" s="85"/>
      <c r="MTZ2026" s="85"/>
      <c r="MUA2026" s="85"/>
      <c r="MUB2026" s="85"/>
      <c r="MUC2026" s="85"/>
      <c r="MUD2026" s="85"/>
      <c r="MUE2026" s="85"/>
      <c r="MUF2026" s="85"/>
      <c r="MUG2026" s="85"/>
      <c r="MUH2026" s="85"/>
      <c r="MUI2026" s="85"/>
      <c r="MUJ2026" s="85"/>
      <c r="MUK2026" s="85"/>
      <c r="MUL2026" s="85"/>
      <c r="MUM2026" s="85"/>
      <c r="MUN2026" s="85"/>
      <c r="MUO2026" s="85"/>
      <c r="MUP2026" s="85"/>
      <c r="MUQ2026" s="85"/>
      <c r="MUR2026" s="85"/>
      <c r="MUS2026" s="85"/>
      <c r="MUT2026" s="85"/>
      <c r="MUU2026" s="85"/>
      <c r="MUV2026" s="85"/>
      <c r="MUW2026" s="85"/>
      <c r="MUX2026" s="85"/>
      <c r="MUY2026" s="85"/>
      <c r="MUZ2026" s="85"/>
      <c r="MVA2026" s="85"/>
      <c r="MVB2026" s="85"/>
      <c r="MVC2026" s="85"/>
      <c r="MVD2026" s="85"/>
      <c r="MVE2026" s="85"/>
      <c r="MVF2026" s="85"/>
      <c r="MVG2026" s="85"/>
      <c r="MVH2026" s="85"/>
      <c r="MVI2026" s="85"/>
      <c r="MVJ2026" s="85"/>
      <c r="MVK2026" s="85"/>
      <c r="MVL2026" s="85"/>
      <c r="MVM2026" s="85"/>
      <c r="MVN2026" s="85"/>
      <c r="MVO2026" s="85"/>
      <c r="MVP2026" s="85"/>
      <c r="MVQ2026" s="85"/>
      <c r="MVR2026" s="85"/>
      <c r="MVS2026" s="85"/>
      <c r="MVT2026" s="85"/>
      <c r="MVU2026" s="85"/>
      <c r="MVV2026" s="85"/>
      <c r="MVW2026" s="85"/>
      <c r="MVX2026" s="85"/>
      <c r="MVY2026" s="85"/>
      <c r="MVZ2026" s="85"/>
      <c r="MWA2026" s="85"/>
      <c r="MWB2026" s="85"/>
      <c r="MWC2026" s="85"/>
      <c r="MWD2026" s="85"/>
      <c r="MWE2026" s="85"/>
      <c r="MWF2026" s="85"/>
      <c r="MWG2026" s="85"/>
      <c r="MWH2026" s="85"/>
      <c r="MWI2026" s="85"/>
      <c r="MWJ2026" s="85"/>
      <c r="MWK2026" s="85"/>
      <c r="MWL2026" s="85"/>
      <c r="MWM2026" s="85"/>
      <c r="MWN2026" s="85"/>
      <c r="MWO2026" s="85"/>
      <c r="MWP2026" s="85"/>
      <c r="MWQ2026" s="85"/>
      <c r="MWR2026" s="85"/>
      <c r="MWS2026" s="85"/>
      <c r="MWT2026" s="85"/>
      <c r="MWU2026" s="85"/>
      <c r="MWV2026" s="85"/>
      <c r="MWW2026" s="85"/>
      <c r="MWX2026" s="85"/>
      <c r="MWY2026" s="85"/>
      <c r="MWZ2026" s="85"/>
      <c r="MXA2026" s="85"/>
      <c r="MXB2026" s="85"/>
      <c r="MXC2026" s="85"/>
      <c r="MXD2026" s="85"/>
      <c r="MXE2026" s="85"/>
      <c r="MXF2026" s="85"/>
      <c r="MXG2026" s="85"/>
      <c r="MXH2026" s="85"/>
      <c r="MXI2026" s="85"/>
      <c r="MXJ2026" s="85"/>
      <c r="MXK2026" s="85"/>
      <c r="MXL2026" s="85"/>
      <c r="MXM2026" s="85"/>
      <c r="MXN2026" s="85"/>
      <c r="MXO2026" s="85"/>
      <c r="MXP2026" s="85"/>
      <c r="MXQ2026" s="85"/>
      <c r="MXR2026" s="85"/>
      <c r="MXS2026" s="85"/>
      <c r="MXT2026" s="85"/>
      <c r="MXU2026" s="85"/>
      <c r="MXV2026" s="85"/>
      <c r="MXW2026" s="85"/>
      <c r="MXX2026" s="85"/>
      <c r="MXY2026" s="85"/>
      <c r="MXZ2026" s="85"/>
      <c r="MYA2026" s="85"/>
      <c r="MYB2026" s="85"/>
      <c r="MYC2026" s="85"/>
      <c r="MYD2026" s="85"/>
      <c r="MYE2026" s="85"/>
      <c r="MYF2026" s="85"/>
      <c r="MYG2026" s="85"/>
      <c r="MYH2026" s="85"/>
      <c r="MYI2026" s="85"/>
      <c r="MYJ2026" s="85"/>
      <c r="MYK2026" s="85"/>
      <c r="MYL2026" s="85"/>
      <c r="MYM2026" s="85"/>
      <c r="MYN2026" s="85"/>
      <c r="MYO2026" s="85"/>
      <c r="MYP2026" s="85"/>
      <c r="MYQ2026" s="85"/>
      <c r="MYR2026" s="85"/>
      <c r="MYS2026" s="85"/>
      <c r="MYT2026" s="85"/>
      <c r="MYU2026" s="85"/>
      <c r="MYV2026" s="85"/>
      <c r="MYW2026" s="85"/>
      <c r="MYX2026" s="85"/>
      <c r="MYY2026" s="85"/>
      <c r="MYZ2026" s="85"/>
      <c r="MZA2026" s="85"/>
      <c r="MZB2026" s="85"/>
      <c r="MZC2026" s="85"/>
      <c r="MZD2026" s="85"/>
      <c r="MZE2026" s="85"/>
      <c r="MZF2026" s="85"/>
      <c r="MZG2026" s="85"/>
      <c r="MZH2026" s="85"/>
      <c r="MZI2026" s="85"/>
      <c r="MZJ2026" s="85"/>
      <c r="MZK2026" s="85"/>
      <c r="MZL2026" s="85"/>
      <c r="MZM2026" s="85"/>
      <c r="MZN2026" s="85"/>
      <c r="MZO2026" s="85"/>
      <c r="MZP2026" s="85"/>
      <c r="MZQ2026" s="85"/>
      <c r="MZR2026" s="85"/>
      <c r="MZS2026" s="85"/>
      <c r="MZT2026" s="85"/>
      <c r="MZU2026" s="85"/>
      <c r="MZV2026" s="85"/>
      <c r="MZW2026" s="85"/>
      <c r="MZX2026" s="85"/>
      <c r="MZY2026" s="85"/>
      <c r="MZZ2026" s="85"/>
      <c r="NAA2026" s="85"/>
      <c r="NAB2026" s="85"/>
      <c r="NAC2026" s="85"/>
      <c r="NAD2026" s="85"/>
      <c r="NAE2026" s="85"/>
      <c r="NAF2026" s="85"/>
      <c r="NAG2026" s="85"/>
      <c r="NAH2026" s="85"/>
      <c r="NAI2026" s="85"/>
      <c r="NAJ2026" s="85"/>
      <c r="NAK2026" s="85"/>
      <c r="NAL2026" s="85"/>
      <c r="NAM2026" s="85"/>
      <c r="NAN2026" s="85"/>
      <c r="NAO2026" s="85"/>
      <c r="NAP2026" s="85"/>
      <c r="NAQ2026" s="85"/>
      <c r="NAR2026" s="85"/>
      <c r="NAS2026" s="85"/>
      <c r="NAT2026" s="85"/>
      <c r="NAU2026" s="85"/>
      <c r="NAV2026" s="85"/>
      <c r="NAW2026" s="85"/>
      <c r="NAX2026" s="85"/>
      <c r="NAY2026" s="85"/>
      <c r="NAZ2026" s="85"/>
      <c r="NBA2026" s="85"/>
      <c r="NBB2026" s="85"/>
      <c r="NBC2026" s="85"/>
      <c r="NBD2026" s="85"/>
      <c r="NBE2026" s="85"/>
      <c r="NBF2026" s="85"/>
      <c r="NBG2026" s="85"/>
      <c r="NBH2026" s="85"/>
      <c r="NBI2026" s="85"/>
      <c r="NBJ2026" s="85"/>
      <c r="NBK2026" s="85"/>
      <c r="NBL2026" s="85"/>
      <c r="NBM2026" s="85"/>
      <c r="NBN2026" s="85"/>
      <c r="NBO2026" s="85"/>
      <c r="NBP2026" s="85"/>
      <c r="NBQ2026" s="85"/>
      <c r="NBR2026" s="85"/>
      <c r="NBS2026" s="85"/>
      <c r="NBT2026" s="85"/>
      <c r="NBU2026" s="85"/>
      <c r="NBV2026" s="85"/>
      <c r="NBW2026" s="85"/>
      <c r="NBX2026" s="85"/>
      <c r="NBY2026" s="85"/>
      <c r="NBZ2026" s="85"/>
      <c r="NCA2026" s="85"/>
      <c r="NCB2026" s="85"/>
      <c r="NCC2026" s="85"/>
      <c r="NCD2026" s="85"/>
      <c r="NCE2026" s="85"/>
      <c r="NCF2026" s="85"/>
      <c r="NCG2026" s="85"/>
      <c r="NCH2026" s="85"/>
      <c r="NCI2026" s="85"/>
      <c r="NCJ2026" s="85"/>
      <c r="NCK2026" s="85"/>
      <c r="NCL2026" s="85"/>
      <c r="NCM2026" s="85"/>
      <c r="NCN2026" s="85"/>
      <c r="NCO2026" s="85"/>
      <c r="NCP2026" s="85"/>
      <c r="NCQ2026" s="85"/>
      <c r="NCR2026" s="85"/>
      <c r="NCS2026" s="85"/>
      <c r="NCT2026" s="85"/>
      <c r="NCU2026" s="85"/>
      <c r="NCV2026" s="85"/>
      <c r="NCW2026" s="85"/>
      <c r="NCX2026" s="85"/>
      <c r="NCY2026" s="85"/>
      <c r="NCZ2026" s="85"/>
      <c r="NDA2026" s="85"/>
      <c r="NDB2026" s="85"/>
      <c r="NDC2026" s="85"/>
      <c r="NDD2026" s="85"/>
      <c r="NDE2026" s="85"/>
      <c r="NDF2026" s="85"/>
      <c r="NDG2026" s="85"/>
      <c r="NDH2026" s="85"/>
      <c r="NDI2026" s="85"/>
      <c r="NDJ2026" s="85"/>
      <c r="NDK2026" s="85"/>
      <c r="NDL2026" s="85"/>
      <c r="NDM2026" s="85"/>
      <c r="NDN2026" s="85"/>
      <c r="NDO2026" s="85"/>
      <c r="NDP2026" s="85"/>
      <c r="NDQ2026" s="85"/>
      <c r="NDR2026" s="85"/>
      <c r="NDS2026" s="85"/>
      <c r="NDT2026" s="85"/>
      <c r="NDU2026" s="85"/>
      <c r="NDV2026" s="85"/>
      <c r="NDW2026" s="85"/>
      <c r="NDX2026" s="85"/>
      <c r="NDY2026" s="85"/>
      <c r="NDZ2026" s="85"/>
      <c r="NEA2026" s="85"/>
      <c r="NEB2026" s="85"/>
      <c r="NEC2026" s="85"/>
      <c r="NED2026" s="85"/>
      <c r="NEE2026" s="85"/>
      <c r="NEF2026" s="85"/>
      <c r="NEG2026" s="85"/>
      <c r="NEH2026" s="85"/>
      <c r="NEI2026" s="85"/>
      <c r="NEJ2026" s="85"/>
      <c r="NEK2026" s="85"/>
      <c r="NEL2026" s="85"/>
      <c r="NEM2026" s="85"/>
      <c r="NEN2026" s="85"/>
      <c r="NEO2026" s="85"/>
      <c r="NEP2026" s="85"/>
      <c r="NEQ2026" s="85"/>
      <c r="NER2026" s="85"/>
      <c r="NES2026" s="85"/>
      <c r="NET2026" s="85"/>
      <c r="NEU2026" s="85"/>
      <c r="NEV2026" s="85"/>
      <c r="NEW2026" s="85"/>
      <c r="NEX2026" s="85"/>
      <c r="NEY2026" s="85"/>
      <c r="NEZ2026" s="85"/>
      <c r="NFA2026" s="85"/>
      <c r="NFB2026" s="85"/>
      <c r="NFC2026" s="85"/>
      <c r="NFD2026" s="85"/>
      <c r="NFE2026" s="85"/>
      <c r="NFF2026" s="85"/>
      <c r="NFG2026" s="85"/>
      <c r="NFH2026" s="85"/>
      <c r="NFI2026" s="85"/>
      <c r="NFJ2026" s="85"/>
      <c r="NFK2026" s="85"/>
      <c r="NFL2026" s="85"/>
      <c r="NFM2026" s="85"/>
      <c r="NFN2026" s="85"/>
      <c r="NFO2026" s="85"/>
      <c r="NFP2026" s="85"/>
      <c r="NFQ2026" s="85"/>
      <c r="NFR2026" s="85"/>
      <c r="NFS2026" s="85"/>
      <c r="NFT2026" s="85"/>
      <c r="NFU2026" s="85"/>
      <c r="NFV2026" s="85"/>
      <c r="NFW2026" s="85"/>
      <c r="NFX2026" s="85"/>
      <c r="NFY2026" s="85"/>
      <c r="NFZ2026" s="85"/>
      <c r="NGA2026" s="85"/>
      <c r="NGB2026" s="85"/>
      <c r="NGC2026" s="85"/>
      <c r="NGD2026" s="85"/>
      <c r="NGE2026" s="85"/>
      <c r="NGF2026" s="85"/>
      <c r="NGG2026" s="85"/>
      <c r="NGH2026" s="85"/>
      <c r="NGI2026" s="85"/>
      <c r="NGJ2026" s="85"/>
      <c r="NGK2026" s="85"/>
      <c r="NGL2026" s="85"/>
      <c r="NGM2026" s="85"/>
      <c r="NGN2026" s="85"/>
      <c r="NGO2026" s="85"/>
      <c r="NGP2026" s="85"/>
      <c r="NGQ2026" s="85"/>
      <c r="NGR2026" s="85"/>
      <c r="NGS2026" s="85"/>
      <c r="NGT2026" s="85"/>
      <c r="NGU2026" s="85"/>
      <c r="NGV2026" s="85"/>
      <c r="NGW2026" s="85"/>
      <c r="NGX2026" s="85"/>
      <c r="NGY2026" s="85"/>
      <c r="NGZ2026" s="85"/>
      <c r="NHA2026" s="85"/>
      <c r="NHB2026" s="85"/>
      <c r="NHC2026" s="85"/>
      <c r="NHD2026" s="85"/>
      <c r="NHE2026" s="85"/>
      <c r="NHF2026" s="85"/>
      <c r="NHG2026" s="85"/>
      <c r="NHH2026" s="85"/>
      <c r="NHI2026" s="85"/>
      <c r="NHJ2026" s="85"/>
      <c r="NHK2026" s="85"/>
      <c r="NHL2026" s="85"/>
      <c r="NHM2026" s="85"/>
      <c r="NHN2026" s="85"/>
      <c r="NHO2026" s="85"/>
      <c r="NHP2026" s="85"/>
      <c r="NHQ2026" s="85"/>
      <c r="NHR2026" s="85"/>
      <c r="NHS2026" s="85"/>
      <c r="NHT2026" s="85"/>
      <c r="NHU2026" s="85"/>
      <c r="NHV2026" s="85"/>
      <c r="NHW2026" s="85"/>
      <c r="NHX2026" s="85"/>
      <c r="NHY2026" s="85"/>
      <c r="NHZ2026" s="85"/>
      <c r="NIA2026" s="85"/>
      <c r="NIB2026" s="85"/>
      <c r="NIC2026" s="85"/>
      <c r="NID2026" s="85"/>
      <c r="NIE2026" s="85"/>
      <c r="NIF2026" s="85"/>
      <c r="NIG2026" s="85"/>
      <c r="NIH2026" s="85"/>
      <c r="NII2026" s="85"/>
      <c r="NIJ2026" s="85"/>
      <c r="NIK2026" s="85"/>
      <c r="NIL2026" s="85"/>
      <c r="NIM2026" s="85"/>
      <c r="NIN2026" s="85"/>
      <c r="NIO2026" s="85"/>
      <c r="NIP2026" s="85"/>
      <c r="NIQ2026" s="85"/>
      <c r="NIR2026" s="85"/>
      <c r="NIS2026" s="85"/>
      <c r="NIT2026" s="85"/>
      <c r="NIU2026" s="85"/>
      <c r="NIV2026" s="85"/>
      <c r="NIW2026" s="85"/>
      <c r="NIX2026" s="85"/>
      <c r="NIY2026" s="85"/>
      <c r="NIZ2026" s="85"/>
      <c r="NJA2026" s="85"/>
      <c r="NJB2026" s="85"/>
      <c r="NJC2026" s="85"/>
      <c r="NJD2026" s="85"/>
      <c r="NJE2026" s="85"/>
      <c r="NJF2026" s="85"/>
      <c r="NJG2026" s="85"/>
      <c r="NJH2026" s="85"/>
      <c r="NJI2026" s="85"/>
      <c r="NJJ2026" s="85"/>
      <c r="NJK2026" s="85"/>
      <c r="NJL2026" s="85"/>
      <c r="NJM2026" s="85"/>
      <c r="NJN2026" s="85"/>
      <c r="NJO2026" s="85"/>
      <c r="NJP2026" s="85"/>
      <c r="NJQ2026" s="85"/>
      <c r="NJR2026" s="85"/>
      <c r="NJS2026" s="85"/>
      <c r="NJT2026" s="85"/>
      <c r="NJU2026" s="85"/>
      <c r="NJV2026" s="85"/>
      <c r="NJW2026" s="85"/>
      <c r="NJX2026" s="85"/>
      <c r="NJY2026" s="85"/>
      <c r="NJZ2026" s="85"/>
      <c r="NKA2026" s="85"/>
      <c r="NKB2026" s="85"/>
      <c r="NKC2026" s="85"/>
      <c r="NKD2026" s="85"/>
      <c r="NKE2026" s="85"/>
      <c r="NKF2026" s="85"/>
      <c r="NKG2026" s="85"/>
      <c r="NKH2026" s="85"/>
      <c r="NKI2026" s="85"/>
      <c r="NKJ2026" s="85"/>
      <c r="NKK2026" s="85"/>
      <c r="NKL2026" s="85"/>
      <c r="NKM2026" s="85"/>
      <c r="NKN2026" s="85"/>
      <c r="NKO2026" s="85"/>
      <c r="NKP2026" s="85"/>
      <c r="NKQ2026" s="85"/>
      <c r="NKR2026" s="85"/>
      <c r="NKS2026" s="85"/>
      <c r="NKT2026" s="85"/>
      <c r="NKU2026" s="85"/>
      <c r="NKV2026" s="85"/>
      <c r="NKW2026" s="85"/>
      <c r="NKX2026" s="85"/>
      <c r="NKY2026" s="85"/>
      <c r="NKZ2026" s="85"/>
      <c r="NLA2026" s="85"/>
      <c r="NLB2026" s="85"/>
      <c r="NLC2026" s="85"/>
      <c r="NLD2026" s="85"/>
      <c r="NLE2026" s="85"/>
      <c r="NLF2026" s="85"/>
      <c r="NLG2026" s="85"/>
      <c r="NLH2026" s="85"/>
      <c r="NLI2026" s="85"/>
      <c r="NLJ2026" s="85"/>
      <c r="NLK2026" s="85"/>
      <c r="NLL2026" s="85"/>
      <c r="NLM2026" s="85"/>
      <c r="NLN2026" s="85"/>
      <c r="NLO2026" s="85"/>
      <c r="NLP2026" s="85"/>
      <c r="NLQ2026" s="85"/>
      <c r="NLR2026" s="85"/>
      <c r="NLS2026" s="85"/>
      <c r="NLT2026" s="85"/>
      <c r="NLU2026" s="85"/>
      <c r="NLV2026" s="85"/>
      <c r="NLW2026" s="85"/>
      <c r="NLX2026" s="85"/>
      <c r="NLY2026" s="85"/>
      <c r="NLZ2026" s="85"/>
      <c r="NMA2026" s="85"/>
      <c r="NMB2026" s="85"/>
      <c r="NMC2026" s="85"/>
      <c r="NMD2026" s="85"/>
      <c r="NME2026" s="85"/>
      <c r="NMF2026" s="85"/>
      <c r="NMG2026" s="85"/>
      <c r="NMH2026" s="85"/>
      <c r="NMI2026" s="85"/>
      <c r="NMJ2026" s="85"/>
      <c r="NMK2026" s="85"/>
      <c r="NML2026" s="85"/>
      <c r="NMM2026" s="85"/>
      <c r="NMN2026" s="85"/>
      <c r="NMO2026" s="85"/>
      <c r="NMP2026" s="85"/>
      <c r="NMQ2026" s="85"/>
      <c r="NMR2026" s="85"/>
      <c r="NMS2026" s="85"/>
      <c r="NMT2026" s="85"/>
      <c r="NMU2026" s="85"/>
      <c r="NMV2026" s="85"/>
      <c r="NMW2026" s="85"/>
      <c r="NMX2026" s="85"/>
      <c r="NMY2026" s="85"/>
      <c r="NMZ2026" s="85"/>
      <c r="NNA2026" s="85"/>
      <c r="NNB2026" s="85"/>
      <c r="NNC2026" s="85"/>
      <c r="NND2026" s="85"/>
      <c r="NNE2026" s="85"/>
      <c r="NNF2026" s="85"/>
      <c r="NNG2026" s="85"/>
      <c r="NNH2026" s="85"/>
      <c r="NNI2026" s="85"/>
      <c r="NNJ2026" s="85"/>
      <c r="NNK2026" s="85"/>
      <c r="NNL2026" s="85"/>
      <c r="NNM2026" s="85"/>
      <c r="NNN2026" s="85"/>
      <c r="NNO2026" s="85"/>
      <c r="NNP2026" s="85"/>
      <c r="NNQ2026" s="85"/>
      <c r="NNR2026" s="85"/>
      <c r="NNS2026" s="85"/>
      <c r="NNT2026" s="85"/>
      <c r="NNU2026" s="85"/>
      <c r="NNV2026" s="85"/>
      <c r="NNW2026" s="85"/>
      <c r="NNX2026" s="85"/>
      <c r="NNY2026" s="85"/>
      <c r="NNZ2026" s="85"/>
      <c r="NOA2026" s="85"/>
      <c r="NOB2026" s="85"/>
      <c r="NOC2026" s="85"/>
      <c r="NOD2026" s="85"/>
      <c r="NOE2026" s="85"/>
      <c r="NOF2026" s="85"/>
      <c r="NOG2026" s="85"/>
      <c r="NOH2026" s="85"/>
      <c r="NOI2026" s="85"/>
      <c r="NOJ2026" s="85"/>
      <c r="NOK2026" s="85"/>
      <c r="NOL2026" s="85"/>
      <c r="NOM2026" s="85"/>
      <c r="NON2026" s="85"/>
      <c r="NOO2026" s="85"/>
      <c r="NOP2026" s="85"/>
      <c r="NOQ2026" s="85"/>
      <c r="NOR2026" s="85"/>
      <c r="NOS2026" s="85"/>
      <c r="NOT2026" s="85"/>
      <c r="NOU2026" s="85"/>
      <c r="NOV2026" s="85"/>
      <c r="NOW2026" s="85"/>
      <c r="NOX2026" s="85"/>
      <c r="NOY2026" s="85"/>
      <c r="NOZ2026" s="85"/>
      <c r="NPA2026" s="85"/>
      <c r="NPB2026" s="85"/>
      <c r="NPC2026" s="85"/>
      <c r="NPD2026" s="85"/>
      <c r="NPE2026" s="85"/>
      <c r="NPF2026" s="85"/>
      <c r="NPG2026" s="85"/>
      <c r="NPH2026" s="85"/>
      <c r="NPI2026" s="85"/>
      <c r="NPJ2026" s="85"/>
      <c r="NPK2026" s="85"/>
      <c r="NPL2026" s="85"/>
      <c r="NPM2026" s="85"/>
      <c r="NPN2026" s="85"/>
      <c r="NPO2026" s="85"/>
      <c r="NPP2026" s="85"/>
      <c r="NPQ2026" s="85"/>
      <c r="NPR2026" s="85"/>
      <c r="NPS2026" s="85"/>
      <c r="NPT2026" s="85"/>
      <c r="NPU2026" s="85"/>
      <c r="NPV2026" s="85"/>
      <c r="NPW2026" s="85"/>
      <c r="NPX2026" s="85"/>
      <c r="NPY2026" s="85"/>
      <c r="NPZ2026" s="85"/>
      <c r="NQA2026" s="85"/>
      <c r="NQB2026" s="85"/>
      <c r="NQC2026" s="85"/>
      <c r="NQD2026" s="85"/>
      <c r="NQE2026" s="85"/>
      <c r="NQF2026" s="85"/>
      <c r="NQG2026" s="85"/>
      <c r="NQH2026" s="85"/>
      <c r="NQI2026" s="85"/>
      <c r="NQJ2026" s="85"/>
      <c r="NQK2026" s="85"/>
      <c r="NQL2026" s="85"/>
      <c r="NQM2026" s="85"/>
      <c r="NQN2026" s="85"/>
      <c r="NQO2026" s="85"/>
      <c r="NQP2026" s="85"/>
      <c r="NQQ2026" s="85"/>
      <c r="NQR2026" s="85"/>
      <c r="NQS2026" s="85"/>
      <c r="NQT2026" s="85"/>
      <c r="NQU2026" s="85"/>
      <c r="NQV2026" s="85"/>
      <c r="NQW2026" s="85"/>
      <c r="NQX2026" s="85"/>
      <c r="NQY2026" s="85"/>
      <c r="NQZ2026" s="85"/>
      <c r="NRA2026" s="85"/>
      <c r="NRB2026" s="85"/>
      <c r="NRC2026" s="85"/>
      <c r="NRD2026" s="85"/>
      <c r="NRE2026" s="85"/>
      <c r="NRF2026" s="85"/>
      <c r="NRG2026" s="85"/>
      <c r="NRH2026" s="85"/>
      <c r="NRI2026" s="85"/>
      <c r="NRJ2026" s="85"/>
      <c r="NRK2026" s="85"/>
      <c r="NRL2026" s="85"/>
      <c r="NRM2026" s="85"/>
      <c r="NRN2026" s="85"/>
      <c r="NRO2026" s="85"/>
      <c r="NRP2026" s="85"/>
      <c r="NRQ2026" s="85"/>
      <c r="NRR2026" s="85"/>
      <c r="NRS2026" s="85"/>
      <c r="NRT2026" s="85"/>
      <c r="NRU2026" s="85"/>
      <c r="NRV2026" s="85"/>
      <c r="NRW2026" s="85"/>
      <c r="NRX2026" s="85"/>
      <c r="NRY2026" s="85"/>
      <c r="NRZ2026" s="85"/>
      <c r="NSA2026" s="85"/>
      <c r="NSB2026" s="85"/>
      <c r="NSC2026" s="85"/>
      <c r="NSD2026" s="85"/>
      <c r="NSE2026" s="85"/>
      <c r="NSF2026" s="85"/>
      <c r="NSG2026" s="85"/>
      <c r="NSH2026" s="85"/>
      <c r="NSI2026" s="85"/>
      <c r="NSJ2026" s="85"/>
      <c r="NSK2026" s="85"/>
      <c r="NSL2026" s="85"/>
      <c r="NSM2026" s="85"/>
      <c r="NSN2026" s="85"/>
      <c r="NSO2026" s="85"/>
      <c r="NSP2026" s="85"/>
      <c r="NSQ2026" s="85"/>
      <c r="NSR2026" s="85"/>
      <c r="NSS2026" s="85"/>
      <c r="NST2026" s="85"/>
      <c r="NSU2026" s="85"/>
      <c r="NSV2026" s="85"/>
      <c r="NSW2026" s="85"/>
      <c r="NSX2026" s="85"/>
      <c r="NSY2026" s="85"/>
      <c r="NSZ2026" s="85"/>
      <c r="NTA2026" s="85"/>
      <c r="NTB2026" s="85"/>
      <c r="NTC2026" s="85"/>
      <c r="NTD2026" s="85"/>
      <c r="NTE2026" s="85"/>
      <c r="NTF2026" s="85"/>
      <c r="NTG2026" s="85"/>
      <c r="NTH2026" s="85"/>
      <c r="NTI2026" s="85"/>
      <c r="NTJ2026" s="85"/>
      <c r="NTK2026" s="85"/>
      <c r="NTL2026" s="85"/>
      <c r="NTM2026" s="85"/>
      <c r="NTN2026" s="85"/>
      <c r="NTO2026" s="85"/>
      <c r="NTP2026" s="85"/>
      <c r="NTQ2026" s="85"/>
      <c r="NTR2026" s="85"/>
      <c r="NTS2026" s="85"/>
      <c r="NTT2026" s="85"/>
      <c r="NTU2026" s="85"/>
      <c r="NTV2026" s="85"/>
      <c r="NTW2026" s="85"/>
      <c r="NTX2026" s="85"/>
      <c r="NTY2026" s="85"/>
      <c r="NTZ2026" s="85"/>
      <c r="NUA2026" s="85"/>
      <c r="NUB2026" s="85"/>
      <c r="NUC2026" s="85"/>
      <c r="NUD2026" s="85"/>
      <c r="NUE2026" s="85"/>
      <c r="NUF2026" s="85"/>
      <c r="NUG2026" s="85"/>
      <c r="NUH2026" s="85"/>
      <c r="NUI2026" s="85"/>
      <c r="NUJ2026" s="85"/>
      <c r="NUK2026" s="85"/>
      <c r="NUL2026" s="85"/>
      <c r="NUM2026" s="85"/>
      <c r="NUN2026" s="85"/>
      <c r="NUO2026" s="85"/>
      <c r="NUP2026" s="85"/>
      <c r="NUQ2026" s="85"/>
      <c r="NUR2026" s="85"/>
      <c r="NUS2026" s="85"/>
      <c r="NUT2026" s="85"/>
      <c r="NUU2026" s="85"/>
      <c r="NUV2026" s="85"/>
      <c r="NUW2026" s="85"/>
      <c r="NUX2026" s="85"/>
      <c r="NUY2026" s="85"/>
      <c r="NUZ2026" s="85"/>
      <c r="NVA2026" s="85"/>
      <c r="NVB2026" s="85"/>
      <c r="NVC2026" s="85"/>
      <c r="NVD2026" s="85"/>
      <c r="NVE2026" s="85"/>
      <c r="NVF2026" s="85"/>
      <c r="NVG2026" s="85"/>
      <c r="NVH2026" s="85"/>
      <c r="NVI2026" s="85"/>
      <c r="NVJ2026" s="85"/>
      <c r="NVK2026" s="85"/>
      <c r="NVL2026" s="85"/>
      <c r="NVM2026" s="85"/>
      <c r="NVN2026" s="85"/>
      <c r="NVO2026" s="85"/>
      <c r="NVP2026" s="85"/>
      <c r="NVQ2026" s="85"/>
      <c r="NVR2026" s="85"/>
      <c r="NVS2026" s="85"/>
      <c r="NVT2026" s="85"/>
      <c r="NVU2026" s="85"/>
      <c r="NVV2026" s="85"/>
      <c r="NVW2026" s="85"/>
      <c r="NVX2026" s="85"/>
      <c r="NVY2026" s="85"/>
      <c r="NVZ2026" s="85"/>
      <c r="NWA2026" s="85"/>
      <c r="NWB2026" s="85"/>
      <c r="NWC2026" s="85"/>
      <c r="NWD2026" s="85"/>
      <c r="NWE2026" s="85"/>
      <c r="NWF2026" s="85"/>
      <c r="NWG2026" s="85"/>
      <c r="NWH2026" s="85"/>
      <c r="NWI2026" s="85"/>
      <c r="NWJ2026" s="85"/>
      <c r="NWK2026" s="85"/>
      <c r="NWL2026" s="85"/>
      <c r="NWM2026" s="85"/>
      <c r="NWN2026" s="85"/>
      <c r="NWO2026" s="85"/>
      <c r="NWP2026" s="85"/>
      <c r="NWQ2026" s="85"/>
      <c r="NWR2026" s="85"/>
      <c r="NWS2026" s="85"/>
      <c r="NWT2026" s="85"/>
      <c r="NWU2026" s="85"/>
      <c r="NWV2026" s="85"/>
      <c r="NWW2026" s="85"/>
      <c r="NWX2026" s="85"/>
      <c r="NWY2026" s="85"/>
      <c r="NWZ2026" s="85"/>
      <c r="NXA2026" s="85"/>
      <c r="NXB2026" s="85"/>
      <c r="NXC2026" s="85"/>
      <c r="NXD2026" s="85"/>
      <c r="NXE2026" s="85"/>
      <c r="NXF2026" s="85"/>
      <c r="NXG2026" s="85"/>
      <c r="NXH2026" s="85"/>
      <c r="NXI2026" s="85"/>
      <c r="NXJ2026" s="85"/>
      <c r="NXK2026" s="85"/>
      <c r="NXL2026" s="85"/>
      <c r="NXM2026" s="85"/>
      <c r="NXN2026" s="85"/>
      <c r="NXO2026" s="85"/>
      <c r="NXP2026" s="85"/>
      <c r="NXQ2026" s="85"/>
      <c r="NXR2026" s="85"/>
      <c r="NXS2026" s="85"/>
      <c r="NXT2026" s="85"/>
      <c r="NXU2026" s="85"/>
      <c r="NXV2026" s="85"/>
      <c r="NXW2026" s="85"/>
      <c r="NXX2026" s="85"/>
      <c r="NXY2026" s="85"/>
      <c r="NXZ2026" s="85"/>
      <c r="NYA2026" s="85"/>
      <c r="NYB2026" s="85"/>
      <c r="NYC2026" s="85"/>
      <c r="NYD2026" s="85"/>
      <c r="NYE2026" s="85"/>
      <c r="NYF2026" s="85"/>
      <c r="NYG2026" s="85"/>
      <c r="NYH2026" s="85"/>
      <c r="NYI2026" s="85"/>
      <c r="NYJ2026" s="85"/>
      <c r="NYK2026" s="85"/>
      <c r="NYL2026" s="85"/>
      <c r="NYM2026" s="85"/>
      <c r="NYN2026" s="85"/>
      <c r="NYO2026" s="85"/>
      <c r="NYP2026" s="85"/>
      <c r="NYQ2026" s="85"/>
      <c r="NYR2026" s="85"/>
      <c r="NYS2026" s="85"/>
      <c r="NYT2026" s="85"/>
      <c r="NYU2026" s="85"/>
      <c r="NYV2026" s="85"/>
      <c r="NYW2026" s="85"/>
      <c r="NYX2026" s="85"/>
      <c r="NYY2026" s="85"/>
      <c r="NYZ2026" s="85"/>
      <c r="NZA2026" s="85"/>
      <c r="NZB2026" s="85"/>
      <c r="NZC2026" s="85"/>
      <c r="NZD2026" s="85"/>
      <c r="NZE2026" s="85"/>
      <c r="NZF2026" s="85"/>
      <c r="NZG2026" s="85"/>
      <c r="NZH2026" s="85"/>
      <c r="NZI2026" s="85"/>
      <c r="NZJ2026" s="85"/>
      <c r="NZK2026" s="85"/>
      <c r="NZL2026" s="85"/>
      <c r="NZM2026" s="85"/>
      <c r="NZN2026" s="85"/>
      <c r="NZO2026" s="85"/>
      <c r="NZP2026" s="85"/>
      <c r="NZQ2026" s="85"/>
      <c r="NZR2026" s="85"/>
      <c r="NZS2026" s="85"/>
      <c r="NZT2026" s="85"/>
      <c r="NZU2026" s="85"/>
      <c r="NZV2026" s="85"/>
      <c r="NZW2026" s="85"/>
      <c r="NZX2026" s="85"/>
      <c r="NZY2026" s="85"/>
      <c r="NZZ2026" s="85"/>
      <c r="OAA2026" s="85"/>
      <c r="OAB2026" s="85"/>
      <c r="OAC2026" s="85"/>
      <c r="OAD2026" s="85"/>
      <c r="OAE2026" s="85"/>
      <c r="OAF2026" s="85"/>
      <c r="OAG2026" s="85"/>
      <c r="OAH2026" s="85"/>
      <c r="OAI2026" s="85"/>
      <c r="OAJ2026" s="85"/>
      <c r="OAK2026" s="85"/>
      <c r="OAL2026" s="85"/>
      <c r="OAM2026" s="85"/>
      <c r="OAN2026" s="85"/>
      <c r="OAO2026" s="85"/>
      <c r="OAP2026" s="85"/>
      <c r="OAQ2026" s="85"/>
      <c r="OAR2026" s="85"/>
      <c r="OAS2026" s="85"/>
      <c r="OAT2026" s="85"/>
      <c r="OAU2026" s="85"/>
      <c r="OAV2026" s="85"/>
      <c r="OAW2026" s="85"/>
      <c r="OAX2026" s="85"/>
      <c r="OAY2026" s="85"/>
      <c r="OAZ2026" s="85"/>
      <c r="OBA2026" s="85"/>
      <c r="OBB2026" s="85"/>
      <c r="OBC2026" s="85"/>
      <c r="OBD2026" s="85"/>
      <c r="OBE2026" s="85"/>
      <c r="OBF2026" s="85"/>
      <c r="OBG2026" s="85"/>
      <c r="OBH2026" s="85"/>
      <c r="OBI2026" s="85"/>
      <c r="OBJ2026" s="85"/>
      <c r="OBK2026" s="85"/>
      <c r="OBL2026" s="85"/>
      <c r="OBM2026" s="85"/>
      <c r="OBN2026" s="85"/>
      <c r="OBO2026" s="85"/>
      <c r="OBP2026" s="85"/>
      <c r="OBQ2026" s="85"/>
      <c r="OBR2026" s="85"/>
      <c r="OBS2026" s="85"/>
      <c r="OBT2026" s="85"/>
      <c r="OBU2026" s="85"/>
      <c r="OBV2026" s="85"/>
      <c r="OBW2026" s="85"/>
      <c r="OBX2026" s="85"/>
      <c r="OBY2026" s="85"/>
      <c r="OBZ2026" s="85"/>
      <c r="OCA2026" s="85"/>
      <c r="OCB2026" s="85"/>
      <c r="OCC2026" s="85"/>
      <c r="OCD2026" s="85"/>
      <c r="OCE2026" s="85"/>
      <c r="OCF2026" s="85"/>
      <c r="OCG2026" s="85"/>
      <c r="OCH2026" s="85"/>
      <c r="OCI2026" s="85"/>
      <c r="OCJ2026" s="85"/>
      <c r="OCK2026" s="85"/>
      <c r="OCL2026" s="85"/>
      <c r="OCM2026" s="85"/>
      <c r="OCN2026" s="85"/>
      <c r="OCO2026" s="85"/>
      <c r="OCP2026" s="85"/>
      <c r="OCQ2026" s="85"/>
      <c r="OCR2026" s="85"/>
      <c r="OCS2026" s="85"/>
      <c r="OCT2026" s="85"/>
      <c r="OCU2026" s="85"/>
      <c r="OCV2026" s="85"/>
      <c r="OCW2026" s="85"/>
      <c r="OCX2026" s="85"/>
      <c r="OCY2026" s="85"/>
      <c r="OCZ2026" s="85"/>
      <c r="ODA2026" s="85"/>
      <c r="ODB2026" s="85"/>
      <c r="ODC2026" s="85"/>
      <c r="ODD2026" s="85"/>
      <c r="ODE2026" s="85"/>
      <c r="ODF2026" s="85"/>
      <c r="ODG2026" s="85"/>
      <c r="ODH2026" s="85"/>
      <c r="ODI2026" s="85"/>
      <c r="ODJ2026" s="85"/>
      <c r="ODK2026" s="85"/>
      <c r="ODL2026" s="85"/>
      <c r="ODM2026" s="85"/>
      <c r="ODN2026" s="85"/>
      <c r="ODO2026" s="85"/>
      <c r="ODP2026" s="85"/>
      <c r="ODQ2026" s="85"/>
      <c r="ODR2026" s="85"/>
      <c r="ODS2026" s="85"/>
      <c r="ODT2026" s="85"/>
      <c r="ODU2026" s="85"/>
      <c r="ODV2026" s="85"/>
      <c r="ODW2026" s="85"/>
      <c r="ODX2026" s="85"/>
      <c r="ODY2026" s="85"/>
      <c r="ODZ2026" s="85"/>
      <c r="OEA2026" s="85"/>
      <c r="OEB2026" s="85"/>
      <c r="OEC2026" s="85"/>
      <c r="OED2026" s="85"/>
      <c r="OEE2026" s="85"/>
      <c r="OEF2026" s="85"/>
      <c r="OEG2026" s="85"/>
      <c r="OEH2026" s="85"/>
      <c r="OEI2026" s="85"/>
      <c r="OEJ2026" s="85"/>
      <c r="OEK2026" s="85"/>
      <c r="OEL2026" s="85"/>
      <c r="OEM2026" s="85"/>
      <c r="OEN2026" s="85"/>
      <c r="OEO2026" s="85"/>
      <c r="OEP2026" s="85"/>
      <c r="OEQ2026" s="85"/>
      <c r="OER2026" s="85"/>
      <c r="OES2026" s="85"/>
      <c r="OET2026" s="85"/>
      <c r="OEU2026" s="85"/>
      <c r="OEV2026" s="85"/>
      <c r="OEW2026" s="85"/>
      <c r="OEX2026" s="85"/>
      <c r="OEY2026" s="85"/>
      <c r="OEZ2026" s="85"/>
      <c r="OFA2026" s="85"/>
      <c r="OFB2026" s="85"/>
      <c r="OFC2026" s="85"/>
      <c r="OFD2026" s="85"/>
      <c r="OFE2026" s="85"/>
      <c r="OFF2026" s="85"/>
      <c r="OFG2026" s="85"/>
      <c r="OFH2026" s="85"/>
      <c r="OFI2026" s="85"/>
      <c r="OFJ2026" s="85"/>
      <c r="OFK2026" s="85"/>
      <c r="OFL2026" s="85"/>
      <c r="OFM2026" s="85"/>
      <c r="OFN2026" s="85"/>
      <c r="OFO2026" s="85"/>
      <c r="OFP2026" s="85"/>
      <c r="OFQ2026" s="85"/>
      <c r="OFR2026" s="85"/>
      <c r="OFS2026" s="85"/>
      <c r="OFT2026" s="85"/>
      <c r="OFU2026" s="85"/>
      <c r="OFV2026" s="85"/>
      <c r="OFW2026" s="85"/>
      <c r="OFX2026" s="85"/>
      <c r="OFY2026" s="85"/>
      <c r="OFZ2026" s="85"/>
      <c r="OGA2026" s="85"/>
      <c r="OGB2026" s="85"/>
      <c r="OGC2026" s="85"/>
      <c r="OGD2026" s="85"/>
      <c r="OGE2026" s="85"/>
      <c r="OGF2026" s="85"/>
      <c r="OGG2026" s="85"/>
      <c r="OGH2026" s="85"/>
      <c r="OGI2026" s="85"/>
      <c r="OGJ2026" s="85"/>
      <c r="OGK2026" s="85"/>
      <c r="OGL2026" s="85"/>
      <c r="OGM2026" s="85"/>
      <c r="OGN2026" s="85"/>
      <c r="OGO2026" s="85"/>
      <c r="OGP2026" s="85"/>
      <c r="OGQ2026" s="85"/>
      <c r="OGR2026" s="85"/>
      <c r="OGS2026" s="85"/>
      <c r="OGT2026" s="85"/>
      <c r="OGU2026" s="85"/>
      <c r="OGV2026" s="85"/>
      <c r="OGW2026" s="85"/>
      <c r="OGX2026" s="85"/>
      <c r="OGY2026" s="85"/>
      <c r="OGZ2026" s="85"/>
      <c r="OHA2026" s="85"/>
      <c r="OHB2026" s="85"/>
      <c r="OHC2026" s="85"/>
      <c r="OHD2026" s="85"/>
      <c r="OHE2026" s="85"/>
      <c r="OHF2026" s="85"/>
      <c r="OHG2026" s="85"/>
      <c r="OHH2026" s="85"/>
      <c r="OHI2026" s="85"/>
      <c r="OHJ2026" s="85"/>
      <c r="OHK2026" s="85"/>
      <c r="OHL2026" s="85"/>
      <c r="OHM2026" s="85"/>
      <c r="OHN2026" s="85"/>
      <c r="OHO2026" s="85"/>
      <c r="OHP2026" s="85"/>
      <c r="OHQ2026" s="85"/>
      <c r="OHR2026" s="85"/>
      <c r="OHS2026" s="85"/>
      <c r="OHT2026" s="85"/>
      <c r="OHU2026" s="85"/>
      <c r="OHV2026" s="85"/>
      <c r="OHW2026" s="85"/>
      <c r="OHX2026" s="85"/>
      <c r="OHY2026" s="85"/>
      <c r="OHZ2026" s="85"/>
      <c r="OIA2026" s="85"/>
      <c r="OIB2026" s="85"/>
      <c r="OIC2026" s="85"/>
      <c r="OID2026" s="85"/>
      <c r="OIE2026" s="85"/>
      <c r="OIF2026" s="85"/>
      <c r="OIG2026" s="85"/>
      <c r="OIH2026" s="85"/>
      <c r="OII2026" s="85"/>
      <c r="OIJ2026" s="85"/>
      <c r="OIK2026" s="85"/>
      <c r="OIL2026" s="85"/>
      <c r="OIM2026" s="85"/>
      <c r="OIN2026" s="85"/>
      <c r="OIO2026" s="85"/>
      <c r="OIP2026" s="85"/>
      <c r="OIQ2026" s="85"/>
      <c r="OIR2026" s="85"/>
      <c r="OIS2026" s="85"/>
      <c r="OIT2026" s="85"/>
      <c r="OIU2026" s="85"/>
      <c r="OIV2026" s="85"/>
      <c r="OIW2026" s="85"/>
      <c r="OIX2026" s="85"/>
      <c r="OIY2026" s="85"/>
      <c r="OIZ2026" s="85"/>
      <c r="OJA2026" s="85"/>
      <c r="OJB2026" s="85"/>
      <c r="OJC2026" s="85"/>
      <c r="OJD2026" s="85"/>
      <c r="OJE2026" s="85"/>
      <c r="OJF2026" s="85"/>
      <c r="OJG2026" s="85"/>
      <c r="OJH2026" s="85"/>
      <c r="OJI2026" s="85"/>
      <c r="OJJ2026" s="85"/>
      <c r="OJK2026" s="85"/>
      <c r="OJL2026" s="85"/>
      <c r="OJM2026" s="85"/>
      <c r="OJN2026" s="85"/>
      <c r="OJO2026" s="85"/>
      <c r="OJP2026" s="85"/>
      <c r="OJQ2026" s="85"/>
      <c r="OJR2026" s="85"/>
      <c r="OJS2026" s="85"/>
      <c r="OJT2026" s="85"/>
      <c r="OJU2026" s="85"/>
      <c r="OJV2026" s="85"/>
      <c r="OJW2026" s="85"/>
      <c r="OJX2026" s="85"/>
      <c r="OJY2026" s="85"/>
      <c r="OJZ2026" s="85"/>
      <c r="OKA2026" s="85"/>
      <c r="OKB2026" s="85"/>
      <c r="OKC2026" s="85"/>
      <c r="OKD2026" s="85"/>
      <c r="OKE2026" s="85"/>
      <c r="OKF2026" s="85"/>
      <c r="OKG2026" s="85"/>
      <c r="OKH2026" s="85"/>
      <c r="OKI2026" s="85"/>
      <c r="OKJ2026" s="85"/>
      <c r="OKK2026" s="85"/>
      <c r="OKL2026" s="85"/>
      <c r="OKM2026" s="85"/>
      <c r="OKN2026" s="85"/>
      <c r="OKO2026" s="85"/>
      <c r="OKP2026" s="85"/>
      <c r="OKQ2026" s="85"/>
      <c r="OKR2026" s="85"/>
      <c r="OKS2026" s="85"/>
      <c r="OKT2026" s="85"/>
      <c r="OKU2026" s="85"/>
      <c r="OKV2026" s="85"/>
      <c r="OKW2026" s="85"/>
      <c r="OKX2026" s="85"/>
      <c r="OKY2026" s="85"/>
      <c r="OKZ2026" s="85"/>
      <c r="OLA2026" s="85"/>
      <c r="OLB2026" s="85"/>
      <c r="OLC2026" s="85"/>
      <c r="OLD2026" s="85"/>
      <c r="OLE2026" s="85"/>
      <c r="OLF2026" s="85"/>
      <c r="OLG2026" s="85"/>
      <c r="OLH2026" s="85"/>
      <c r="OLI2026" s="85"/>
      <c r="OLJ2026" s="85"/>
      <c r="OLK2026" s="85"/>
      <c r="OLL2026" s="85"/>
      <c r="OLM2026" s="85"/>
      <c r="OLN2026" s="85"/>
      <c r="OLO2026" s="85"/>
      <c r="OLP2026" s="85"/>
      <c r="OLQ2026" s="85"/>
      <c r="OLR2026" s="85"/>
      <c r="OLS2026" s="85"/>
      <c r="OLT2026" s="85"/>
      <c r="OLU2026" s="85"/>
      <c r="OLV2026" s="85"/>
      <c r="OLW2026" s="85"/>
      <c r="OLX2026" s="85"/>
      <c r="OLY2026" s="85"/>
      <c r="OLZ2026" s="85"/>
      <c r="OMA2026" s="85"/>
      <c r="OMB2026" s="85"/>
      <c r="OMC2026" s="85"/>
      <c r="OMD2026" s="85"/>
      <c r="OME2026" s="85"/>
      <c r="OMF2026" s="85"/>
      <c r="OMG2026" s="85"/>
      <c r="OMH2026" s="85"/>
      <c r="OMI2026" s="85"/>
      <c r="OMJ2026" s="85"/>
      <c r="OMK2026" s="85"/>
      <c r="OML2026" s="85"/>
      <c r="OMM2026" s="85"/>
      <c r="OMN2026" s="85"/>
      <c r="OMO2026" s="85"/>
      <c r="OMP2026" s="85"/>
      <c r="OMQ2026" s="85"/>
      <c r="OMR2026" s="85"/>
      <c r="OMS2026" s="85"/>
      <c r="OMT2026" s="85"/>
      <c r="OMU2026" s="85"/>
      <c r="OMV2026" s="85"/>
      <c r="OMW2026" s="85"/>
      <c r="OMX2026" s="85"/>
      <c r="OMY2026" s="85"/>
      <c r="OMZ2026" s="85"/>
      <c r="ONA2026" s="85"/>
      <c r="ONB2026" s="85"/>
      <c r="ONC2026" s="85"/>
      <c r="OND2026" s="85"/>
      <c r="ONE2026" s="85"/>
      <c r="ONF2026" s="85"/>
      <c r="ONG2026" s="85"/>
      <c r="ONH2026" s="85"/>
      <c r="ONI2026" s="85"/>
      <c r="ONJ2026" s="85"/>
      <c r="ONK2026" s="85"/>
      <c r="ONL2026" s="85"/>
      <c r="ONM2026" s="85"/>
      <c r="ONN2026" s="85"/>
      <c r="ONO2026" s="85"/>
      <c r="ONP2026" s="85"/>
      <c r="ONQ2026" s="85"/>
      <c r="ONR2026" s="85"/>
      <c r="ONS2026" s="85"/>
      <c r="ONT2026" s="85"/>
      <c r="ONU2026" s="85"/>
      <c r="ONV2026" s="85"/>
      <c r="ONW2026" s="85"/>
      <c r="ONX2026" s="85"/>
      <c r="ONY2026" s="85"/>
      <c r="ONZ2026" s="85"/>
      <c r="OOA2026" s="85"/>
      <c r="OOB2026" s="85"/>
      <c r="OOC2026" s="85"/>
      <c r="OOD2026" s="85"/>
      <c r="OOE2026" s="85"/>
      <c r="OOF2026" s="85"/>
      <c r="OOG2026" s="85"/>
      <c r="OOH2026" s="85"/>
      <c r="OOI2026" s="85"/>
      <c r="OOJ2026" s="85"/>
      <c r="OOK2026" s="85"/>
      <c r="OOL2026" s="85"/>
      <c r="OOM2026" s="85"/>
      <c r="OON2026" s="85"/>
      <c r="OOO2026" s="85"/>
      <c r="OOP2026" s="85"/>
      <c r="OOQ2026" s="85"/>
      <c r="OOR2026" s="85"/>
      <c r="OOS2026" s="85"/>
      <c r="OOT2026" s="85"/>
      <c r="OOU2026" s="85"/>
      <c r="OOV2026" s="85"/>
      <c r="OOW2026" s="85"/>
      <c r="OOX2026" s="85"/>
      <c r="OOY2026" s="85"/>
      <c r="OOZ2026" s="85"/>
      <c r="OPA2026" s="85"/>
      <c r="OPB2026" s="85"/>
      <c r="OPC2026" s="85"/>
      <c r="OPD2026" s="85"/>
      <c r="OPE2026" s="85"/>
      <c r="OPF2026" s="85"/>
      <c r="OPG2026" s="85"/>
      <c r="OPH2026" s="85"/>
      <c r="OPI2026" s="85"/>
      <c r="OPJ2026" s="85"/>
      <c r="OPK2026" s="85"/>
      <c r="OPL2026" s="85"/>
      <c r="OPM2026" s="85"/>
      <c r="OPN2026" s="85"/>
      <c r="OPO2026" s="85"/>
      <c r="OPP2026" s="85"/>
      <c r="OPQ2026" s="85"/>
      <c r="OPR2026" s="85"/>
      <c r="OPS2026" s="85"/>
      <c r="OPT2026" s="85"/>
      <c r="OPU2026" s="85"/>
      <c r="OPV2026" s="85"/>
      <c r="OPW2026" s="85"/>
      <c r="OPX2026" s="85"/>
      <c r="OPY2026" s="85"/>
      <c r="OPZ2026" s="85"/>
      <c r="OQA2026" s="85"/>
      <c r="OQB2026" s="85"/>
      <c r="OQC2026" s="85"/>
      <c r="OQD2026" s="85"/>
      <c r="OQE2026" s="85"/>
      <c r="OQF2026" s="85"/>
      <c r="OQG2026" s="85"/>
      <c r="OQH2026" s="85"/>
      <c r="OQI2026" s="85"/>
      <c r="OQJ2026" s="85"/>
      <c r="OQK2026" s="85"/>
      <c r="OQL2026" s="85"/>
      <c r="OQM2026" s="85"/>
      <c r="OQN2026" s="85"/>
      <c r="OQO2026" s="85"/>
      <c r="OQP2026" s="85"/>
      <c r="OQQ2026" s="85"/>
      <c r="OQR2026" s="85"/>
      <c r="OQS2026" s="85"/>
      <c r="OQT2026" s="85"/>
      <c r="OQU2026" s="85"/>
      <c r="OQV2026" s="85"/>
      <c r="OQW2026" s="85"/>
      <c r="OQX2026" s="85"/>
      <c r="OQY2026" s="85"/>
      <c r="OQZ2026" s="85"/>
      <c r="ORA2026" s="85"/>
      <c r="ORB2026" s="85"/>
      <c r="ORC2026" s="85"/>
      <c r="ORD2026" s="85"/>
      <c r="ORE2026" s="85"/>
      <c r="ORF2026" s="85"/>
      <c r="ORG2026" s="85"/>
      <c r="ORH2026" s="85"/>
      <c r="ORI2026" s="85"/>
      <c r="ORJ2026" s="85"/>
      <c r="ORK2026" s="85"/>
      <c r="ORL2026" s="85"/>
      <c r="ORM2026" s="85"/>
      <c r="ORN2026" s="85"/>
      <c r="ORO2026" s="85"/>
      <c r="ORP2026" s="85"/>
      <c r="ORQ2026" s="85"/>
      <c r="ORR2026" s="85"/>
      <c r="ORS2026" s="85"/>
      <c r="ORT2026" s="85"/>
      <c r="ORU2026" s="85"/>
      <c r="ORV2026" s="85"/>
      <c r="ORW2026" s="85"/>
      <c r="ORX2026" s="85"/>
      <c r="ORY2026" s="85"/>
      <c r="ORZ2026" s="85"/>
      <c r="OSA2026" s="85"/>
      <c r="OSB2026" s="85"/>
      <c r="OSC2026" s="85"/>
      <c r="OSD2026" s="85"/>
      <c r="OSE2026" s="85"/>
      <c r="OSF2026" s="85"/>
      <c r="OSG2026" s="85"/>
      <c r="OSH2026" s="85"/>
      <c r="OSI2026" s="85"/>
      <c r="OSJ2026" s="85"/>
      <c r="OSK2026" s="85"/>
      <c r="OSL2026" s="85"/>
      <c r="OSM2026" s="85"/>
      <c r="OSN2026" s="85"/>
      <c r="OSO2026" s="85"/>
      <c r="OSP2026" s="85"/>
      <c r="OSQ2026" s="85"/>
      <c r="OSR2026" s="85"/>
      <c r="OSS2026" s="85"/>
      <c r="OST2026" s="85"/>
      <c r="OSU2026" s="85"/>
      <c r="OSV2026" s="85"/>
      <c r="OSW2026" s="85"/>
      <c r="OSX2026" s="85"/>
      <c r="OSY2026" s="85"/>
      <c r="OSZ2026" s="85"/>
      <c r="OTA2026" s="85"/>
      <c r="OTB2026" s="85"/>
      <c r="OTC2026" s="85"/>
      <c r="OTD2026" s="85"/>
      <c r="OTE2026" s="85"/>
      <c r="OTF2026" s="85"/>
      <c r="OTG2026" s="85"/>
      <c r="OTH2026" s="85"/>
      <c r="OTI2026" s="85"/>
      <c r="OTJ2026" s="85"/>
      <c r="OTK2026" s="85"/>
      <c r="OTL2026" s="85"/>
      <c r="OTM2026" s="85"/>
      <c r="OTN2026" s="85"/>
      <c r="OTO2026" s="85"/>
      <c r="OTP2026" s="85"/>
      <c r="OTQ2026" s="85"/>
      <c r="OTR2026" s="85"/>
      <c r="OTS2026" s="85"/>
      <c r="OTT2026" s="85"/>
      <c r="OTU2026" s="85"/>
      <c r="OTV2026" s="85"/>
      <c r="OTW2026" s="85"/>
      <c r="OTX2026" s="85"/>
      <c r="OTY2026" s="85"/>
      <c r="OTZ2026" s="85"/>
      <c r="OUA2026" s="85"/>
      <c r="OUB2026" s="85"/>
      <c r="OUC2026" s="85"/>
      <c r="OUD2026" s="85"/>
      <c r="OUE2026" s="85"/>
      <c r="OUF2026" s="85"/>
      <c r="OUG2026" s="85"/>
      <c r="OUH2026" s="85"/>
      <c r="OUI2026" s="85"/>
      <c r="OUJ2026" s="85"/>
      <c r="OUK2026" s="85"/>
      <c r="OUL2026" s="85"/>
      <c r="OUM2026" s="85"/>
      <c r="OUN2026" s="85"/>
      <c r="OUO2026" s="85"/>
      <c r="OUP2026" s="85"/>
      <c r="OUQ2026" s="85"/>
      <c r="OUR2026" s="85"/>
      <c r="OUS2026" s="85"/>
      <c r="OUT2026" s="85"/>
      <c r="OUU2026" s="85"/>
      <c r="OUV2026" s="85"/>
      <c r="OUW2026" s="85"/>
      <c r="OUX2026" s="85"/>
      <c r="OUY2026" s="85"/>
      <c r="OUZ2026" s="85"/>
      <c r="OVA2026" s="85"/>
      <c r="OVB2026" s="85"/>
      <c r="OVC2026" s="85"/>
      <c r="OVD2026" s="85"/>
      <c r="OVE2026" s="85"/>
      <c r="OVF2026" s="85"/>
      <c r="OVG2026" s="85"/>
      <c r="OVH2026" s="85"/>
      <c r="OVI2026" s="85"/>
      <c r="OVJ2026" s="85"/>
      <c r="OVK2026" s="85"/>
      <c r="OVL2026" s="85"/>
      <c r="OVM2026" s="85"/>
      <c r="OVN2026" s="85"/>
      <c r="OVO2026" s="85"/>
      <c r="OVP2026" s="85"/>
      <c r="OVQ2026" s="85"/>
      <c r="OVR2026" s="85"/>
      <c r="OVS2026" s="85"/>
      <c r="OVT2026" s="85"/>
      <c r="OVU2026" s="85"/>
      <c r="OVV2026" s="85"/>
      <c r="OVW2026" s="85"/>
      <c r="OVX2026" s="85"/>
      <c r="OVY2026" s="85"/>
      <c r="OVZ2026" s="85"/>
      <c r="OWA2026" s="85"/>
      <c r="OWB2026" s="85"/>
      <c r="OWC2026" s="85"/>
      <c r="OWD2026" s="85"/>
      <c r="OWE2026" s="85"/>
      <c r="OWF2026" s="85"/>
      <c r="OWG2026" s="85"/>
      <c r="OWH2026" s="85"/>
      <c r="OWI2026" s="85"/>
      <c r="OWJ2026" s="85"/>
      <c r="OWK2026" s="85"/>
      <c r="OWL2026" s="85"/>
      <c r="OWM2026" s="85"/>
      <c r="OWN2026" s="85"/>
      <c r="OWO2026" s="85"/>
      <c r="OWP2026" s="85"/>
      <c r="OWQ2026" s="85"/>
      <c r="OWR2026" s="85"/>
      <c r="OWS2026" s="85"/>
      <c r="OWT2026" s="85"/>
      <c r="OWU2026" s="85"/>
      <c r="OWV2026" s="85"/>
      <c r="OWW2026" s="85"/>
      <c r="OWX2026" s="85"/>
      <c r="OWY2026" s="85"/>
      <c r="OWZ2026" s="85"/>
      <c r="OXA2026" s="85"/>
      <c r="OXB2026" s="85"/>
      <c r="OXC2026" s="85"/>
      <c r="OXD2026" s="85"/>
      <c r="OXE2026" s="85"/>
      <c r="OXF2026" s="85"/>
      <c r="OXG2026" s="85"/>
      <c r="OXH2026" s="85"/>
      <c r="OXI2026" s="85"/>
      <c r="OXJ2026" s="85"/>
      <c r="OXK2026" s="85"/>
      <c r="OXL2026" s="85"/>
      <c r="OXM2026" s="85"/>
      <c r="OXN2026" s="85"/>
      <c r="OXO2026" s="85"/>
      <c r="OXP2026" s="85"/>
      <c r="OXQ2026" s="85"/>
      <c r="OXR2026" s="85"/>
      <c r="OXS2026" s="85"/>
      <c r="OXT2026" s="85"/>
      <c r="OXU2026" s="85"/>
      <c r="OXV2026" s="85"/>
      <c r="OXW2026" s="85"/>
      <c r="OXX2026" s="85"/>
      <c r="OXY2026" s="85"/>
      <c r="OXZ2026" s="85"/>
      <c r="OYA2026" s="85"/>
      <c r="OYB2026" s="85"/>
      <c r="OYC2026" s="85"/>
      <c r="OYD2026" s="85"/>
      <c r="OYE2026" s="85"/>
      <c r="OYF2026" s="85"/>
      <c r="OYG2026" s="85"/>
      <c r="OYH2026" s="85"/>
      <c r="OYI2026" s="85"/>
      <c r="OYJ2026" s="85"/>
      <c r="OYK2026" s="85"/>
      <c r="OYL2026" s="85"/>
      <c r="OYM2026" s="85"/>
      <c r="OYN2026" s="85"/>
      <c r="OYO2026" s="85"/>
      <c r="OYP2026" s="85"/>
      <c r="OYQ2026" s="85"/>
      <c r="OYR2026" s="85"/>
      <c r="OYS2026" s="85"/>
      <c r="OYT2026" s="85"/>
      <c r="OYU2026" s="85"/>
      <c r="OYV2026" s="85"/>
      <c r="OYW2026" s="85"/>
      <c r="OYX2026" s="85"/>
      <c r="OYY2026" s="85"/>
      <c r="OYZ2026" s="85"/>
      <c r="OZA2026" s="85"/>
      <c r="OZB2026" s="85"/>
      <c r="OZC2026" s="85"/>
      <c r="OZD2026" s="85"/>
      <c r="OZE2026" s="85"/>
      <c r="OZF2026" s="85"/>
      <c r="OZG2026" s="85"/>
      <c r="OZH2026" s="85"/>
      <c r="OZI2026" s="85"/>
      <c r="OZJ2026" s="85"/>
      <c r="OZK2026" s="85"/>
      <c r="OZL2026" s="85"/>
      <c r="OZM2026" s="85"/>
      <c r="OZN2026" s="85"/>
      <c r="OZO2026" s="85"/>
      <c r="OZP2026" s="85"/>
      <c r="OZQ2026" s="85"/>
      <c r="OZR2026" s="85"/>
      <c r="OZS2026" s="85"/>
      <c r="OZT2026" s="85"/>
      <c r="OZU2026" s="85"/>
      <c r="OZV2026" s="85"/>
      <c r="OZW2026" s="85"/>
      <c r="OZX2026" s="85"/>
      <c r="OZY2026" s="85"/>
      <c r="OZZ2026" s="85"/>
      <c r="PAA2026" s="85"/>
      <c r="PAB2026" s="85"/>
      <c r="PAC2026" s="85"/>
      <c r="PAD2026" s="85"/>
      <c r="PAE2026" s="85"/>
      <c r="PAF2026" s="85"/>
      <c r="PAG2026" s="85"/>
      <c r="PAH2026" s="85"/>
      <c r="PAI2026" s="85"/>
      <c r="PAJ2026" s="85"/>
      <c r="PAK2026" s="85"/>
      <c r="PAL2026" s="85"/>
      <c r="PAM2026" s="85"/>
      <c r="PAN2026" s="85"/>
      <c r="PAO2026" s="85"/>
      <c r="PAP2026" s="85"/>
      <c r="PAQ2026" s="85"/>
      <c r="PAR2026" s="85"/>
      <c r="PAS2026" s="85"/>
      <c r="PAT2026" s="85"/>
      <c r="PAU2026" s="85"/>
      <c r="PAV2026" s="85"/>
      <c r="PAW2026" s="85"/>
      <c r="PAX2026" s="85"/>
      <c r="PAY2026" s="85"/>
      <c r="PAZ2026" s="85"/>
      <c r="PBA2026" s="85"/>
      <c r="PBB2026" s="85"/>
      <c r="PBC2026" s="85"/>
      <c r="PBD2026" s="85"/>
      <c r="PBE2026" s="85"/>
      <c r="PBF2026" s="85"/>
      <c r="PBG2026" s="85"/>
      <c r="PBH2026" s="85"/>
      <c r="PBI2026" s="85"/>
      <c r="PBJ2026" s="85"/>
      <c r="PBK2026" s="85"/>
      <c r="PBL2026" s="85"/>
      <c r="PBM2026" s="85"/>
      <c r="PBN2026" s="85"/>
      <c r="PBO2026" s="85"/>
      <c r="PBP2026" s="85"/>
      <c r="PBQ2026" s="85"/>
      <c r="PBR2026" s="85"/>
      <c r="PBS2026" s="85"/>
      <c r="PBT2026" s="85"/>
      <c r="PBU2026" s="85"/>
      <c r="PBV2026" s="85"/>
      <c r="PBW2026" s="85"/>
      <c r="PBX2026" s="85"/>
      <c r="PBY2026" s="85"/>
      <c r="PBZ2026" s="85"/>
      <c r="PCA2026" s="85"/>
      <c r="PCB2026" s="85"/>
      <c r="PCC2026" s="85"/>
      <c r="PCD2026" s="85"/>
      <c r="PCE2026" s="85"/>
      <c r="PCF2026" s="85"/>
      <c r="PCG2026" s="85"/>
      <c r="PCH2026" s="85"/>
      <c r="PCI2026" s="85"/>
      <c r="PCJ2026" s="85"/>
      <c r="PCK2026" s="85"/>
      <c r="PCL2026" s="85"/>
      <c r="PCM2026" s="85"/>
      <c r="PCN2026" s="85"/>
      <c r="PCO2026" s="85"/>
      <c r="PCP2026" s="85"/>
      <c r="PCQ2026" s="85"/>
      <c r="PCR2026" s="85"/>
      <c r="PCS2026" s="85"/>
      <c r="PCT2026" s="85"/>
      <c r="PCU2026" s="85"/>
      <c r="PCV2026" s="85"/>
      <c r="PCW2026" s="85"/>
      <c r="PCX2026" s="85"/>
      <c r="PCY2026" s="85"/>
      <c r="PCZ2026" s="85"/>
      <c r="PDA2026" s="85"/>
      <c r="PDB2026" s="85"/>
      <c r="PDC2026" s="85"/>
      <c r="PDD2026" s="85"/>
      <c r="PDE2026" s="85"/>
      <c r="PDF2026" s="85"/>
      <c r="PDG2026" s="85"/>
      <c r="PDH2026" s="85"/>
      <c r="PDI2026" s="85"/>
      <c r="PDJ2026" s="85"/>
      <c r="PDK2026" s="85"/>
      <c r="PDL2026" s="85"/>
      <c r="PDM2026" s="85"/>
      <c r="PDN2026" s="85"/>
      <c r="PDO2026" s="85"/>
      <c r="PDP2026" s="85"/>
      <c r="PDQ2026" s="85"/>
      <c r="PDR2026" s="85"/>
      <c r="PDS2026" s="85"/>
      <c r="PDT2026" s="85"/>
      <c r="PDU2026" s="85"/>
      <c r="PDV2026" s="85"/>
      <c r="PDW2026" s="85"/>
      <c r="PDX2026" s="85"/>
      <c r="PDY2026" s="85"/>
      <c r="PDZ2026" s="85"/>
      <c r="PEA2026" s="85"/>
      <c r="PEB2026" s="85"/>
      <c r="PEC2026" s="85"/>
      <c r="PED2026" s="85"/>
      <c r="PEE2026" s="85"/>
      <c r="PEF2026" s="85"/>
      <c r="PEG2026" s="85"/>
      <c r="PEH2026" s="85"/>
      <c r="PEI2026" s="85"/>
      <c r="PEJ2026" s="85"/>
      <c r="PEK2026" s="85"/>
      <c r="PEL2026" s="85"/>
      <c r="PEM2026" s="85"/>
      <c r="PEN2026" s="85"/>
      <c r="PEO2026" s="85"/>
      <c r="PEP2026" s="85"/>
      <c r="PEQ2026" s="85"/>
      <c r="PER2026" s="85"/>
      <c r="PES2026" s="85"/>
      <c r="PET2026" s="85"/>
      <c r="PEU2026" s="85"/>
      <c r="PEV2026" s="85"/>
      <c r="PEW2026" s="85"/>
      <c r="PEX2026" s="85"/>
      <c r="PEY2026" s="85"/>
      <c r="PEZ2026" s="85"/>
      <c r="PFA2026" s="85"/>
      <c r="PFB2026" s="85"/>
      <c r="PFC2026" s="85"/>
      <c r="PFD2026" s="85"/>
      <c r="PFE2026" s="85"/>
      <c r="PFF2026" s="85"/>
      <c r="PFG2026" s="85"/>
      <c r="PFH2026" s="85"/>
      <c r="PFI2026" s="85"/>
      <c r="PFJ2026" s="85"/>
      <c r="PFK2026" s="85"/>
      <c r="PFL2026" s="85"/>
      <c r="PFM2026" s="85"/>
      <c r="PFN2026" s="85"/>
      <c r="PFO2026" s="85"/>
      <c r="PFP2026" s="85"/>
      <c r="PFQ2026" s="85"/>
      <c r="PFR2026" s="85"/>
      <c r="PFS2026" s="85"/>
      <c r="PFT2026" s="85"/>
      <c r="PFU2026" s="85"/>
      <c r="PFV2026" s="85"/>
      <c r="PFW2026" s="85"/>
      <c r="PFX2026" s="85"/>
      <c r="PFY2026" s="85"/>
      <c r="PFZ2026" s="85"/>
      <c r="PGA2026" s="85"/>
      <c r="PGB2026" s="85"/>
      <c r="PGC2026" s="85"/>
      <c r="PGD2026" s="85"/>
      <c r="PGE2026" s="85"/>
      <c r="PGF2026" s="85"/>
      <c r="PGG2026" s="85"/>
      <c r="PGH2026" s="85"/>
      <c r="PGI2026" s="85"/>
      <c r="PGJ2026" s="85"/>
      <c r="PGK2026" s="85"/>
      <c r="PGL2026" s="85"/>
      <c r="PGM2026" s="85"/>
      <c r="PGN2026" s="85"/>
      <c r="PGO2026" s="85"/>
      <c r="PGP2026" s="85"/>
      <c r="PGQ2026" s="85"/>
      <c r="PGR2026" s="85"/>
      <c r="PGS2026" s="85"/>
      <c r="PGT2026" s="85"/>
      <c r="PGU2026" s="85"/>
      <c r="PGV2026" s="85"/>
      <c r="PGW2026" s="85"/>
      <c r="PGX2026" s="85"/>
      <c r="PGY2026" s="85"/>
      <c r="PGZ2026" s="85"/>
      <c r="PHA2026" s="85"/>
      <c r="PHB2026" s="85"/>
      <c r="PHC2026" s="85"/>
      <c r="PHD2026" s="85"/>
      <c r="PHE2026" s="85"/>
      <c r="PHF2026" s="85"/>
      <c r="PHG2026" s="85"/>
      <c r="PHH2026" s="85"/>
      <c r="PHI2026" s="85"/>
      <c r="PHJ2026" s="85"/>
      <c r="PHK2026" s="85"/>
      <c r="PHL2026" s="85"/>
      <c r="PHM2026" s="85"/>
      <c r="PHN2026" s="85"/>
      <c r="PHO2026" s="85"/>
      <c r="PHP2026" s="85"/>
      <c r="PHQ2026" s="85"/>
      <c r="PHR2026" s="85"/>
      <c r="PHS2026" s="85"/>
      <c r="PHT2026" s="85"/>
      <c r="PHU2026" s="85"/>
      <c r="PHV2026" s="85"/>
      <c r="PHW2026" s="85"/>
      <c r="PHX2026" s="85"/>
      <c r="PHY2026" s="85"/>
      <c r="PHZ2026" s="85"/>
      <c r="PIA2026" s="85"/>
      <c r="PIB2026" s="85"/>
      <c r="PIC2026" s="85"/>
      <c r="PID2026" s="85"/>
      <c r="PIE2026" s="85"/>
      <c r="PIF2026" s="85"/>
      <c r="PIG2026" s="85"/>
      <c r="PIH2026" s="85"/>
      <c r="PII2026" s="85"/>
      <c r="PIJ2026" s="85"/>
      <c r="PIK2026" s="85"/>
      <c r="PIL2026" s="85"/>
      <c r="PIM2026" s="85"/>
      <c r="PIN2026" s="85"/>
      <c r="PIO2026" s="85"/>
      <c r="PIP2026" s="85"/>
      <c r="PIQ2026" s="85"/>
      <c r="PIR2026" s="85"/>
      <c r="PIS2026" s="85"/>
      <c r="PIT2026" s="85"/>
      <c r="PIU2026" s="85"/>
      <c r="PIV2026" s="85"/>
      <c r="PIW2026" s="85"/>
      <c r="PIX2026" s="85"/>
      <c r="PIY2026" s="85"/>
      <c r="PIZ2026" s="85"/>
      <c r="PJA2026" s="85"/>
      <c r="PJB2026" s="85"/>
      <c r="PJC2026" s="85"/>
      <c r="PJD2026" s="85"/>
      <c r="PJE2026" s="85"/>
      <c r="PJF2026" s="85"/>
      <c r="PJG2026" s="85"/>
      <c r="PJH2026" s="85"/>
      <c r="PJI2026" s="85"/>
      <c r="PJJ2026" s="85"/>
      <c r="PJK2026" s="85"/>
      <c r="PJL2026" s="85"/>
      <c r="PJM2026" s="85"/>
      <c r="PJN2026" s="85"/>
      <c r="PJO2026" s="85"/>
      <c r="PJP2026" s="85"/>
      <c r="PJQ2026" s="85"/>
      <c r="PJR2026" s="85"/>
      <c r="PJS2026" s="85"/>
      <c r="PJT2026" s="85"/>
      <c r="PJU2026" s="85"/>
      <c r="PJV2026" s="85"/>
      <c r="PJW2026" s="85"/>
      <c r="PJX2026" s="85"/>
      <c r="PJY2026" s="85"/>
      <c r="PJZ2026" s="85"/>
      <c r="PKA2026" s="85"/>
      <c r="PKB2026" s="85"/>
      <c r="PKC2026" s="85"/>
      <c r="PKD2026" s="85"/>
      <c r="PKE2026" s="85"/>
      <c r="PKF2026" s="85"/>
      <c r="PKG2026" s="85"/>
      <c r="PKH2026" s="85"/>
      <c r="PKI2026" s="85"/>
      <c r="PKJ2026" s="85"/>
      <c r="PKK2026" s="85"/>
      <c r="PKL2026" s="85"/>
      <c r="PKM2026" s="85"/>
      <c r="PKN2026" s="85"/>
      <c r="PKO2026" s="85"/>
      <c r="PKP2026" s="85"/>
      <c r="PKQ2026" s="85"/>
      <c r="PKR2026" s="85"/>
      <c r="PKS2026" s="85"/>
      <c r="PKT2026" s="85"/>
      <c r="PKU2026" s="85"/>
      <c r="PKV2026" s="85"/>
      <c r="PKW2026" s="85"/>
      <c r="PKX2026" s="85"/>
      <c r="PKY2026" s="85"/>
      <c r="PKZ2026" s="85"/>
      <c r="PLA2026" s="85"/>
      <c r="PLB2026" s="85"/>
      <c r="PLC2026" s="85"/>
      <c r="PLD2026" s="85"/>
      <c r="PLE2026" s="85"/>
      <c r="PLF2026" s="85"/>
      <c r="PLG2026" s="85"/>
      <c r="PLH2026" s="85"/>
      <c r="PLI2026" s="85"/>
      <c r="PLJ2026" s="85"/>
      <c r="PLK2026" s="85"/>
      <c r="PLL2026" s="85"/>
      <c r="PLM2026" s="85"/>
      <c r="PLN2026" s="85"/>
      <c r="PLO2026" s="85"/>
      <c r="PLP2026" s="85"/>
      <c r="PLQ2026" s="85"/>
      <c r="PLR2026" s="85"/>
      <c r="PLS2026" s="85"/>
      <c r="PLT2026" s="85"/>
      <c r="PLU2026" s="85"/>
      <c r="PLV2026" s="85"/>
      <c r="PLW2026" s="85"/>
      <c r="PLX2026" s="85"/>
      <c r="PLY2026" s="85"/>
      <c r="PLZ2026" s="85"/>
      <c r="PMA2026" s="85"/>
      <c r="PMB2026" s="85"/>
      <c r="PMC2026" s="85"/>
      <c r="PMD2026" s="85"/>
      <c r="PME2026" s="85"/>
      <c r="PMF2026" s="85"/>
      <c r="PMG2026" s="85"/>
      <c r="PMH2026" s="85"/>
      <c r="PMI2026" s="85"/>
      <c r="PMJ2026" s="85"/>
      <c r="PMK2026" s="85"/>
      <c r="PML2026" s="85"/>
      <c r="PMM2026" s="85"/>
      <c r="PMN2026" s="85"/>
      <c r="PMO2026" s="85"/>
      <c r="PMP2026" s="85"/>
      <c r="PMQ2026" s="85"/>
      <c r="PMR2026" s="85"/>
      <c r="PMS2026" s="85"/>
      <c r="PMT2026" s="85"/>
      <c r="PMU2026" s="85"/>
      <c r="PMV2026" s="85"/>
      <c r="PMW2026" s="85"/>
      <c r="PMX2026" s="85"/>
      <c r="PMY2026" s="85"/>
      <c r="PMZ2026" s="85"/>
      <c r="PNA2026" s="85"/>
      <c r="PNB2026" s="85"/>
      <c r="PNC2026" s="85"/>
      <c r="PND2026" s="85"/>
      <c r="PNE2026" s="85"/>
      <c r="PNF2026" s="85"/>
      <c r="PNG2026" s="85"/>
      <c r="PNH2026" s="85"/>
      <c r="PNI2026" s="85"/>
      <c r="PNJ2026" s="85"/>
      <c r="PNK2026" s="85"/>
      <c r="PNL2026" s="85"/>
      <c r="PNM2026" s="85"/>
      <c r="PNN2026" s="85"/>
      <c r="PNO2026" s="85"/>
      <c r="PNP2026" s="85"/>
      <c r="PNQ2026" s="85"/>
      <c r="PNR2026" s="85"/>
      <c r="PNS2026" s="85"/>
      <c r="PNT2026" s="85"/>
      <c r="PNU2026" s="85"/>
      <c r="PNV2026" s="85"/>
      <c r="PNW2026" s="85"/>
      <c r="PNX2026" s="85"/>
      <c r="PNY2026" s="85"/>
      <c r="PNZ2026" s="85"/>
      <c r="POA2026" s="85"/>
      <c r="POB2026" s="85"/>
      <c r="POC2026" s="85"/>
      <c r="POD2026" s="85"/>
      <c r="POE2026" s="85"/>
      <c r="POF2026" s="85"/>
      <c r="POG2026" s="85"/>
      <c r="POH2026" s="85"/>
      <c r="POI2026" s="85"/>
      <c r="POJ2026" s="85"/>
      <c r="POK2026" s="85"/>
      <c r="POL2026" s="85"/>
      <c r="POM2026" s="85"/>
      <c r="PON2026" s="85"/>
      <c r="POO2026" s="85"/>
      <c r="POP2026" s="85"/>
      <c r="POQ2026" s="85"/>
      <c r="POR2026" s="85"/>
      <c r="POS2026" s="85"/>
      <c r="POT2026" s="85"/>
      <c r="POU2026" s="85"/>
      <c r="POV2026" s="85"/>
      <c r="POW2026" s="85"/>
      <c r="POX2026" s="85"/>
      <c r="POY2026" s="85"/>
      <c r="POZ2026" s="85"/>
      <c r="PPA2026" s="85"/>
      <c r="PPB2026" s="85"/>
      <c r="PPC2026" s="85"/>
      <c r="PPD2026" s="85"/>
      <c r="PPE2026" s="85"/>
      <c r="PPF2026" s="85"/>
      <c r="PPG2026" s="85"/>
      <c r="PPH2026" s="85"/>
      <c r="PPI2026" s="85"/>
      <c r="PPJ2026" s="85"/>
      <c r="PPK2026" s="85"/>
      <c r="PPL2026" s="85"/>
      <c r="PPM2026" s="85"/>
      <c r="PPN2026" s="85"/>
      <c r="PPO2026" s="85"/>
      <c r="PPP2026" s="85"/>
      <c r="PPQ2026" s="85"/>
      <c r="PPR2026" s="85"/>
      <c r="PPS2026" s="85"/>
      <c r="PPT2026" s="85"/>
      <c r="PPU2026" s="85"/>
      <c r="PPV2026" s="85"/>
      <c r="PPW2026" s="85"/>
      <c r="PPX2026" s="85"/>
      <c r="PPY2026" s="85"/>
      <c r="PPZ2026" s="85"/>
      <c r="PQA2026" s="85"/>
      <c r="PQB2026" s="85"/>
      <c r="PQC2026" s="85"/>
      <c r="PQD2026" s="85"/>
      <c r="PQE2026" s="85"/>
      <c r="PQF2026" s="85"/>
      <c r="PQG2026" s="85"/>
      <c r="PQH2026" s="85"/>
      <c r="PQI2026" s="85"/>
      <c r="PQJ2026" s="85"/>
      <c r="PQK2026" s="85"/>
      <c r="PQL2026" s="85"/>
      <c r="PQM2026" s="85"/>
      <c r="PQN2026" s="85"/>
      <c r="PQO2026" s="85"/>
      <c r="PQP2026" s="85"/>
      <c r="PQQ2026" s="85"/>
      <c r="PQR2026" s="85"/>
      <c r="PQS2026" s="85"/>
      <c r="PQT2026" s="85"/>
      <c r="PQU2026" s="85"/>
      <c r="PQV2026" s="85"/>
      <c r="PQW2026" s="85"/>
      <c r="PQX2026" s="85"/>
      <c r="PQY2026" s="85"/>
      <c r="PQZ2026" s="85"/>
      <c r="PRA2026" s="85"/>
      <c r="PRB2026" s="85"/>
      <c r="PRC2026" s="85"/>
      <c r="PRD2026" s="85"/>
      <c r="PRE2026" s="85"/>
      <c r="PRF2026" s="85"/>
      <c r="PRG2026" s="85"/>
      <c r="PRH2026" s="85"/>
      <c r="PRI2026" s="85"/>
      <c r="PRJ2026" s="85"/>
      <c r="PRK2026" s="85"/>
      <c r="PRL2026" s="85"/>
      <c r="PRM2026" s="85"/>
      <c r="PRN2026" s="85"/>
      <c r="PRO2026" s="85"/>
      <c r="PRP2026" s="85"/>
      <c r="PRQ2026" s="85"/>
      <c r="PRR2026" s="85"/>
      <c r="PRS2026" s="85"/>
      <c r="PRT2026" s="85"/>
      <c r="PRU2026" s="85"/>
      <c r="PRV2026" s="85"/>
      <c r="PRW2026" s="85"/>
      <c r="PRX2026" s="85"/>
      <c r="PRY2026" s="85"/>
      <c r="PRZ2026" s="85"/>
      <c r="PSA2026" s="85"/>
      <c r="PSB2026" s="85"/>
      <c r="PSC2026" s="85"/>
      <c r="PSD2026" s="85"/>
      <c r="PSE2026" s="85"/>
      <c r="PSF2026" s="85"/>
      <c r="PSG2026" s="85"/>
      <c r="PSH2026" s="85"/>
      <c r="PSI2026" s="85"/>
      <c r="PSJ2026" s="85"/>
      <c r="PSK2026" s="85"/>
      <c r="PSL2026" s="85"/>
      <c r="PSM2026" s="85"/>
      <c r="PSN2026" s="85"/>
      <c r="PSO2026" s="85"/>
      <c r="PSP2026" s="85"/>
      <c r="PSQ2026" s="85"/>
      <c r="PSR2026" s="85"/>
      <c r="PSS2026" s="85"/>
      <c r="PST2026" s="85"/>
      <c r="PSU2026" s="85"/>
      <c r="PSV2026" s="85"/>
      <c r="PSW2026" s="85"/>
      <c r="PSX2026" s="85"/>
      <c r="PSY2026" s="85"/>
      <c r="PSZ2026" s="85"/>
      <c r="PTA2026" s="85"/>
      <c r="PTB2026" s="85"/>
      <c r="PTC2026" s="85"/>
      <c r="PTD2026" s="85"/>
      <c r="PTE2026" s="85"/>
      <c r="PTF2026" s="85"/>
      <c r="PTG2026" s="85"/>
      <c r="PTH2026" s="85"/>
      <c r="PTI2026" s="85"/>
      <c r="PTJ2026" s="85"/>
      <c r="PTK2026" s="85"/>
      <c r="PTL2026" s="85"/>
      <c r="PTM2026" s="85"/>
      <c r="PTN2026" s="85"/>
      <c r="PTO2026" s="85"/>
      <c r="PTP2026" s="85"/>
      <c r="PTQ2026" s="85"/>
      <c r="PTR2026" s="85"/>
      <c r="PTS2026" s="85"/>
      <c r="PTT2026" s="85"/>
      <c r="PTU2026" s="85"/>
      <c r="PTV2026" s="85"/>
      <c r="PTW2026" s="85"/>
      <c r="PTX2026" s="85"/>
      <c r="PTY2026" s="85"/>
      <c r="PTZ2026" s="85"/>
      <c r="PUA2026" s="85"/>
      <c r="PUB2026" s="85"/>
      <c r="PUC2026" s="85"/>
      <c r="PUD2026" s="85"/>
      <c r="PUE2026" s="85"/>
      <c r="PUF2026" s="85"/>
      <c r="PUG2026" s="85"/>
      <c r="PUH2026" s="85"/>
      <c r="PUI2026" s="85"/>
      <c r="PUJ2026" s="85"/>
      <c r="PUK2026" s="85"/>
      <c r="PUL2026" s="85"/>
      <c r="PUM2026" s="85"/>
      <c r="PUN2026" s="85"/>
      <c r="PUO2026" s="85"/>
      <c r="PUP2026" s="85"/>
      <c r="PUQ2026" s="85"/>
      <c r="PUR2026" s="85"/>
      <c r="PUS2026" s="85"/>
      <c r="PUT2026" s="85"/>
      <c r="PUU2026" s="85"/>
      <c r="PUV2026" s="85"/>
      <c r="PUW2026" s="85"/>
      <c r="PUX2026" s="85"/>
      <c r="PUY2026" s="85"/>
      <c r="PUZ2026" s="85"/>
      <c r="PVA2026" s="85"/>
      <c r="PVB2026" s="85"/>
      <c r="PVC2026" s="85"/>
      <c r="PVD2026" s="85"/>
      <c r="PVE2026" s="85"/>
      <c r="PVF2026" s="85"/>
      <c r="PVG2026" s="85"/>
      <c r="PVH2026" s="85"/>
      <c r="PVI2026" s="85"/>
      <c r="PVJ2026" s="85"/>
      <c r="PVK2026" s="85"/>
      <c r="PVL2026" s="85"/>
      <c r="PVM2026" s="85"/>
      <c r="PVN2026" s="85"/>
      <c r="PVO2026" s="85"/>
      <c r="PVP2026" s="85"/>
      <c r="PVQ2026" s="85"/>
      <c r="PVR2026" s="85"/>
      <c r="PVS2026" s="85"/>
      <c r="PVT2026" s="85"/>
      <c r="PVU2026" s="85"/>
      <c r="PVV2026" s="85"/>
      <c r="PVW2026" s="85"/>
      <c r="PVX2026" s="85"/>
      <c r="PVY2026" s="85"/>
      <c r="PVZ2026" s="85"/>
      <c r="PWA2026" s="85"/>
      <c r="PWB2026" s="85"/>
      <c r="PWC2026" s="85"/>
      <c r="PWD2026" s="85"/>
      <c r="PWE2026" s="85"/>
      <c r="PWF2026" s="85"/>
      <c r="PWG2026" s="85"/>
      <c r="PWH2026" s="85"/>
      <c r="PWI2026" s="85"/>
      <c r="PWJ2026" s="85"/>
      <c r="PWK2026" s="85"/>
      <c r="PWL2026" s="85"/>
      <c r="PWM2026" s="85"/>
      <c r="PWN2026" s="85"/>
      <c r="PWO2026" s="85"/>
      <c r="PWP2026" s="85"/>
      <c r="PWQ2026" s="85"/>
      <c r="PWR2026" s="85"/>
      <c r="PWS2026" s="85"/>
      <c r="PWT2026" s="85"/>
      <c r="PWU2026" s="85"/>
      <c r="PWV2026" s="85"/>
      <c r="PWW2026" s="85"/>
      <c r="PWX2026" s="85"/>
      <c r="PWY2026" s="85"/>
      <c r="PWZ2026" s="85"/>
      <c r="PXA2026" s="85"/>
      <c r="PXB2026" s="85"/>
      <c r="PXC2026" s="85"/>
      <c r="PXD2026" s="85"/>
      <c r="PXE2026" s="85"/>
      <c r="PXF2026" s="85"/>
      <c r="PXG2026" s="85"/>
      <c r="PXH2026" s="85"/>
      <c r="PXI2026" s="85"/>
      <c r="PXJ2026" s="85"/>
      <c r="PXK2026" s="85"/>
      <c r="PXL2026" s="85"/>
      <c r="PXM2026" s="85"/>
      <c r="PXN2026" s="85"/>
      <c r="PXO2026" s="85"/>
      <c r="PXP2026" s="85"/>
      <c r="PXQ2026" s="85"/>
      <c r="PXR2026" s="85"/>
      <c r="PXS2026" s="85"/>
      <c r="PXT2026" s="85"/>
      <c r="PXU2026" s="85"/>
      <c r="PXV2026" s="85"/>
      <c r="PXW2026" s="85"/>
      <c r="PXX2026" s="85"/>
      <c r="PXY2026" s="85"/>
      <c r="PXZ2026" s="85"/>
      <c r="PYA2026" s="85"/>
      <c r="PYB2026" s="85"/>
      <c r="PYC2026" s="85"/>
      <c r="PYD2026" s="85"/>
      <c r="PYE2026" s="85"/>
      <c r="PYF2026" s="85"/>
      <c r="PYG2026" s="85"/>
      <c r="PYH2026" s="85"/>
      <c r="PYI2026" s="85"/>
      <c r="PYJ2026" s="85"/>
      <c r="PYK2026" s="85"/>
      <c r="PYL2026" s="85"/>
      <c r="PYM2026" s="85"/>
      <c r="PYN2026" s="85"/>
      <c r="PYO2026" s="85"/>
      <c r="PYP2026" s="85"/>
      <c r="PYQ2026" s="85"/>
      <c r="PYR2026" s="85"/>
      <c r="PYS2026" s="85"/>
      <c r="PYT2026" s="85"/>
      <c r="PYU2026" s="85"/>
      <c r="PYV2026" s="85"/>
      <c r="PYW2026" s="85"/>
      <c r="PYX2026" s="85"/>
      <c r="PYY2026" s="85"/>
      <c r="PYZ2026" s="85"/>
      <c r="PZA2026" s="85"/>
      <c r="PZB2026" s="85"/>
      <c r="PZC2026" s="85"/>
      <c r="PZD2026" s="85"/>
      <c r="PZE2026" s="85"/>
      <c r="PZF2026" s="85"/>
      <c r="PZG2026" s="85"/>
      <c r="PZH2026" s="85"/>
      <c r="PZI2026" s="85"/>
      <c r="PZJ2026" s="85"/>
      <c r="PZK2026" s="85"/>
      <c r="PZL2026" s="85"/>
      <c r="PZM2026" s="85"/>
      <c r="PZN2026" s="85"/>
      <c r="PZO2026" s="85"/>
      <c r="PZP2026" s="85"/>
      <c r="PZQ2026" s="85"/>
      <c r="PZR2026" s="85"/>
      <c r="PZS2026" s="85"/>
      <c r="PZT2026" s="85"/>
      <c r="PZU2026" s="85"/>
      <c r="PZV2026" s="85"/>
      <c r="PZW2026" s="85"/>
      <c r="PZX2026" s="85"/>
      <c r="PZY2026" s="85"/>
      <c r="PZZ2026" s="85"/>
      <c r="QAA2026" s="85"/>
      <c r="QAB2026" s="85"/>
      <c r="QAC2026" s="85"/>
      <c r="QAD2026" s="85"/>
      <c r="QAE2026" s="85"/>
      <c r="QAF2026" s="85"/>
      <c r="QAG2026" s="85"/>
      <c r="QAH2026" s="85"/>
      <c r="QAI2026" s="85"/>
      <c r="QAJ2026" s="85"/>
      <c r="QAK2026" s="85"/>
      <c r="QAL2026" s="85"/>
      <c r="QAM2026" s="85"/>
      <c r="QAN2026" s="85"/>
      <c r="QAO2026" s="85"/>
      <c r="QAP2026" s="85"/>
      <c r="QAQ2026" s="85"/>
      <c r="QAR2026" s="85"/>
      <c r="QAS2026" s="85"/>
      <c r="QAT2026" s="85"/>
      <c r="QAU2026" s="85"/>
      <c r="QAV2026" s="85"/>
      <c r="QAW2026" s="85"/>
      <c r="QAX2026" s="85"/>
      <c r="QAY2026" s="85"/>
      <c r="QAZ2026" s="85"/>
      <c r="QBA2026" s="85"/>
      <c r="QBB2026" s="85"/>
      <c r="QBC2026" s="85"/>
      <c r="QBD2026" s="85"/>
      <c r="QBE2026" s="85"/>
      <c r="QBF2026" s="85"/>
      <c r="QBG2026" s="85"/>
      <c r="QBH2026" s="85"/>
      <c r="QBI2026" s="85"/>
      <c r="QBJ2026" s="85"/>
      <c r="QBK2026" s="85"/>
      <c r="QBL2026" s="85"/>
      <c r="QBM2026" s="85"/>
      <c r="QBN2026" s="85"/>
      <c r="QBO2026" s="85"/>
      <c r="QBP2026" s="85"/>
      <c r="QBQ2026" s="85"/>
      <c r="QBR2026" s="85"/>
      <c r="QBS2026" s="85"/>
      <c r="QBT2026" s="85"/>
      <c r="QBU2026" s="85"/>
      <c r="QBV2026" s="85"/>
      <c r="QBW2026" s="85"/>
      <c r="QBX2026" s="85"/>
      <c r="QBY2026" s="85"/>
      <c r="QBZ2026" s="85"/>
      <c r="QCA2026" s="85"/>
      <c r="QCB2026" s="85"/>
      <c r="QCC2026" s="85"/>
      <c r="QCD2026" s="85"/>
      <c r="QCE2026" s="85"/>
      <c r="QCF2026" s="85"/>
      <c r="QCG2026" s="85"/>
      <c r="QCH2026" s="85"/>
      <c r="QCI2026" s="85"/>
      <c r="QCJ2026" s="85"/>
      <c r="QCK2026" s="85"/>
      <c r="QCL2026" s="85"/>
      <c r="QCM2026" s="85"/>
      <c r="QCN2026" s="85"/>
      <c r="QCO2026" s="85"/>
      <c r="QCP2026" s="85"/>
      <c r="QCQ2026" s="85"/>
      <c r="QCR2026" s="85"/>
      <c r="QCS2026" s="85"/>
      <c r="QCT2026" s="85"/>
      <c r="QCU2026" s="85"/>
      <c r="QCV2026" s="85"/>
      <c r="QCW2026" s="85"/>
      <c r="QCX2026" s="85"/>
      <c r="QCY2026" s="85"/>
      <c r="QCZ2026" s="85"/>
      <c r="QDA2026" s="85"/>
      <c r="QDB2026" s="85"/>
      <c r="QDC2026" s="85"/>
      <c r="QDD2026" s="85"/>
      <c r="QDE2026" s="85"/>
      <c r="QDF2026" s="85"/>
      <c r="QDG2026" s="85"/>
      <c r="QDH2026" s="85"/>
      <c r="QDI2026" s="85"/>
      <c r="QDJ2026" s="85"/>
      <c r="QDK2026" s="85"/>
      <c r="QDL2026" s="85"/>
      <c r="QDM2026" s="85"/>
      <c r="QDN2026" s="85"/>
      <c r="QDO2026" s="85"/>
      <c r="QDP2026" s="85"/>
      <c r="QDQ2026" s="85"/>
      <c r="QDR2026" s="85"/>
      <c r="QDS2026" s="85"/>
      <c r="QDT2026" s="85"/>
      <c r="QDU2026" s="85"/>
      <c r="QDV2026" s="85"/>
      <c r="QDW2026" s="85"/>
      <c r="QDX2026" s="85"/>
      <c r="QDY2026" s="85"/>
      <c r="QDZ2026" s="85"/>
      <c r="QEA2026" s="85"/>
      <c r="QEB2026" s="85"/>
      <c r="QEC2026" s="85"/>
      <c r="QED2026" s="85"/>
      <c r="QEE2026" s="85"/>
      <c r="QEF2026" s="85"/>
      <c r="QEG2026" s="85"/>
      <c r="QEH2026" s="85"/>
      <c r="QEI2026" s="85"/>
      <c r="QEJ2026" s="85"/>
      <c r="QEK2026" s="85"/>
      <c r="QEL2026" s="85"/>
      <c r="QEM2026" s="85"/>
      <c r="QEN2026" s="85"/>
      <c r="QEO2026" s="85"/>
      <c r="QEP2026" s="85"/>
      <c r="QEQ2026" s="85"/>
      <c r="QER2026" s="85"/>
      <c r="QES2026" s="85"/>
      <c r="QET2026" s="85"/>
      <c r="QEU2026" s="85"/>
      <c r="QEV2026" s="85"/>
      <c r="QEW2026" s="85"/>
      <c r="QEX2026" s="85"/>
      <c r="QEY2026" s="85"/>
      <c r="QEZ2026" s="85"/>
      <c r="QFA2026" s="85"/>
      <c r="QFB2026" s="85"/>
      <c r="QFC2026" s="85"/>
      <c r="QFD2026" s="85"/>
      <c r="QFE2026" s="85"/>
      <c r="QFF2026" s="85"/>
      <c r="QFG2026" s="85"/>
      <c r="QFH2026" s="85"/>
      <c r="QFI2026" s="85"/>
      <c r="QFJ2026" s="85"/>
      <c r="QFK2026" s="85"/>
      <c r="QFL2026" s="85"/>
      <c r="QFM2026" s="85"/>
      <c r="QFN2026" s="85"/>
      <c r="QFO2026" s="85"/>
      <c r="QFP2026" s="85"/>
      <c r="QFQ2026" s="85"/>
      <c r="QFR2026" s="85"/>
      <c r="QFS2026" s="85"/>
      <c r="QFT2026" s="85"/>
      <c r="QFU2026" s="85"/>
      <c r="QFV2026" s="85"/>
      <c r="QFW2026" s="85"/>
      <c r="QFX2026" s="85"/>
      <c r="QFY2026" s="85"/>
      <c r="QFZ2026" s="85"/>
      <c r="QGA2026" s="85"/>
      <c r="QGB2026" s="85"/>
      <c r="QGC2026" s="85"/>
      <c r="QGD2026" s="85"/>
      <c r="QGE2026" s="85"/>
      <c r="QGF2026" s="85"/>
      <c r="QGG2026" s="85"/>
      <c r="QGH2026" s="85"/>
      <c r="QGI2026" s="85"/>
      <c r="QGJ2026" s="85"/>
      <c r="QGK2026" s="85"/>
      <c r="QGL2026" s="85"/>
      <c r="QGM2026" s="85"/>
      <c r="QGN2026" s="85"/>
      <c r="QGO2026" s="85"/>
      <c r="QGP2026" s="85"/>
      <c r="QGQ2026" s="85"/>
      <c r="QGR2026" s="85"/>
      <c r="QGS2026" s="85"/>
      <c r="QGT2026" s="85"/>
      <c r="QGU2026" s="85"/>
      <c r="QGV2026" s="85"/>
      <c r="QGW2026" s="85"/>
      <c r="QGX2026" s="85"/>
      <c r="QGY2026" s="85"/>
      <c r="QGZ2026" s="85"/>
      <c r="QHA2026" s="85"/>
      <c r="QHB2026" s="85"/>
      <c r="QHC2026" s="85"/>
      <c r="QHD2026" s="85"/>
      <c r="QHE2026" s="85"/>
      <c r="QHF2026" s="85"/>
      <c r="QHG2026" s="85"/>
      <c r="QHH2026" s="85"/>
      <c r="QHI2026" s="85"/>
      <c r="QHJ2026" s="85"/>
      <c r="QHK2026" s="85"/>
      <c r="QHL2026" s="85"/>
      <c r="QHM2026" s="85"/>
      <c r="QHN2026" s="85"/>
      <c r="QHO2026" s="85"/>
      <c r="QHP2026" s="85"/>
      <c r="QHQ2026" s="85"/>
      <c r="QHR2026" s="85"/>
      <c r="QHS2026" s="85"/>
      <c r="QHT2026" s="85"/>
      <c r="QHU2026" s="85"/>
      <c r="QHV2026" s="85"/>
      <c r="QHW2026" s="85"/>
      <c r="QHX2026" s="85"/>
      <c r="QHY2026" s="85"/>
      <c r="QHZ2026" s="85"/>
      <c r="QIA2026" s="85"/>
      <c r="QIB2026" s="85"/>
      <c r="QIC2026" s="85"/>
      <c r="QID2026" s="85"/>
      <c r="QIE2026" s="85"/>
      <c r="QIF2026" s="85"/>
      <c r="QIG2026" s="85"/>
      <c r="QIH2026" s="85"/>
      <c r="QII2026" s="85"/>
      <c r="QIJ2026" s="85"/>
      <c r="QIK2026" s="85"/>
      <c r="QIL2026" s="85"/>
      <c r="QIM2026" s="85"/>
      <c r="QIN2026" s="85"/>
      <c r="QIO2026" s="85"/>
      <c r="QIP2026" s="85"/>
      <c r="QIQ2026" s="85"/>
      <c r="QIR2026" s="85"/>
      <c r="QIS2026" s="85"/>
      <c r="QIT2026" s="85"/>
      <c r="QIU2026" s="85"/>
      <c r="QIV2026" s="85"/>
      <c r="QIW2026" s="85"/>
      <c r="QIX2026" s="85"/>
      <c r="QIY2026" s="85"/>
      <c r="QIZ2026" s="85"/>
      <c r="QJA2026" s="85"/>
      <c r="QJB2026" s="85"/>
      <c r="QJC2026" s="85"/>
      <c r="QJD2026" s="85"/>
      <c r="QJE2026" s="85"/>
      <c r="QJF2026" s="85"/>
      <c r="QJG2026" s="85"/>
      <c r="QJH2026" s="85"/>
      <c r="QJI2026" s="85"/>
      <c r="QJJ2026" s="85"/>
      <c r="QJK2026" s="85"/>
      <c r="QJL2026" s="85"/>
      <c r="QJM2026" s="85"/>
      <c r="QJN2026" s="85"/>
      <c r="QJO2026" s="85"/>
      <c r="QJP2026" s="85"/>
      <c r="QJQ2026" s="85"/>
      <c r="QJR2026" s="85"/>
      <c r="QJS2026" s="85"/>
      <c r="QJT2026" s="85"/>
      <c r="QJU2026" s="85"/>
      <c r="QJV2026" s="85"/>
      <c r="QJW2026" s="85"/>
      <c r="QJX2026" s="85"/>
      <c r="QJY2026" s="85"/>
      <c r="QJZ2026" s="85"/>
      <c r="QKA2026" s="85"/>
      <c r="QKB2026" s="85"/>
      <c r="QKC2026" s="85"/>
      <c r="QKD2026" s="85"/>
      <c r="QKE2026" s="85"/>
      <c r="QKF2026" s="85"/>
      <c r="QKG2026" s="85"/>
      <c r="QKH2026" s="85"/>
      <c r="QKI2026" s="85"/>
      <c r="QKJ2026" s="85"/>
      <c r="QKK2026" s="85"/>
      <c r="QKL2026" s="85"/>
      <c r="QKM2026" s="85"/>
      <c r="QKN2026" s="85"/>
      <c r="QKO2026" s="85"/>
      <c r="QKP2026" s="85"/>
      <c r="QKQ2026" s="85"/>
      <c r="QKR2026" s="85"/>
      <c r="QKS2026" s="85"/>
      <c r="QKT2026" s="85"/>
      <c r="QKU2026" s="85"/>
      <c r="QKV2026" s="85"/>
      <c r="QKW2026" s="85"/>
      <c r="QKX2026" s="85"/>
      <c r="QKY2026" s="85"/>
      <c r="QKZ2026" s="85"/>
      <c r="QLA2026" s="85"/>
      <c r="QLB2026" s="85"/>
      <c r="QLC2026" s="85"/>
      <c r="QLD2026" s="85"/>
      <c r="QLE2026" s="85"/>
      <c r="QLF2026" s="85"/>
      <c r="QLG2026" s="85"/>
      <c r="QLH2026" s="85"/>
      <c r="QLI2026" s="85"/>
      <c r="QLJ2026" s="85"/>
      <c r="QLK2026" s="85"/>
      <c r="QLL2026" s="85"/>
      <c r="QLM2026" s="85"/>
      <c r="QLN2026" s="85"/>
      <c r="QLO2026" s="85"/>
      <c r="QLP2026" s="85"/>
      <c r="QLQ2026" s="85"/>
      <c r="QLR2026" s="85"/>
      <c r="QLS2026" s="85"/>
      <c r="QLT2026" s="85"/>
      <c r="QLU2026" s="85"/>
      <c r="QLV2026" s="85"/>
      <c r="QLW2026" s="85"/>
      <c r="QLX2026" s="85"/>
      <c r="QLY2026" s="85"/>
      <c r="QLZ2026" s="85"/>
      <c r="QMA2026" s="85"/>
      <c r="QMB2026" s="85"/>
      <c r="QMC2026" s="85"/>
      <c r="QMD2026" s="85"/>
      <c r="QME2026" s="85"/>
      <c r="QMF2026" s="85"/>
      <c r="QMG2026" s="85"/>
      <c r="QMH2026" s="85"/>
      <c r="QMI2026" s="85"/>
      <c r="QMJ2026" s="85"/>
      <c r="QMK2026" s="85"/>
      <c r="QML2026" s="85"/>
      <c r="QMM2026" s="85"/>
      <c r="QMN2026" s="85"/>
      <c r="QMO2026" s="85"/>
      <c r="QMP2026" s="85"/>
      <c r="QMQ2026" s="85"/>
      <c r="QMR2026" s="85"/>
      <c r="QMS2026" s="85"/>
      <c r="QMT2026" s="85"/>
      <c r="QMU2026" s="85"/>
      <c r="QMV2026" s="85"/>
      <c r="QMW2026" s="85"/>
      <c r="QMX2026" s="85"/>
      <c r="QMY2026" s="85"/>
      <c r="QMZ2026" s="85"/>
      <c r="QNA2026" s="85"/>
      <c r="QNB2026" s="85"/>
      <c r="QNC2026" s="85"/>
      <c r="QND2026" s="85"/>
      <c r="QNE2026" s="85"/>
      <c r="QNF2026" s="85"/>
      <c r="QNG2026" s="85"/>
      <c r="QNH2026" s="85"/>
      <c r="QNI2026" s="85"/>
      <c r="QNJ2026" s="85"/>
      <c r="QNK2026" s="85"/>
      <c r="QNL2026" s="85"/>
      <c r="QNM2026" s="85"/>
      <c r="QNN2026" s="85"/>
      <c r="QNO2026" s="85"/>
      <c r="QNP2026" s="85"/>
      <c r="QNQ2026" s="85"/>
      <c r="QNR2026" s="85"/>
      <c r="QNS2026" s="85"/>
      <c r="QNT2026" s="85"/>
      <c r="QNU2026" s="85"/>
      <c r="QNV2026" s="85"/>
      <c r="QNW2026" s="85"/>
      <c r="QNX2026" s="85"/>
      <c r="QNY2026" s="85"/>
      <c r="QNZ2026" s="85"/>
      <c r="QOA2026" s="85"/>
      <c r="QOB2026" s="85"/>
      <c r="QOC2026" s="85"/>
      <c r="QOD2026" s="85"/>
      <c r="QOE2026" s="85"/>
      <c r="QOF2026" s="85"/>
      <c r="QOG2026" s="85"/>
      <c r="QOH2026" s="85"/>
      <c r="QOI2026" s="85"/>
      <c r="QOJ2026" s="85"/>
      <c r="QOK2026" s="85"/>
      <c r="QOL2026" s="85"/>
      <c r="QOM2026" s="85"/>
      <c r="QON2026" s="85"/>
      <c r="QOO2026" s="85"/>
      <c r="QOP2026" s="85"/>
      <c r="QOQ2026" s="85"/>
      <c r="QOR2026" s="85"/>
      <c r="QOS2026" s="85"/>
      <c r="QOT2026" s="85"/>
      <c r="QOU2026" s="85"/>
      <c r="QOV2026" s="85"/>
      <c r="QOW2026" s="85"/>
      <c r="QOX2026" s="85"/>
      <c r="QOY2026" s="85"/>
      <c r="QOZ2026" s="85"/>
      <c r="QPA2026" s="85"/>
      <c r="QPB2026" s="85"/>
      <c r="QPC2026" s="85"/>
      <c r="QPD2026" s="85"/>
      <c r="QPE2026" s="85"/>
      <c r="QPF2026" s="85"/>
      <c r="QPG2026" s="85"/>
      <c r="QPH2026" s="85"/>
      <c r="QPI2026" s="85"/>
      <c r="QPJ2026" s="85"/>
      <c r="QPK2026" s="85"/>
      <c r="QPL2026" s="85"/>
      <c r="QPM2026" s="85"/>
      <c r="QPN2026" s="85"/>
      <c r="QPO2026" s="85"/>
      <c r="QPP2026" s="85"/>
      <c r="QPQ2026" s="85"/>
      <c r="QPR2026" s="85"/>
      <c r="QPS2026" s="85"/>
      <c r="QPT2026" s="85"/>
      <c r="QPU2026" s="85"/>
      <c r="QPV2026" s="85"/>
      <c r="QPW2026" s="85"/>
      <c r="QPX2026" s="85"/>
      <c r="QPY2026" s="85"/>
      <c r="QPZ2026" s="85"/>
      <c r="QQA2026" s="85"/>
      <c r="QQB2026" s="85"/>
      <c r="QQC2026" s="85"/>
      <c r="QQD2026" s="85"/>
      <c r="QQE2026" s="85"/>
      <c r="QQF2026" s="85"/>
      <c r="QQG2026" s="85"/>
      <c r="QQH2026" s="85"/>
      <c r="QQI2026" s="85"/>
      <c r="QQJ2026" s="85"/>
      <c r="QQK2026" s="85"/>
      <c r="QQL2026" s="85"/>
      <c r="QQM2026" s="85"/>
      <c r="QQN2026" s="85"/>
      <c r="QQO2026" s="85"/>
      <c r="QQP2026" s="85"/>
      <c r="QQQ2026" s="85"/>
      <c r="QQR2026" s="85"/>
      <c r="QQS2026" s="85"/>
      <c r="QQT2026" s="85"/>
      <c r="QQU2026" s="85"/>
      <c r="QQV2026" s="85"/>
      <c r="QQW2026" s="85"/>
      <c r="QQX2026" s="85"/>
      <c r="QQY2026" s="85"/>
      <c r="QQZ2026" s="85"/>
      <c r="QRA2026" s="85"/>
      <c r="QRB2026" s="85"/>
      <c r="QRC2026" s="85"/>
      <c r="QRD2026" s="85"/>
      <c r="QRE2026" s="85"/>
      <c r="QRF2026" s="85"/>
      <c r="QRG2026" s="85"/>
      <c r="QRH2026" s="85"/>
      <c r="QRI2026" s="85"/>
      <c r="QRJ2026" s="85"/>
      <c r="QRK2026" s="85"/>
      <c r="QRL2026" s="85"/>
      <c r="QRM2026" s="85"/>
      <c r="QRN2026" s="85"/>
      <c r="QRO2026" s="85"/>
      <c r="QRP2026" s="85"/>
      <c r="QRQ2026" s="85"/>
      <c r="QRR2026" s="85"/>
      <c r="QRS2026" s="85"/>
      <c r="QRT2026" s="85"/>
      <c r="QRU2026" s="85"/>
      <c r="QRV2026" s="85"/>
      <c r="QRW2026" s="85"/>
      <c r="QRX2026" s="85"/>
      <c r="QRY2026" s="85"/>
      <c r="QRZ2026" s="85"/>
      <c r="QSA2026" s="85"/>
      <c r="QSB2026" s="85"/>
      <c r="QSC2026" s="85"/>
      <c r="QSD2026" s="85"/>
      <c r="QSE2026" s="85"/>
      <c r="QSF2026" s="85"/>
      <c r="QSG2026" s="85"/>
      <c r="QSH2026" s="85"/>
      <c r="QSI2026" s="85"/>
      <c r="QSJ2026" s="85"/>
      <c r="QSK2026" s="85"/>
      <c r="QSL2026" s="85"/>
      <c r="QSM2026" s="85"/>
      <c r="QSN2026" s="85"/>
      <c r="QSO2026" s="85"/>
      <c r="QSP2026" s="85"/>
      <c r="QSQ2026" s="85"/>
      <c r="QSR2026" s="85"/>
      <c r="QSS2026" s="85"/>
      <c r="QST2026" s="85"/>
      <c r="QSU2026" s="85"/>
      <c r="QSV2026" s="85"/>
      <c r="QSW2026" s="85"/>
      <c r="QSX2026" s="85"/>
      <c r="QSY2026" s="85"/>
      <c r="QSZ2026" s="85"/>
      <c r="QTA2026" s="85"/>
      <c r="QTB2026" s="85"/>
      <c r="QTC2026" s="85"/>
      <c r="QTD2026" s="85"/>
      <c r="QTE2026" s="85"/>
      <c r="QTF2026" s="85"/>
      <c r="QTG2026" s="85"/>
      <c r="QTH2026" s="85"/>
      <c r="QTI2026" s="85"/>
      <c r="QTJ2026" s="85"/>
      <c r="QTK2026" s="85"/>
      <c r="QTL2026" s="85"/>
      <c r="QTM2026" s="85"/>
      <c r="QTN2026" s="85"/>
      <c r="QTO2026" s="85"/>
      <c r="QTP2026" s="85"/>
      <c r="QTQ2026" s="85"/>
      <c r="QTR2026" s="85"/>
      <c r="QTS2026" s="85"/>
      <c r="QTT2026" s="85"/>
      <c r="QTU2026" s="85"/>
      <c r="QTV2026" s="85"/>
      <c r="QTW2026" s="85"/>
      <c r="QTX2026" s="85"/>
      <c r="QTY2026" s="85"/>
      <c r="QTZ2026" s="85"/>
      <c r="QUA2026" s="85"/>
      <c r="QUB2026" s="85"/>
      <c r="QUC2026" s="85"/>
      <c r="QUD2026" s="85"/>
      <c r="QUE2026" s="85"/>
      <c r="QUF2026" s="85"/>
      <c r="QUG2026" s="85"/>
      <c r="QUH2026" s="85"/>
      <c r="QUI2026" s="85"/>
      <c r="QUJ2026" s="85"/>
      <c r="QUK2026" s="85"/>
      <c r="QUL2026" s="85"/>
      <c r="QUM2026" s="85"/>
      <c r="QUN2026" s="85"/>
      <c r="QUO2026" s="85"/>
      <c r="QUP2026" s="85"/>
      <c r="QUQ2026" s="85"/>
      <c r="QUR2026" s="85"/>
      <c r="QUS2026" s="85"/>
      <c r="QUT2026" s="85"/>
      <c r="QUU2026" s="85"/>
      <c r="QUV2026" s="85"/>
      <c r="QUW2026" s="85"/>
      <c r="QUX2026" s="85"/>
      <c r="QUY2026" s="85"/>
      <c r="QUZ2026" s="85"/>
      <c r="QVA2026" s="85"/>
      <c r="QVB2026" s="85"/>
      <c r="QVC2026" s="85"/>
      <c r="QVD2026" s="85"/>
      <c r="QVE2026" s="85"/>
      <c r="QVF2026" s="85"/>
      <c r="QVG2026" s="85"/>
      <c r="QVH2026" s="85"/>
      <c r="QVI2026" s="85"/>
      <c r="QVJ2026" s="85"/>
      <c r="QVK2026" s="85"/>
      <c r="QVL2026" s="85"/>
      <c r="QVM2026" s="85"/>
      <c r="QVN2026" s="85"/>
      <c r="QVO2026" s="85"/>
      <c r="QVP2026" s="85"/>
      <c r="QVQ2026" s="85"/>
      <c r="QVR2026" s="85"/>
      <c r="QVS2026" s="85"/>
      <c r="QVT2026" s="85"/>
      <c r="QVU2026" s="85"/>
      <c r="QVV2026" s="85"/>
      <c r="QVW2026" s="85"/>
      <c r="QVX2026" s="85"/>
      <c r="QVY2026" s="85"/>
      <c r="QVZ2026" s="85"/>
      <c r="QWA2026" s="85"/>
      <c r="QWB2026" s="85"/>
      <c r="QWC2026" s="85"/>
      <c r="QWD2026" s="85"/>
      <c r="QWE2026" s="85"/>
      <c r="QWF2026" s="85"/>
      <c r="QWG2026" s="85"/>
      <c r="QWH2026" s="85"/>
      <c r="QWI2026" s="85"/>
      <c r="QWJ2026" s="85"/>
      <c r="QWK2026" s="85"/>
      <c r="QWL2026" s="85"/>
      <c r="QWM2026" s="85"/>
      <c r="QWN2026" s="85"/>
      <c r="QWO2026" s="85"/>
      <c r="QWP2026" s="85"/>
      <c r="QWQ2026" s="85"/>
      <c r="QWR2026" s="85"/>
      <c r="QWS2026" s="85"/>
      <c r="QWT2026" s="85"/>
      <c r="QWU2026" s="85"/>
      <c r="QWV2026" s="85"/>
      <c r="QWW2026" s="85"/>
      <c r="QWX2026" s="85"/>
      <c r="QWY2026" s="85"/>
      <c r="QWZ2026" s="85"/>
      <c r="QXA2026" s="85"/>
      <c r="QXB2026" s="85"/>
      <c r="QXC2026" s="85"/>
      <c r="QXD2026" s="85"/>
      <c r="QXE2026" s="85"/>
      <c r="QXF2026" s="85"/>
      <c r="QXG2026" s="85"/>
      <c r="QXH2026" s="85"/>
      <c r="QXI2026" s="85"/>
      <c r="QXJ2026" s="85"/>
      <c r="QXK2026" s="85"/>
      <c r="QXL2026" s="85"/>
      <c r="QXM2026" s="85"/>
      <c r="QXN2026" s="85"/>
      <c r="QXO2026" s="85"/>
      <c r="QXP2026" s="85"/>
      <c r="QXQ2026" s="85"/>
      <c r="QXR2026" s="85"/>
      <c r="QXS2026" s="85"/>
      <c r="QXT2026" s="85"/>
      <c r="QXU2026" s="85"/>
      <c r="QXV2026" s="85"/>
      <c r="QXW2026" s="85"/>
      <c r="QXX2026" s="85"/>
      <c r="QXY2026" s="85"/>
      <c r="QXZ2026" s="85"/>
      <c r="QYA2026" s="85"/>
      <c r="QYB2026" s="85"/>
      <c r="QYC2026" s="85"/>
      <c r="QYD2026" s="85"/>
      <c r="QYE2026" s="85"/>
      <c r="QYF2026" s="85"/>
      <c r="QYG2026" s="85"/>
      <c r="QYH2026" s="85"/>
      <c r="QYI2026" s="85"/>
      <c r="QYJ2026" s="85"/>
      <c r="QYK2026" s="85"/>
      <c r="QYL2026" s="85"/>
      <c r="QYM2026" s="85"/>
      <c r="QYN2026" s="85"/>
      <c r="QYO2026" s="85"/>
      <c r="QYP2026" s="85"/>
      <c r="QYQ2026" s="85"/>
      <c r="QYR2026" s="85"/>
      <c r="QYS2026" s="85"/>
      <c r="QYT2026" s="85"/>
      <c r="QYU2026" s="85"/>
      <c r="QYV2026" s="85"/>
      <c r="QYW2026" s="85"/>
      <c r="QYX2026" s="85"/>
      <c r="QYY2026" s="85"/>
      <c r="QYZ2026" s="85"/>
      <c r="QZA2026" s="85"/>
      <c r="QZB2026" s="85"/>
      <c r="QZC2026" s="85"/>
      <c r="QZD2026" s="85"/>
      <c r="QZE2026" s="85"/>
      <c r="QZF2026" s="85"/>
      <c r="QZG2026" s="85"/>
      <c r="QZH2026" s="85"/>
      <c r="QZI2026" s="85"/>
      <c r="QZJ2026" s="85"/>
      <c r="QZK2026" s="85"/>
      <c r="QZL2026" s="85"/>
      <c r="QZM2026" s="85"/>
      <c r="QZN2026" s="85"/>
      <c r="QZO2026" s="85"/>
      <c r="QZP2026" s="85"/>
      <c r="QZQ2026" s="85"/>
      <c r="QZR2026" s="85"/>
      <c r="QZS2026" s="85"/>
      <c r="QZT2026" s="85"/>
      <c r="QZU2026" s="85"/>
      <c r="QZV2026" s="85"/>
      <c r="QZW2026" s="85"/>
      <c r="QZX2026" s="85"/>
      <c r="QZY2026" s="85"/>
      <c r="QZZ2026" s="85"/>
      <c r="RAA2026" s="85"/>
      <c r="RAB2026" s="85"/>
      <c r="RAC2026" s="85"/>
      <c r="RAD2026" s="85"/>
      <c r="RAE2026" s="85"/>
      <c r="RAF2026" s="85"/>
      <c r="RAG2026" s="85"/>
      <c r="RAH2026" s="85"/>
      <c r="RAI2026" s="85"/>
      <c r="RAJ2026" s="85"/>
      <c r="RAK2026" s="85"/>
      <c r="RAL2026" s="85"/>
      <c r="RAM2026" s="85"/>
      <c r="RAN2026" s="85"/>
      <c r="RAO2026" s="85"/>
      <c r="RAP2026" s="85"/>
      <c r="RAQ2026" s="85"/>
      <c r="RAR2026" s="85"/>
      <c r="RAS2026" s="85"/>
      <c r="RAT2026" s="85"/>
      <c r="RAU2026" s="85"/>
      <c r="RAV2026" s="85"/>
      <c r="RAW2026" s="85"/>
      <c r="RAX2026" s="85"/>
      <c r="RAY2026" s="85"/>
      <c r="RAZ2026" s="85"/>
      <c r="RBA2026" s="85"/>
      <c r="RBB2026" s="85"/>
      <c r="RBC2026" s="85"/>
      <c r="RBD2026" s="85"/>
      <c r="RBE2026" s="85"/>
      <c r="RBF2026" s="85"/>
      <c r="RBG2026" s="85"/>
      <c r="RBH2026" s="85"/>
      <c r="RBI2026" s="85"/>
      <c r="RBJ2026" s="85"/>
      <c r="RBK2026" s="85"/>
      <c r="RBL2026" s="85"/>
      <c r="RBM2026" s="85"/>
      <c r="RBN2026" s="85"/>
      <c r="RBO2026" s="85"/>
      <c r="RBP2026" s="85"/>
      <c r="RBQ2026" s="85"/>
      <c r="RBR2026" s="85"/>
      <c r="RBS2026" s="85"/>
      <c r="RBT2026" s="85"/>
      <c r="RBU2026" s="85"/>
      <c r="RBV2026" s="85"/>
      <c r="RBW2026" s="85"/>
      <c r="RBX2026" s="85"/>
      <c r="RBY2026" s="85"/>
      <c r="RBZ2026" s="85"/>
      <c r="RCA2026" s="85"/>
      <c r="RCB2026" s="85"/>
      <c r="RCC2026" s="85"/>
      <c r="RCD2026" s="85"/>
      <c r="RCE2026" s="85"/>
      <c r="RCF2026" s="85"/>
      <c r="RCG2026" s="85"/>
      <c r="RCH2026" s="85"/>
      <c r="RCI2026" s="85"/>
      <c r="RCJ2026" s="85"/>
      <c r="RCK2026" s="85"/>
      <c r="RCL2026" s="85"/>
      <c r="RCM2026" s="85"/>
      <c r="RCN2026" s="85"/>
      <c r="RCO2026" s="85"/>
      <c r="RCP2026" s="85"/>
      <c r="RCQ2026" s="85"/>
      <c r="RCR2026" s="85"/>
      <c r="RCS2026" s="85"/>
      <c r="RCT2026" s="85"/>
      <c r="RCU2026" s="85"/>
      <c r="RCV2026" s="85"/>
      <c r="RCW2026" s="85"/>
      <c r="RCX2026" s="85"/>
      <c r="RCY2026" s="85"/>
      <c r="RCZ2026" s="85"/>
      <c r="RDA2026" s="85"/>
      <c r="RDB2026" s="85"/>
      <c r="RDC2026" s="85"/>
      <c r="RDD2026" s="85"/>
      <c r="RDE2026" s="85"/>
      <c r="RDF2026" s="85"/>
      <c r="RDG2026" s="85"/>
      <c r="RDH2026" s="85"/>
      <c r="RDI2026" s="85"/>
      <c r="RDJ2026" s="85"/>
      <c r="RDK2026" s="85"/>
      <c r="RDL2026" s="85"/>
      <c r="RDM2026" s="85"/>
      <c r="RDN2026" s="85"/>
      <c r="RDO2026" s="85"/>
      <c r="RDP2026" s="85"/>
      <c r="RDQ2026" s="85"/>
      <c r="RDR2026" s="85"/>
      <c r="RDS2026" s="85"/>
      <c r="RDT2026" s="85"/>
      <c r="RDU2026" s="85"/>
      <c r="RDV2026" s="85"/>
      <c r="RDW2026" s="85"/>
      <c r="RDX2026" s="85"/>
      <c r="RDY2026" s="85"/>
      <c r="RDZ2026" s="85"/>
      <c r="REA2026" s="85"/>
      <c r="REB2026" s="85"/>
      <c r="REC2026" s="85"/>
      <c r="RED2026" s="85"/>
      <c r="REE2026" s="85"/>
      <c r="REF2026" s="85"/>
      <c r="REG2026" s="85"/>
      <c r="REH2026" s="85"/>
      <c r="REI2026" s="85"/>
      <c r="REJ2026" s="85"/>
      <c r="REK2026" s="85"/>
      <c r="REL2026" s="85"/>
      <c r="REM2026" s="85"/>
      <c r="REN2026" s="85"/>
      <c r="REO2026" s="85"/>
      <c r="REP2026" s="85"/>
      <c r="REQ2026" s="85"/>
      <c r="RER2026" s="85"/>
      <c r="RES2026" s="85"/>
      <c r="RET2026" s="85"/>
      <c r="REU2026" s="85"/>
      <c r="REV2026" s="85"/>
      <c r="REW2026" s="85"/>
      <c r="REX2026" s="85"/>
      <c r="REY2026" s="85"/>
      <c r="REZ2026" s="85"/>
      <c r="RFA2026" s="85"/>
      <c r="RFB2026" s="85"/>
      <c r="RFC2026" s="85"/>
      <c r="RFD2026" s="85"/>
      <c r="RFE2026" s="85"/>
      <c r="RFF2026" s="85"/>
      <c r="RFG2026" s="85"/>
      <c r="RFH2026" s="85"/>
      <c r="RFI2026" s="85"/>
      <c r="RFJ2026" s="85"/>
      <c r="RFK2026" s="85"/>
      <c r="RFL2026" s="85"/>
      <c r="RFM2026" s="85"/>
      <c r="RFN2026" s="85"/>
      <c r="RFO2026" s="85"/>
      <c r="RFP2026" s="85"/>
      <c r="RFQ2026" s="85"/>
      <c r="RFR2026" s="85"/>
      <c r="RFS2026" s="85"/>
      <c r="RFT2026" s="85"/>
      <c r="RFU2026" s="85"/>
      <c r="RFV2026" s="85"/>
      <c r="RFW2026" s="85"/>
      <c r="RFX2026" s="85"/>
      <c r="RFY2026" s="85"/>
      <c r="RFZ2026" s="85"/>
      <c r="RGA2026" s="85"/>
      <c r="RGB2026" s="85"/>
      <c r="RGC2026" s="85"/>
      <c r="RGD2026" s="85"/>
      <c r="RGE2026" s="85"/>
      <c r="RGF2026" s="85"/>
      <c r="RGG2026" s="85"/>
      <c r="RGH2026" s="85"/>
      <c r="RGI2026" s="85"/>
      <c r="RGJ2026" s="85"/>
      <c r="RGK2026" s="85"/>
      <c r="RGL2026" s="85"/>
      <c r="RGM2026" s="85"/>
      <c r="RGN2026" s="85"/>
      <c r="RGO2026" s="85"/>
      <c r="RGP2026" s="85"/>
      <c r="RGQ2026" s="85"/>
      <c r="RGR2026" s="85"/>
      <c r="RGS2026" s="85"/>
      <c r="RGT2026" s="85"/>
      <c r="RGU2026" s="85"/>
      <c r="RGV2026" s="85"/>
      <c r="RGW2026" s="85"/>
      <c r="RGX2026" s="85"/>
      <c r="RGY2026" s="85"/>
      <c r="RGZ2026" s="85"/>
      <c r="RHA2026" s="85"/>
      <c r="RHB2026" s="85"/>
      <c r="RHC2026" s="85"/>
      <c r="RHD2026" s="85"/>
      <c r="RHE2026" s="85"/>
      <c r="RHF2026" s="85"/>
      <c r="RHG2026" s="85"/>
      <c r="RHH2026" s="85"/>
      <c r="RHI2026" s="85"/>
      <c r="RHJ2026" s="85"/>
      <c r="RHK2026" s="85"/>
      <c r="RHL2026" s="85"/>
      <c r="RHM2026" s="85"/>
      <c r="RHN2026" s="85"/>
      <c r="RHO2026" s="85"/>
      <c r="RHP2026" s="85"/>
      <c r="RHQ2026" s="85"/>
      <c r="RHR2026" s="85"/>
      <c r="RHS2026" s="85"/>
      <c r="RHT2026" s="85"/>
      <c r="RHU2026" s="85"/>
      <c r="RHV2026" s="85"/>
      <c r="RHW2026" s="85"/>
      <c r="RHX2026" s="85"/>
      <c r="RHY2026" s="85"/>
      <c r="RHZ2026" s="85"/>
      <c r="RIA2026" s="85"/>
      <c r="RIB2026" s="85"/>
      <c r="RIC2026" s="85"/>
      <c r="RID2026" s="85"/>
      <c r="RIE2026" s="85"/>
      <c r="RIF2026" s="85"/>
      <c r="RIG2026" s="85"/>
      <c r="RIH2026" s="85"/>
      <c r="RII2026" s="85"/>
      <c r="RIJ2026" s="85"/>
      <c r="RIK2026" s="85"/>
      <c r="RIL2026" s="85"/>
      <c r="RIM2026" s="85"/>
      <c r="RIN2026" s="85"/>
      <c r="RIO2026" s="85"/>
      <c r="RIP2026" s="85"/>
      <c r="RIQ2026" s="85"/>
      <c r="RIR2026" s="85"/>
      <c r="RIS2026" s="85"/>
      <c r="RIT2026" s="85"/>
      <c r="RIU2026" s="85"/>
      <c r="RIV2026" s="85"/>
      <c r="RIW2026" s="85"/>
      <c r="RIX2026" s="85"/>
      <c r="RIY2026" s="85"/>
      <c r="RIZ2026" s="85"/>
      <c r="RJA2026" s="85"/>
      <c r="RJB2026" s="85"/>
      <c r="RJC2026" s="85"/>
      <c r="RJD2026" s="85"/>
      <c r="RJE2026" s="85"/>
      <c r="RJF2026" s="85"/>
      <c r="RJG2026" s="85"/>
      <c r="RJH2026" s="85"/>
      <c r="RJI2026" s="85"/>
      <c r="RJJ2026" s="85"/>
      <c r="RJK2026" s="85"/>
      <c r="RJL2026" s="85"/>
      <c r="RJM2026" s="85"/>
      <c r="RJN2026" s="85"/>
      <c r="RJO2026" s="85"/>
      <c r="RJP2026" s="85"/>
      <c r="RJQ2026" s="85"/>
      <c r="RJR2026" s="85"/>
      <c r="RJS2026" s="85"/>
      <c r="RJT2026" s="85"/>
      <c r="RJU2026" s="85"/>
      <c r="RJV2026" s="85"/>
      <c r="RJW2026" s="85"/>
      <c r="RJX2026" s="85"/>
      <c r="RJY2026" s="85"/>
      <c r="RJZ2026" s="85"/>
      <c r="RKA2026" s="85"/>
      <c r="RKB2026" s="85"/>
      <c r="RKC2026" s="85"/>
      <c r="RKD2026" s="85"/>
      <c r="RKE2026" s="85"/>
      <c r="RKF2026" s="85"/>
      <c r="RKG2026" s="85"/>
      <c r="RKH2026" s="85"/>
      <c r="RKI2026" s="85"/>
      <c r="RKJ2026" s="85"/>
      <c r="RKK2026" s="85"/>
      <c r="RKL2026" s="85"/>
      <c r="RKM2026" s="85"/>
      <c r="RKN2026" s="85"/>
      <c r="RKO2026" s="85"/>
      <c r="RKP2026" s="85"/>
      <c r="RKQ2026" s="85"/>
      <c r="RKR2026" s="85"/>
      <c r="RKS2026" s="85"/>
      <c r="RKT2026" s="85"/>
      <c r="RKU2026" s="85"/>
      <c r="RKV2026" s="85"/>
      <c r="RKW2026" s="85"/>
      <c r="RKX2026" s="85"/>
      <c r="RKY2026" s="85"/>
      <c r="RKZ2026" s="85"/>
      <c r="RLA2026" s="85"/>
      <c r="RLB2026" s="85"/>
      <c r="RLC2026" s="85"/>
      <c r="RLD2026" s="85"/>
      <c r="RLE2026" s="85"/>
      <c r="RLF2026" s="85"/>
      <c r="RLG2026" s="85"/>
      <c r="RLH2026" s="85"/>
      <c r="RLI2026" s="85"/>
      <c r="RLJ2026" s="85"/>
      <c r="RLK2026" s="85"/>
      <c r="RLL2026" s="85"/>
      <c r="RLM2026" s="85"/>
      <c r="RLN2026" s="85"/>
      <c r="RLO2026" s="85"/>
      <c r="RLP2026" s="85"/>
      <c r="RLQ2026" s="85"/>
      <c r="RLR2026" s="85"/>
      <c r="RLS2026" s="85"/>
      <c r="RLT2026" s="85"/>
      <c r="RLU2026" s="85"/>
      <c r="RLV2026" s="85"/>
      <c r="RLW2026" s="85"/>
      <c r="RLX2026" s="85"/>
      <c r="RLY2026" s="85"/>
      <c r="RLZ2026" s="85"/>
      <c r="RMA2026" s="85"/>
      <c r="RMB2026" s="85"/>
      <c r="RMC2026" s="85"/>
      <c r="RMD2026" s="85"/>
      <c r="RME2026" s="85"/>
      <c r="RMF2026" s="85"/>
      <c r="RMG2026" s="85"/>
      <c r="RMH2026" s="85"/>
      <c r="RMI2026" s="85"/>
      <c r="RMJ2026" s="85"/>
      <c r="RMK2026" s="85"/>
      <c r="RML2026" s="85"/>
      <c r="RMM2026" s="85"/>
      <c r="RMN2026" s="85"/>
      <c r="RMO2026" s="85"/>
      <c r="RMP2026" s="85"/>
      <c r="RMQ2026" s="85"/>
      <c r="RMR2026" s="85"/>
      <c r="RMS2026" s="85"/>
      <c r="RMT2026" s="85"/>
      <c r="RMU2026" s="85"/>
      <c r="RMV2026" s="85"/>
      <c r="RMW2026" s="85"/>
      <c r="RMX2026" s="85"/>
      <c r="RMY2026" s="85"/>
      <c r="RMZ2026" s="85"/>
      <c r="RNA2026" s="85"/>
      <c r="RNB2026" s="85"/>
      <c r="RNC2026" s="85"/>
      <c r="RND2026" s="85"/>
      <c r="RNE2026" s="85"/>
      <c r="RNF2026" s="85"/>
      <c r="RNG2026" s="85"/>
      <c r="RNH2026" s="85"/>
      <c r="RNI2026" s="85"/>
      <c r="RNJ2026" s="85"/>
      <c r="RNK2026" s="85"/>
      <c r="RNL2026" s="85"/>
      <c r="RNM2026" s="85"/>
      <c r="RNN2026" s="85"/>
      <c r="RNO2026" s="85"/>
      <c r="RNP2026" s="85"/>
      <c r="RNQ2026" s="85"/>
      <c r="RNR2026" s="85"/>
      <c r="RNS2026" s="85"/>
      <c r="RNT2026" s="85"/>
      <c r="RNU2026" s="85"/>
      <c r="RNV2026" s="85"/>
      <c r="RNW2026" s="85"/>
      <c r="RNX2026" s="85"/>
      <c r="RNY2026" s="85"/>
      <c r="RNZ2026" s="85"/>
      <c r="ROA2026" s="85"/>
      <c r="ROB2026" s="85"/>
      <c r="ROC2026" s="85"/>
      <c r="ROD2026" s="85"/>
      <c r="ROE2026" s="85"/>
      <c r="ROF2026" s="85"/>
      <c r="ROG2026" s="85"/>
      <c r="ROH2026" s="85"/>
      <c r="ROI2026" s="85"/>
      <c r="ROJ2026" s="85"/>
      <c r="ROK2026" s="85"/>
      <c r="ROL2026" s="85"/>
      <c r="ROM2026" s="85"/>
      <c r="RON2026" s="85"/>
      <c r="ROO2026" s="85"/>
      <c r="ROP2026" s="85"/>
      <c r="ROQ2026" s="85"/>
      <c r="ROR2026" s="85"/>
      <c r="ROS2026" s="85"/>
      <c r="ROT2026" s="85"/>
      <c r="ROU2026" s="85"/>
      <c r="ROV2026" s="85"/>
      <c r="ROW2026" s="85"/>
      <c r="ROX2026" s="85"/>
      <c r="ROY2026" s="85"/>
      <c r="ROZ2026" s="85"/>
      <c r="RPA2026" s="85"/>
      <c r="RPB2026" s="85"/>
      <c r="RPC2026" s="85"/>
      <c r="RPD2026" s="85"/>
      <c r="RPE2026" s="85"/>
      <c r="RPF2026" s="85"/>
      <c r="RPG2026" s="85"/>
      <c r="RPH2026" s="85"/>
      <c r="RPI2026" s="85"/>
      <c r="RPJ2026" s="85"/>
      <c r="RPK2026" s="85"/>
      <c r="RPL2026" s="85"/>
      <c r="RPM2026" s="85"/>
      <c r="RPN2026" s="85"/>
      <c r="RPO2026" s="85"/>
      <c r="RPP2026" s="85"/>
      <c r="RPQ2026" s="85"/>
      <c r="RPR2026" s="85"/>
      <c r="RPS2026" s="85"/>
      <c r="RPT2026" s="85"/>
      <c r="RPU2026" s="85"/>
      <c r="RPV2026" s="85"/>
      <c r="RPW2026" s="85"/>
      <c r="RPX2026" s="85"/>
      <c r="RPY2026" s="85"/>
      <c r="RPZ2026" s="85"/>
      <c r="RQA2026" s="85"/>
      <c r="RQB2026" s="85"/>
      <c r="RQC2026" s="85"/>
      <c r="RQD2026" s="85"/>
      <c r="RQE2026" s="85"/>
      <c r="RQF2026" s="85"/>
      <c r="RQG2026" s="85"/>
      <c r="RQH2026" s="85"/>
      <c r="RQI2026" s="85"/>
      <c r="RQJ2026" s="85"/>
      <c r="RQK2026" s="85"/>
      <c r="RQL2026" s="85"/>
      <c r="RQM2026" s="85"/>
      <c r="RQN2026" s="85"/>
      <c r="RQO2026" s="85"/>
      <c r="RQP2026" s="85"/>
      <c r="RQQ2026" s="85"/>
      <c r="RQR2026" s="85"/>
      <c r="RQS2026" s="85"/>
      <c r="RQT2026" s="85"/>
      <c r="RQU2026" s="85"/>
      <c r="RQV2026" s="85"/>
      <c r="RQW2026" s="85"/>
      <c r="RQX2026" s="85"/>
      <c r="RQY2026" s="85"/>
      <c r="RQZ2026" s="85"/>
      <c r="RRA2026" s="85"/>
      <c r="RRB2026" s="85"/>
      <c r="RRC2026" s="85"/>
      <c r="RRD2026" s="85"/>
      <c r="RRE2026" s="85"/>
      <c r="RRF2026" s="85"/>
      <c r="RRG2026" s="85"/>
      <c r="RRH2026" s="85"/>
      <c r="RRI2026" s="85"/>
      <c r="RRJ2026" s="85"/>
      <c r="RRK2026" s="85"/>
      <c r="RRL2026" s="85"/>
      <c r="RRM2026" s="85"/>
      <c r="RRN2026" s="85"/>
      <c r="RRO2026" s="85"/>
      <c r="RRP2026" s="85"/>
      <c r="RRQ2026" s="85"/>
      <c r="RRR2026" s="85"/>
      <c r="RRS2026" s="85"/>
      <c r="RRT2026" s="85"/>
      <c r="RRU2026" s="85"/>
      <c r="RRV2026" s="85"/>
      <c r="RRW2026" s="85"/>
      <c r="RRX2026" s="85"/>
      <c r="RRY2026" s="85"/>
      <c r="RRZ2026" s="85"/>
      <c r="RSA2026" s="85"/>
      <c r="RSB2026" s="85"/>
      <c r="RSC2026" s="85"/>
      <c r="RSD2026" s="85"/>
      <c r="RSE2026" s="85"/>
      <c r="RSF2026" s="85"/>
      <c r="RSG2026" s="85"/>
      <c r="RSH2026" s="85"/>
      <c r="RSI2026" s="85"/>
      <c r="RSJ2026" s="85"/>
      <c r="RSK2026" s="85"/>
      <c r="RSL2026" s="85"/>
      <c r="RSM2026" s="85"/>
      <c r="RSN2026" s="85"/>
      <c r="RSO2026" s="85"/>
      <c r="RSP2026" s="85"/>
      <c r="RSQ2026" s="85"/>
      <c r="RSR2026" s="85"/>
      <c r="RSS2026" s="85"/>
      <c r="RST2026" s="85"/>
      <c r="RSU2026" s="85"/>
      <c r="RSV2026" s="85"/>
      <c r="RSW2026" s="85"/>
      <c r="RSX2026" s="85"/>
      <c r="RSY2026" s="85"/>
      <c r="RSZ2026" s="85"/>
      <c r="RTA2026" s="85"/>
      <c r="RTB2026" s="85"/>
      <c r="RTC2026" s="85"/>
      <c r="RTD2026" s="85"/>
      <c r="RTE2026" s="85"/>
      <c r="RTF2026" s="85"/>
      <c r="RTG2026" s="85"/>
      <c r="RTH2026" s="85"/>
      <c r="RTI2026" s="85"/>
      <c r="RTJ2026" s="85"/>
      <c r="RTK2026" s="85"/>
      <c r="RTL2026" s="85"/>
      <c r="RTM2026" s="85"/>
      <c r="RTN2026" s="85"/>
      <c r="RTO2026" s="85"/>
      <c r="RTP2026" s="85"/>
      <c r="RTQ2026" s="85"/>
      <c r="RTR2026" s="85"/>
      <c r="RTS2026" s="85"/>
      <c r="RTT2026" s="85"/>
      <c r="RTU2026" s="85"/>
      <c r="RTV2026" s="85"/>
      <c r="RTW2026" s="85"/>
      <c r="RTX2026" s="85"/>
      <c r="RTY2026" s="85"/>
      <c r="RTZ2026" s="85"/>
      <c r="RUA2026" s="85"/>
      <c r="RUB2026" s="85"/>
      <c r="RUC2026" s="85"/>
      <c r="RUD2026" s="85"/>
      <c r="RUE2026" s="85"/>
      <c r="RUF2026" s="85"/>
      <c r="RUG2026" s="85"/>
      <c r="RUH2026" s="85"/>
      <c r="RUI2026" s="85"/>
      <c r="RUJ2026" s="85"/>
      <c r="RUK2026" s="85"/>
      <c r="RUL2026" s="85"/>
      <c r="RUM2026" s="85"/>
      <c r="RUN2026" s="85"/>
      <c r="RUO2026" s="85"/>
      <c r="RUP2026" s="85"/>
      <c r="RUQ2026" s="85"/>
      <c r="RUR2026" s="85"/>
      <c r="RUS2026" s="85"/>
      <c r="RUT2026" s="85"/>
      <c r="RUU2026" s="85"/>
      <c r="RUV2026" s="85"/>
      <c r="RUW2026" s="85"/>
      <c r="RUX2026" s="85"/>
      <c r="RUY2026" s="85"/>
      <c r="RUZ2026" s="85"/>
      <c r="RVA2026" s="85"/>
      <c r="RVB2026" s="85"/>
      <c r="RVC2026" s="85"/>
      <c r="RVD2026" s="85"/>
      <c r="RVE2026" s="85"/>
      <c r="RVF2026" s="85"/>
      <c r="RVG2026" s="85"/>
      <c r="RVH2026" s="85"/>
      <c r="RVI2026" s="85"/>
      <c r="RVJ2026" s="85"/>
      <c r="RVK2026" s="85"/>
      <c r="RVL2026" s="85"/>
      <c r="RVM2026" s="85"/>
      <c r="RVN2026" s="85"/>
      <c r="RVO2026" s="85"/>
      <c r="RVP2026" s="85"/>
      <c r="RVQ2026" s="85"/>
      <c r="RVR2026" s="85"/>
      <c r="RVS2026" s="85"/>
      <c r="RVT2026" s="85"/>
      <c r="RVU2026" s="85"/>
      <c r="RVV2026" s="85"/>
      <c r="RVW2026" s="85"/>
      <c r="RVX2026" s="85"/>
      <c r="RVY2026" s="85"/>
      <c r="RVZ2026" s="85"/>
      <c r="RWA2026" s="85"/>
      <c r="RWB2026" s="85"/>
      <c r="RWC2026" s="85"/>
      <c r="RWD2026" s="85"/>
      <c r="RWE2026" s="85"/>
      <c r="RWF2026" s="85"/>
      <c r="RWG2026" s="85"/>
      <c r="RWH2026" s="85"/>
      <c r="RWI2026" s="85"/>
      <c r="RWJ2026" s="85"/>
      <c r="RWK2026" s="85"/>
      <c r="RWL2026" s="85"/>
      <c r="RWM2026" s="85"/>
      <c r="RWN2026" s="85"/>
      <c r="RWO2026" s="85"/>
      <c r="RWP2026" s="85"/>
      <c r="RWQ2026" s="85"/>
      <c r="RWR2026" s="85"/>
      <c r="RWS2026" s="85"/>
      <c r="RWT2026" s="85"/>
      <c r="RWU2026" s="85"/>
      <c r="RWV2026" s="85"/>
      <c r="RWW2026" s="85"/>
      <c r="RWX2026" s="85"/>
      <c r="RWY2026" s="85"/>
      <c r="RWZ2026" s="85"/>
      <c r="RXA2026" s="85"/>
      <c r="RXB2026" s="85"/>
      <c r="RXC2026" s="85"/>
      <c r="RXD2026" s="85"/>
      <c r="RXE2026" s="85"/>
      <c r="RXF2026" s="85"/>
      <c r="RXG2026" s="85"/>
      <c r="RXH2026" s="85"/>
      <c r="RXI2026" s="85"/>
      <c r="RXJ2026" s="85"/>
      <c r="RXK2026" s="85"/>
      <c r="RXL2026" s="85"/>
      <c r="RXM2026" s="85"/>
      <c r="RXN2026" s="85"/>
      <c r="RXO2026" s="85"/>
      <c r="RXP2026" s="85"/>
      <c r="RXQ2026" s="85"/>
      <c r="RXR2026" s="85"/>
      <c r="RXS2026" s="85"/>
      <c r="RXT2026" s="85"/>
      <c r="RXU2026" s="85"/>
      <c r="RXV2026" s="85"/>
      <c r="RXW2026" s="85"/>
      <c r="RXX2026" s="85"/>
      <c r="RXY2026" s="85"/>
      <c r="RXZ2026" s="85"/>
      <c r="RYA2026" s="85"/>
      <c r="RYB2026" s="85"/>
      <c r="RYC2026" s="85"/>
      <c r="RYD2026" s="85"/>
      <c r="RYE2026" s="85"/>
      <c r="RYF2026" s="85"/>
      <c r="RYG2026" s="85"/>
      <c r="RYH2026" s="85"/>
      <c r="RYI2026" s="85"/>
      <c r="RYJ2026" s="85"/>
      <c r="RYK2026" s="85"/>
      <c r="RYL2026" s="85"/>
      <c r="RYM2026" s="85"/>
      <c r="RYN2026" s="85"/>
      <c r="RYO2026" s="85"/>
      <c r="RYP2026" s="85"/>
      <c r="RYQ2026" s="85"/>
      <c r="RYR2026" s="85"/>
      <c r="RYS2026" s="85"/>
      <c r="RYT2026" s="85"/>
      <c r="RYU2026" s="85"/>
      <c r="RYV2026" s="85"/>
      <c r="RYW2026" s="85"/>
      <c r="RYX2026" s="85"/>
      <c r="RYY2026" s="85"/>
      <c r="RYZ2026" s="85"/>
      <c r="RZA2026" s="85"/>
      <c r="RZB2026" s="85"/>
      <c r="RZC2026" s="85"/>
      <c r="RZD2026" s="85"/>
      <c r="RZE2026" s="85"/>
      <c r="RZF2026" s="85"/>
      <c r="RZG2026" s="85"/>
      <c r="RZH2026" s="85"/>
      <c r="RZI2026" s="85"/>
      <c r="RZJ2026" s="85"/>
      <c r="RZK2026" s="85"/>
      <c r="RZL2026" s="85"/>
      <c r="RZM2026" s="85"/>
      <c r="RZN2026" s="85"/>
      <c r="RZO2026" s="85"/>
      <c r="RZP2026" s="85"/>
      <c r="RZQ2026" s="85"/>
      <c r="RZR2026" s="85"/>
      <c r="RZS2026" s="85"/>
      <c r="RZT2026" s="85"/>
      <c r="RZU2026" s="85"/>
      <c r="RZV2026" s="85"/>
      <c r="RZW2026" s="85"/>
      <c r="RZX2026" s="85"/>
      <c r="RZY2026" s="85"/>
      <c r="RZZ2026" s="85"/>
      <c r="SAA2026" s="85"/>
      <c r="SAB2026" s="85"/>
      <c r="SAC2026" s="85"/>
      <c r="SAD2026" s="85"/>
      <c r="SAE2026" s="85"/>
      <c r="SAF2026" s="85"/>
      <c r="SAG2026" s="85"/>
      <c r="SAH2026" s="85"/>
      <c r="SAI2026" s="85"/>
      <c r="SAJ2026" s="85"/>
      <c r="SAK2026" s="85"/>
      <c r="SAL2026" s="85"/>
      <c r="SAM2026" s="85"/>
      <c r="SAN2026" s="85"/>
      <c r="SAO2026" s="85"/>
      <c r="SAP2026" s="85"/>
      <c r="SAQ2026" s="85"/>
      <c r="SAR2026" s="85"/>
      <c r="SAS2026" s="85"/>
      <c r="SAT2026" s="85"/>
      <c r="SAU2026" s="85"/>
      <c r="SAV2026" s="85"/>
      <c r="SAW2026" s="85"/>
      <c r="SAX2026" s="85"/>
      <c r="SAY2026" s="85"/>
      <c r="SAZ2026" s="85"/>
      <c r="SBA2026" s="85"/>
      <c r="SBB2026" s="85"/>
      <c r="SBC2026" s="85"/>
      <c r="SBD2026" s="85"/>
      <c r="SBE2026" s="85"/>
      <c r="SBF2026" s="85"/>
      <c r="SBG2026" s="85"/>
      <c r="SBH2026" s="85"/>
      <c r="SBI2026" s="85"/>
      <c r="SBJ2026" s="85"/>
      <c r="SBK2026" s="85"/>
      <c r="SBL2026" s="85"/>
      <c r="SBM2026" s="85"/>
      <c r="SBN2026" s="85"/>
      <c r="SBO2026" s="85"/>
      <c r="SBP2026" s="85"/>
      <c r="SBQ2026" s="85"/>
      <c r="SBR2026" s="85"/>
      <c r="SBS2026" s="85"/>
      <c r="SBT2026" s="85"/>
      <c r="SBU2026" s="85"/>
      <c r="SBV2026" s="85"/>
      <c r="SBW2026" s="85"/>
      <c r="SBX2026" s="85"/>
      <c r="SBY2026" s="85"/>
      <c r="SBZ2026" s="85"/>
      <c r="SCA2026" s="85"/>
      <c r="SCB2026" s="85"/>
      <c r="SCC2026" s="85"/>
      <c r="SCD2026" s="85"/>
      <c r="SCE2026" s="85"/>
      <c r="SCF2026" s="85"/>
      <c r="SCG2026" s="85"/>
      <c r="SCH2026" s="85"/>
      <c r="SCI2026" s="85"/>
      <c r="SCJ2026" s="85"/>
      <c r="SCK2026" s="85"/>
      <c r="SCL2026" s="85"/>
      <c r="SCM2026" s="85"/>
      <c r="SCN2026" s="85"/>
      <c r="SCO2026" s="85"/>
      <c r="SCP2026" s="85"/>
      <c r="SCQ2026" s="85"/>
      <c r="SCR2026" s="85"/>
      <c r="SCS2026" s="85"/>
      <c r="SCT2026" s="85"/>
      <c r="SCU2026" s="85"/>
      <c r="SCV2026" s="85"/>
      <c r="SCW2026" s="85"/>
      <c r="SCX2026" s="85"/>
      <c r="SCY2026" s="85"/>
      <c r="SCZ2026" s="85"/>
      <c r="SDA2026" s="85"/>
      <c r="SDB2026" s="85"/>
      <c r="SDC2026" s="85"/>
      <c r="SDD2026" s="85"/>
      <c r="SDE2026" s="85"/>
      <c r="SDF2026" s="85"/>
      <c r="SDG2026" s="85"/>
      <c r="SDH2026" s="85"/>
      <c r="SDI2026" s="85"/>
      <c r="SDJ2026" s="85"/>
      <c r="SDK2026" s="85"/>
      <c r="SDL2026" s="85"/>
      <c r="SDM2026" s="85"/>
      <c r="SDN2026" s="85"/>
      <c r="SDO2026" s="85"/>
      <c r="SDP2026" s="85"/>
      <c r="SDQ2026" s="85"/>
      <c r="SDR2026" s="85"/>
      <c r="SDS2026" s="85"/>
      <c r="SDT2026" s="85"/>
      <c r="SDU2026" s="85"/>
      <c r="SDV2026" s="85"/>
      <c r="SDW2026" s="85"/>
      <c r="SDX2026" s="85"/>
      <c r="SDY2026" s="85"/>
      <c r="SDZ2026" s="85"/>
      <c r="SEA2026" s="85"/>
      <c r="SEB2026" s="85"/>
      <c r="SEC2026" s="85"/>
      <c r="SED2026" s="85"/>
      <c r="SEE2026" s="85"/>
      <c r="SEF2026" s="85"/>
      <c r="SEG2026" s="85"/>
      <c r="SEH2026" s="85"/>
      <c r="SEI2026" s="85"/>
      <c r="SEJ2026" s="85"/>
      <c r="SEK2026" s="85"/>
      <c r="SEL2026" s="85"/>
      <c r="SEM2026" s="85"/>
      <c r="SEN2026" s="85"/>
      <c r="SEO2026" s="85"/>
      <c r="SEP2026" s="85"/>
      <c r="SEQ2026" s="85"/>
      <c r="SER2026" s="85"/>
      <c r="SES2026" s="85"/>
      <c r="SET2026" s="85"/>
      <c r="SEU2026" s="85"/>
      <c r="SEV2026" s="85"/>
      <c r="SEW2026" s="85"/>
      <c r="SEX2026" s="85"/>
      <c r="SEY2026" s="85"/>
      <c r="SEZ2026" s="85"/>
      <c r="SFA2026" s="85"/>
      <c r="SFB2026" s="85"/>
      <c r="SFC2026" s="85"/>
      <c r="SFD2026" s="85"/>
      <c r="SFE2026" s="85"/>
      <c r="SFF2026" s="85"/>
      <c r="SFG2026" s="85"/>
      <c r="SFH2026" s="85"/>
      <c r="SFI2026" s="85"/>
      <c r="SFJ2026" s="85"/>
      <c r="SFK2026" s="85"/>
      <c r="SFL2026" s="85"/>
      <c r="SFM2026" s="85"/>
      <c r="SFN2026" s="85"/>
      <c r="SFO2026" s="85"/>
      <c r="SFP2026" s="85"/>
      <c r="SFQ2026" s="85"/>
      <c r="SFR2026" s="85"/>
      <c r="SFS2026" s="85"/>
      <c r="SFT2026" s="85"/>
      <c r="SFU2026" s="85"/>
      <c r="SFV2026" s="85"/>
      <c r="SFW2026" s="85"/>
      <c r="SFX2026" s="85"/>
      <c r="SFY2026" s="85"/>
      <c r="SFZ2026" s="85"/>
      <c r="SGA2026" s="85"/>
      <c r="SGB2026" s="85"/>
      <c r="SGC2026" s="85"/>
      <c r="SGD2026" s="85"/>
      <c r="SGE2026" s="85"/>
      <c r="SGF2026" s="85"/>
      <c r="SGG2026" s="85"/>
      <c r="SGH2026" s="85"/>
      <c r="SGI2026" s="85"/>
      <c r="SGJ2026" s="85"/>
      <c r="SGK2026" s="85"/>
      <c r="SGL2026" s="85"/>
      <c r="SGM2026" s="85"/>
      <c r="SGN2026" s="85"/>
      <c r="SGO2026" s="85"/>
      <c r="SGP2026" s="85"/>
      <c r="SGQ2026" s="85"/>
      <c r="SGR2026" s="85"/>
      <c r="SGS2026" s="85"/>
      <c r="SGT2026" s="85"/>
      <c r="SGU2026" s="85"/>
      <c r="SGV2026" s="85"/>
      <c r="SGW2026" s="85"/>
      <c r="SGX2026" s="85"/>
      <c r="SGY2026" s="85"/>
      <c r="SGZ2026" s="85"/>
      <c r="SHA2026" s="85"/>
      <c r="SHB2026" s="85"/>
      <c r="SHC2026" s="85"/>
      <c r="SHD2026" s="85"/>
      <c r="SHE2026" s="85"/>
      <c r="SHF2026" s="85"/>
      <c r="SHG2026" s="85"/>
      <c r="SHH2026" s="85"/>
      <c r="SHI2026" s="85"/>
      <c r="SHJ2026" s="85"/>
      <c r="SHK2026" s="85"/>
      <c r="SHL2026" s="85"/>
      <c r="SHM2026" s="85"/>
      <c r="SHN2026" s="85"/>
      <c r="SHO2026" s="85"/>
      <c r="SHP2026" s="85"/>
      <c r="SHQ2026" s="85"/>
      <c r="SHR2026" s="85"/>
      <c r="SHS2026" s="85"/>
      <c r="SHT2026" s="85"/>
      <c r="SHU2026" s="85"/>
      <c r="SHV2026" s="85"/>
      <c r="SHW2026" s="85"/>
      <c r="SHX2026" s="85"/>
      <c r="SHY2026" s="85"/>
      <c r="SHZ2026" s="85"/>
      <c r="SIA2026" s="85"/>
      <c r="SIB2026" s="85"/>
      <c r="SIC2026" s="85"/>
      <c r="SID2026" s="85"/>
      <c r="SIE2026" s="85"/>
      <c r="SIF2026" s="85"/>
      <c r="SIG2026" s="85"/>
      <c r="SIH2026" s="85"/>
      <c r="SII2026" s="85"/>
      <c r="SIJ2026" s="85"/>
      <c r="SIK2026" s="85"/>
      <c r="SIL2026" s="85"/>
      <c r="SIM2026" s="85"/>
      <c r="SIN2026" s="85"/>
      <c r="SIO2026" s="85"/>
      <c r="SIP2026" s="85"/>
      <c r="SIQ2026" s="85"/>
      <c r="SIR2026" s="85"/>
      <c r="SIS2026" s="85"/>
      <c r="SIT2026" s="85"/>
      <c r="SIU2026" s="85"/>
      <c r="SIV2026" s="85"/>
      <c r="SIW2026" s="85"/>
      <c r="SIX2026" s="85"/>
      <c r="SIY2026" s="85"/>
      <c r="SIZ2026" s="85"/>
      <c r="SJA2026" s="85"/>
      <c r="SJB2026" s="85"/>
      <c r="SJC2026" s="85"/>
      <c r="SJD2026" s="85"/>
      <c r="SJE2026" s="85"/>
      <c r="SJF2026" s="85"/>
      <c r="SJG2026" s="85"/>
      <c r="SJH2026" s="85"/>
      <c r="SJI2026" s="85"/>
      <c r="SJJ2026" s="85"/>
      <c r="SJK2026" s="85"/>
      <c r="SJL2026" s="85"/>
      <c r="SJM2026" s="85"/>
      <c r="SJN2026" s="85"/>
      <c r="SJO2026" s="85"/>
      <c r="SJP2026" s="85"/>
      <c r="SJQ2026" s="85"/>
      <c r="SJR2026" s="85"/>
      <c r="SJS2026" s="85"/>
      <c r="SJT2026" s="85"/>
      <c r="SJU2026" s="85"/>
      <c r="SJV2026" s="85"/>
      <c r="SJW2026" s="85"/>
      <c r="SJX2026" s="85"/>
      <c r="SJY2026" s="85"/>
      <c r="SJZ2026" s="85"/>
      <c r="SKA2026" s="85"/>
      <c r="SKB2026" s="85"/>
      <c r="SKC2026" s="85"/>
      <c r="SKD2026" s="85"/>
      <c r="SKE2026" s="85"/>
      <c r="SKF2026" s="85"/>
      <c r="SKG2026" s="85"/>
      <c r="SKH2026" s="85"/>
      <c r="SKI2026" s="85"/>
      <c r="SKJ2026" s="85"/>
      <c r="SKK2026" s="85"/>
      <c r="SKL2026" s="85"/>
      <c r="SKM2026" s="85"/>
      <c r="SKN2026" s="85"/>
      <c r="SKO2026" s="85"/>
      <c r="SKP2026" s="85"/>
      <c r="SKQ2026" s="85"/>
      <c r="SKR2026" s="85"/>
      <c r="SKS2026" s="85"/>
      <c r="SKT2026" s="85"/>
      <c r="SKU2026" s="85"/>
      <c r="SKV2026" s="85"/>
      <c r="SKW2026" s="85"/>
      <c r="SKX2026" s="85"/>
      <c r="SKY2026" s="85"/>
      <c r="SKZ2026" s="85"/>
      <c r="SLA2026" s="85"/>
      <c r="SLB2026" s="85"/>
      <c r="SLC2026" s="85"/>
      <c r="SLD2026" s="85"/>
      <c r="SLE2026" s="85"/>
      <c r="SLF2026" s="85"/>
      <c r="SLG2026" s="85"/>
      <c r="SLH2026" s="85"/>
      <c r="SLI2026" s="85"/>
      <c r="SLJ2026" s="85"/>
      <c r="SLK2026" s="85"/>
      <c r="SLL2026" s="85"/>
      <c r="SLM2026" s="85"/>
      <c r="SLN2026" s="85"/>
      <c r="SLO2026" s="85"/>
      <c r="SLP2026" s="85"/>
      <c r="SLQ2026" s="85"/>
      <c r="SLR2026" s="85"/>
      <c r="SLS2026" s="85"/>
      <c r="SLT2026" s="85"/>
      <c r="SLU2026" s="85"/>
      <c r="SLV2026" s="85"/>
      <c r="SLW2026" s="85"/>
      <c r="SLX2026" s="85"/>
      <c r="SLY2026" s="85"/>
      <c r="SLZ2026" s="85"/>
      <c r="SMA2026" s="85"/>
      <c r="SMB2026" s="85"/>
      <c r="SMC2026" s="85"/>
      <c r="SMD2026" s="85"/>
      <c r="SME2026" s="85"/>
      <c r="SMF2026" s="85"/>
      <c r="SMG2026" s="85"/>
      <c r="SMH2026" s="85"/>
      <c r="SMI2026" s="85"/>
      <c r="SMJ2026" s="85"/>
      <c r="SMK2026" s="85"/>
      <c r="SML2026" s="85"/>
      <c r="SMM2026" s="85"/>
      <c r="SMN2026" s="85"/>
      <c r="SMO2026" s="85"/>
      <c r="SMP2026" s="85"/>
      <c r="SMQ2026" s="85"/>
      <c r="SMR2026" s="85"/>
      <c r="SMS2026" s="85"/>
      <c r="SMT2026" s="85"/>
      <c r="SMU2026" s="85"/>
      <c r="SMV2026" s="85"/>
      <c r="SMW2026" s="85"/>
      <c r="SMX2026" s="85"/>
      <c r="SMY2026" s="85"/>
      <c r="SMZ2026" s="85"/>
      <c r="SNA2026" s="85"/>
      <c r="SNB2026" s="85"/>
      <c r="SNC2026" s="85"/>
      <c r="SND2026" s="85"/>
      <c r="SNE2026" s="85"/>
      <c r="SNF2026" s="85"/>
      <c r="SNG2026" s="85"/>
      <c r="SNH2026" s="85"/>
      <c r="SNI2026" s="85"/>
      <c r="SNJ2026" s="85"/>
      <c r="SNK2026" s="85"/>
      <c r="SNL2026" s="85"/>
      <c r="SNM2026" s="85"/>
      <c r="SNN2026" s="85"/>
      <c r="SNO2026" s="85"/>
      <c r="SNP2026" s="85"/>
      <c r="SNQ2026" s="85"/>
      <c r="SNR2026" s="85"/>
      <c r="SNS2026" s="85"/>
      <c r="SNT2026" s="85"/>
      <c r="SNU2026" s="85"/>
      <c r="SNV2026" s="85"/>
      <c r="SNW2026" s="85"/>
      <c r="SNX2026" s="85"/>
      <c r="SNY2026" s="85"/>
      <c r="SNZ2026" s="85"/>
      <c r="SOA2026" s="85"/>
      <c r="SOB2026" s="85"/>
      <c r="SOC2026" s="85"/>
      <c r="SOD2026" s="85"/>
      <c r="SOE2026" s="85"/>
      <c r="SOF2026" s="85"/>
      <c r="SOG2026" s="85"/>
      <c r="SOH2026" s="85"/>
      <c r="SOI2026" s="85"/>
      <c r="SOJ2026" s="85"/>
      <c r="SOK2026" s="85"/>
      <c r="SOL2026" s="85"/>
      <c r="SOM2026" s="85"/>
      <c r="SON2026" s="85"/>
      <c r="SOO2026" s="85"/>
      <c r="SOP2026" s="85"/>
      <c r="SOQ2026" s="85"/>
      <c r="SOR2026" s="85"/>
      <c r="SOS2026" s="85"/>
      <c r="SOT2026" s="85"/>
      <c r="SOU2026" s="85"/>
      <c r="SOV2026" s="85"/>
      <c r="SOW2026" s="85"/>
      <c r="SOX2026" s="85"/>
      <c r="SOY2026" s="85"/>
      <c r="SOZ2026" s="85"/>
      <c r="SPA2026" s="85"/>
      <c r="SPB2026" s="85"/>
      <c r="SPC2026" s="85"/>
      <c r="SPD2026" s="85"/>
      <c r="SPE2026" s="85"/>
      <c r="SPF2026" s="85"/>
      <c r="SPG2026" s="85"/>
      <c r="SPH2026" s="85"/>
      <c r="SPI2026" s="85"/>
      <c r="SPJ2026" s="85"/>
      <c r="SPK2026" s="85"/>
      <c r="SPL2026" s="85"/>
      <c r="SPM2026" s="85"/>
      <c r="SPN2026" s="85"/>
      <c r="SPO2026" s="85"/>
      <c r="SPP2026" s="85"/>
      <c r="SPQ2026" s="85"/>
      <c r="SPR2026" s="85"/>
      <c r="SPS2026" s="85"/>
      <c r="SPT2026" s="85"/>
      <c r="SPU2026" s="85"/>
      <c r="SPV2026" s="85"/>
      <c r="SPW2026" s="85"/>
      <c r="SPX2026" s="85"/>
      <c r="SPY2026" s="85"/>
      <c r="SPZ2026" s="85"/>
      <c r="SQA2026" s="85"/>
      <c r="SQB2026" s="85"/>
      <c r="SQC2026" s="85"/>
      <c r="SQD2026" s="85"/>
      <c r="SQE2026" s="85"/>
      <c r="SQF2026" s="85"/>
      <c r="SQG2026" s="85"/>
      <c r="SQH2026" s="85"/>
      <c r="SQI2026" s="85"/>
      <c r="SQJ2026" s="85"/>
      <c r="SQK2026" s="85"/>
      <c r="SQL2026" s="85"/>
      <c r="SQM2026" s="85"/>
      <c r="SQN2026" s="85"/>
      <c r="SQO2026" s="85"/>
      <c r="SQP2026" s="85"/>
      <c r="SQQ2026" s="85"/>
      <c r="SQR2026" s="85"/>
      <c r="SQS2026" s="85"/>
      <c r="SQT2026" s="85"/>
      <c r="SQU2026" s="85"/>
      <c r="SQV2026" s="85"/>
      <c r="SQW2026" s="85"/>
      <c r="SQX2026" s="85"/>
      <c r="SQY2026" s="85"/>
      <c r="SQZ2026" s="85"/>
      <c r="SRA2026" s="85"/>
      <c r="SRB2026" s="85"/>
      <c r="SRC2026" s="85"/>
      <c r="SRD2026" s="85"/>
      <c r="SRE2026" s="85"/>
      <c r="SRF2026" s="85"/>
      <c r="SRG2026" s="85"/>
      <c r="SRH2026" s="85"/>
      <c r="SRI2026" s="85"/>
      <c r="SRJ2026" s="85"/>
      <c r="SRK2026" s="85"/>
      <c r="SRL2026" s="85"/>
      <c r="SRM2026" s="85"/>
      <c r="SRN2026" s="85"/>
      <c r="SRO2026" s="85"/>
      <c r="SRP2026" s="85"/>
      <c r="SRQ2026" s="85"/>
      <c r="SRR2026" s="85"/>
      <c r="SRS2026" s="85"/>
      <c r="SRT2026" s="85"/>
      <c r="SRU2026" s="85"/>
      <c r="SRV2026" s="85"/>
      <c r="SRW2026" s="85"/>
      <c r="SRX2026" s="85"/>
      <c r="SRY2026" s="85"/>
      <c r="SRZ2026" s="85"/>
      <c r="SSA2026" s="85"/>
      <c r="SSB2026" s="85"/>
      <c r="SSC2026" s="85"/>
      <c r="SSD2026" s="85"/>
      <c r="SSE2026" s="85"/>
      <c r="SSF2026" s="85"/>
      <c r="SSG2026" s="85"/>
      <c r="SSH2026" s="85"/>
      <c r="SSI2026" s="85"/>
      <c r="SSJ2026" s="85"/>
      <c r="SSK2026" s="85"/>
      <c r="SSL2026" s="85"/>
      <c r="SSM2026" s="85"/>
      <c r="SSN2026" s="85"/>
      <c r="SSO2026" s="85"/>
      <c r="SSP2026" s="85"/>
      <c r="SSQ2026" s="85"/>
      <c r="SSR2026" s="85"/>
      <c r="SSS2026" s="85"/>
      <c r="SST2026" s="85"/>
      <c r="SSU2026" s="85"/>
      <c r="SSV2026" s="85"/>
      <c r="SSW2026" s="85"/>
      <c r="SSX2026" s="85"/>
      <c r="SSY2026" s="85"/>
      <c r="SSZ2026" s="85"/>
      <c r="STA2026" s="85"/>
      <c r="STB2026" s="85"/>
      <c r="STC2026" s="85"/>
      <c r="STD2026" s="85"/>
      <c r="STE2026" s="85"/>
      <c r="STF2026" s="85"/>
      <c r="STG2026" s="85"/>
      <c r="STH2026" s="85"/>
      <c r="STI2026" s="85"/>
      <c r="STJ2026" s="85"/>
      <c r="STK2026" s="85"/>
      <c r="STL2026" s="85"/>
      <c r="STM2026" s="85"/>
      <c r="STN2026" s="85"/>
      <c r="STO2026" s="85"/>
      <c r="STP2026" s="85"/>
      <c r="STQ2026" s="85"/>
      <c r="STR2026" s="85"/>
      <c r="STS2026" s="85"/>
      <c r="STT2026" s="85"/>
      <c r="STU2026" s="85"/>
      <c r="STV2026" s="85"/>
      <c r="STW2026" s="85"/>
      <c r="STX2026" s="85"/>
      <c r="STY2026" s="85"/>
      <c r="STZ2026" s="85"/>
      <c r="SUA2026" s="85"/>
      <c r="SUB2026" s="85"/>
      <c r="SUC2026" s="85"/>
      <c r="SUD2026" s="85"/>
      <c r="SUE2026" s="85"/>
      <c r="SUF2026" s="85"/>
      <c r="SUG2026" s="85"/>
      <c r="SUH2026" s="85"/>
      <c r="SUI2026" s="85"/>
      <c r="SUJ2026" s="85"/>
      <c r="SUK2026" s="85"/>
      <c r="SUL2026" s="85"/>
      <c r="SUM2026" s="85"/>
      <c r="SUN2026" s="85"/>
      <c r="SUO2026" s="85"/>
      <c r="SUP2026" s="85"/>
      <c r="SUQ2026" s="85"/>
      <c r="SUR2026" s="85"/>
      <c r="SUS2026" s="85"/>
      <c r="SUT2026" s="85"/>
      <c r="SUU2026" s="85"/>
      <c r="SUV2026" s="85"/>
      <c r="SUW2026" s="85"/>
      <c r="SUX2026" s="85"/>
      <c r="SUY2026" s="85"/>
      <c r="SUZ2026" s="85"/>
      <c r="SVA2026" s="85"/>
      <c r="SVB2026" s="85"/>
      <c r="SVC2026" s="85"/>
      <c r="SVD2026" s="85"/>
      <c r="SVE2026" s="85"/>
      <c r="SVF2026" s="85"/>
      <c r="SVG2026" s="85"/>
      <c r="SVH2026" s="85"/>
      <c r="SVI2026" s="85"/>
      <c r="SVJ2026" s="85"/>
      <c r="SVK2026" s="85"/>
      <c r="SVL2026" s="85"/>
      <c r="SVM2026" s="85"/>
      <c r="SVN2026" s="85"/>
      <c r="SVO2026" s="85"/>
      <c r="SVP2026" s="85"/>
      <c r="SVQ2026" s="85"/>
      <c r="SVR2026" s="85"/>
      <c r="SVS2026" s="85"/>
      <c r="SVT2026" s="85"/>
      <c r="SVU2026" s="85"/>
      <c r="SVV2026" s="85"/>
      <c r="SVW2026" s="85"/>
      <c r="SVX2026" s="85"/>
      <c r="SVY2026" s="85"/>
      <c r="SVZ2026" s="85"/>
      <c r="SWA2026" s="85"/>
      <c r="SWB2026" s="85"/>
      <c r="SWC2026" s="85"/>
      <c r="SWD2026" s="85"/>
      <c r="SWE2026" s="85"/>
      <c r="SWF2026" s="85"/>
      <c r="SWG2026" s="85"/>
      <c r="SWH2026" s="85"/>
      <c r="SWI2026" s="85"/>
      <c r="SWJ2026" s="85"/>
      <c r="SWK2026" s="85"/>
      <c r="SWL2026" s="85"/>
      <c r="SWM2026" s="85"/>
      <c r="SWN2026" s="85"/>
      <c r="SWO2026" s="85"/>
      <c r="SWP2026" s="85"/>
      <c r="SWQ2026" s="85"/>
      <c r="SWR2026" s="85"/>
      <c r="SWS2026" s="85"/>
      <c r="SWT2026" s="85"/>
      <c r="SWU2026" s="85"/>
      <c r="SWV2026" s="85"/>
      <c r="SWW2026" s="85"/>
      <c r="SWX2026" s="85"/>
      <c r="SWY2026" s="85"/>
      <c r="SWZ2026" s="85"/>
      <c r="SXA2026" s="85"/>
      <c r="SXB2026" s="85"/>
      <c r="SXC2026" s="85"/>
      <c r="SXD2026" s="85"/>
      <c r="SXE2026" s="85"/>
      <c r="SXF2026" s="85"/>
      <c r="SXG2026" s="85"/>
      <c r="SXH2026" s="85"/>
      <c r="SXI2026" s="85"/>
      <c r="SXJ2026" s="85"/>
      <c r="SXK2026" s="85"/>
      <c r="SXL2026" s="85"/>
      <c r="SXM2026" s="85"/>
      <c r="SXN2026" s="85"/>
      <c r="SXO2026" s="85"/>
      <c r="SXP2026" s="85"/>
      <c r="SXQ2026" s="85"/>
      <c r="SXR2026" s="85"/>
      <c r="SXS2026" s="85"/>
      <c r="SXT2026" s="85"/>
      <c r="SXU2026" s="85"/>
      <c r="SXV2026" s="85"/>
      <c r="SXW2026" s="85"/>
      <c r="SXX2026" s="85"/>
      <c r="SXY2026" s="85"/>
      <c r="SXZ2026" s="85"/>
      <c r="SYA2026" s="85"/>
      <c r="SYB2026" s="85"/>
      <c r="SYC2026" s="85"/>
      <c r="SYD2026" s="85"/>
      <c r="SYE2026" s="85"/>
      <c r="SYF2026" s="85"/>
      <c r="SYG2026" s="85"/>
      <c r="SYH2026" s="85"/>
      <c r="SYI2026" s="85"/>
      <c r="SYJ2026" s="85"/>
      <c r="SYK2026" s="85"/>
      <c r="SYL2026" s="85"/>
      <c r="SYM2026" s="85"/>
      <c r="SYN2026" s="85"/>
      <c r="SYO2026" s="85"/>
      <c r="SYP2026" s="85"/>
      <c r="SYQ2026" s="85"/>
      <c r="SYR2026" s="85"/>
      <c r="SYS2026" s="85"/>
      <c r="SYT2026" s="85"/>
      <c r="SYU2026" s="85"/>
      <c r="SYV2026" s="85"/>
      <c r="SYW2026" s="85"/>
      <c r="SYX2026" s="85"/>
      <c r="SYY2026" s="85"/>
      <c r="SYZ2026" s="85"/>
      <c r="SZA2026" s="85"/>
      <c r="SZB2026" s="85"/>
      <c r="SZC2026" s="85"/>
      <c r="SZD2026" s="85"/>
      <c r="SZE2026" s="85"/>
      <c r="SZF2026" s="85"/>
      <c r="SZG2026" s="85"/>
      <c r="SZH2026" s="85"/>
      <c r="SZI2026" s="85"/>
      <c r="SZJ2026" s="85"/>
      <c r="SZK2026" s="85"/>
      <c r="SZL2026" s="85"/>
      <c r="SZM2026" s="85"/>
      <c r="SZN2026" s="85"/>
      <c r="SZO2026" s="85"/>
      <c r="SZP2026" s="85"/>
      <c r="SZQ2026" s="85"/>
      <c r="SZR2026" s="85"/>
      <c r="SZS2026" s="85"/>
      <c r="SZT2026" s="85"/>
      <c r="SZU2026" s="85"/>
      <c r="SZV2026" s="85"/>
      <c r="SZW2026" s="85"/>
      <c r="SZX2026" s="85"/>
      <c r="SZY2026" s="85"/>
      <c r="SZZ2026" s="85"/>
      <c r="TAA2026" s="85"/>
      <c r="TAB2026" s="85"/>
      <c r="TAC2026" s="85"/>
      <c r="TAD2026" s="85"/>
      <c r="TAE2026" s="85"/>
      <c r="TAF2026" s="85"/>
      <c r="TAG2026" s="85"/>
      <c r="TAH2026" s="85"/>
      <c r="TAI2026" s="85"/>
      <c r="TAJ2026" s="85"/>
      <c r="TAK2026" s="85"/>
      <c r="TAL2026" s="85"/>
      <c r="TAM2026" s="85"/>
      <c r="TAN2026" s="85"/>
      <c r="TAO2026" s="85"/>
      <c r="TAP2026" s="85"/>
      <c r="TAQ2026" s="85"/>
      <c r="TAR2026" s="85"/>
      <c r="TAS2026" s="85"/>
      <c r="TAT2026" s="85"/>
      <c r="TAU2026" s="85"/>
      <c r="TAV2026" s="85"/>
      <c r="TAW2026" s="85"/>
      <c r="TAX2026" s="85"/>
      <c r="TAY2026" s="85"/>
      <c r="TAZ2026" s="85"/>
      <c r="TBA2026" s="85"/>
      <c r="TBB2026" s="85"/>
      <c r="TBC2026" s="85"/>
      <c r="TBD2026" s="85"/>
      <c r="TBE2026" s="85"/>
      <c r="TBF2026" s="85"/>
      <c r="TBG2026" s="85"/>
      <c r="TBH2026" s="85"/>
      <c r="TBI2026" s="85"/>
      <c r="TBJ2026" s="85"/>
      <c r="TBK2026" s="85"/>
      <c r="TBL2026" s="85"/>
      <c r="TBM2026" s="85"/>
      <c r="TBN2026" s="85"/>
      <c r="TBO2026" s="85"/>
      <c r="TBP2026" s="85"/>
      <c r="TBQ2026" s="85"/>
      <c r="TBR2026" s="85"/>
      <c r="TBS2026" s="85"/>
      <c r="TBT2026" s="85"/>
      <c r="TBU2026" s="85"/>
      <c r="TBV2026" s="85"/>
      <c r="TBW2026" s="85"/>
      <c r="TBX2026" s="85"/>
      <c r="TBY2026" s="85"/>
      <c r="TBZ2026" s="85"/>
      <c r="TCA2026" s="85"/>
      <c r="TCB2026" s="85"/>
      <c r="TCC2026" s="85"/>
      <c r="TCD2026" s="85"/>
      <c r="TCE2026" s="85"/>
      <c r="TCF2026" s="85"/>
      <c r="TCG2026" s="85"/>
      <c r="TCH2026" s="85"/>
      <c r="TCI2026" s="85"/>
      <c r="TCJ2026" s="85"/>
      <c r="TCK2026" s="85"/>
      <c r="TCL2026" s="85"/>
      <c r="TCM2026" s="85"/>
      <c r="TCN2026" s="85"/>
      <c r="TCO2026" s="85"/>
      <c r="TCP2026" s="85"/>
      <c r="TCQ2026" s="85"/>
      <c r="TCR2026" s="85"/>
      <c r="TCS2026" s="85"/>
      <c r="TCT2026" s="85"/>
      <c r="TCU2026" s="85"/>
      <c r="TCV2026" s="85"/>
      <c r="TCW2026" s="85"/>
      <c r="TCX2026" s="85"/>
      <c r="TCY2026" s="85"/>
      <c r="TCZ2026" s="85"/>
      <c r="TDA2026" s="85"/>
      <c r="TDB2026" s="85"/>
      <c r="TDC2026" s="85"/>
      <c r="TDD2026" s="85"/>
      <c r="TDE2026" s="85"/>
      <c r="TDF2026" s="85"/>
      <c r="TDG2026" s="85"/>
      <c r="TDH2026" s="85"/>
      <c r="TDI2026" s="85"/>
      <c r="TDJ2026" s="85"/>
      <c r="TDK2026" s="85"/>
      <c r="TDL2026" s="85"/>
      <c r="TDM2026" s="85"/>
      <c r="TDN2026" s="85"/>
      <c r="TDO2026" s="85"/>
      <c r="TDP2026" s="85"/>
      <c r="TDQ2026" s="85"/>
      <c r="TDR2026" s="85"/>
      <c r="TDS2026" s="85"/>
      <c r="TDT2026" s="85"/>
      <c r="TDU2026" s="85"/>
      <c r="TDV2026" s="85"/>
      <c r="TDW2026" s="85"/>
      <c r="TDX2026" s="85"/>
      <c r="TDY2026" s="85"/>
      <c r="TDZ2026" s="85"/>
      <c r="TEA2026" s="85"/>
      <c r="TEB2026" s="85"/>
      <c r="TEC2026" s="85"/>
      <c r="TED2026" s="85"/>
      <c r="TEE2026" s="85"/>
      <c r="TEF2026" s="85"/>
      <c r="TEG2026" s="85"/>
      <c r="TEH2026" s="85"/>
      <c r="TEI2026" s="85"/>
      <c r="TEJ2026" s="85"/>
      <c r="TEK2026" s="85"/>
      <c r="TEL2026" s="85"/>
      <c r="TEM2026" s="85"/>
      <c r="TEN2026" s="85"/>
      <c r="TEO2026" s="85"/>
      <c r="TEP2026" s="85"/>
      <c r="TEQ2026" s="85"/>
      <c r="TER2026" s="85"/>
      <c r="TES2026" s="85"/>
      <c r="TET2026" s="85"/>
      <c r="TEU2026" s="85"/>
      <c r="TEV2026" s="85"/>
      <c r="TEW2026" s="85"/>
      <c r="TEX2026" s="85"/>
      <c r="TEY2026" s="85"/>
      <c r="TEZ2026" s="85"/>
      <c r="TFA2026" s="85"/>
      <c r="TFB2026" s="85"/>
      <c r="TFC2026" s="85"/>
      <c r="TFD2026" s="85"/>
      <c r="TFE2026" s="85"/>
      <c r="TFF2026" s="85"/>
      <c r="TFG2026" s="85"/>
      <c r="TFH2026" s="85"/>
      <c r="TFI2026" s="85"/>
      <c r="TFJ2026" s="85"/>
      <c r="TFK2026" s="85"/>
      <c r="TFL2026" s="85"/>
      <c r="TFM2026" s="85"/>
      <c r="TFN2026" s="85"/>
      <c r="TFO2026" s="85"/>
      <c r="TFP2026" s="85"/>
      <c r="TFQ2026" s="85"/>
      <c r="TFR2026" s="85"/>
      <c r="TFS2026" s="85"/>
      <c r="TFT2026" s="85"/>
      <c r="TFU2026" s="85"/>
      <c r="TFV2026" s="85"/>
      <c r="TFW2026" s="85"/>
      <c r="TFX2026" s="85"/>
      <c r="TFY2026" s="85"/>
      <c r="TFZ2026" s="85"/>
      <c r="TGA2026" s="85"/>
      <c r="TGB2026" s="85"/>
      <c r="TGC2026" s="85"/>
      <c r="TGD2026" s="85"/>
      <c r="TGE2026" s="85"/>
      <c r="TGF2026" s="85"/>
      <c r="TGG2026" s="85"/>
      <c r="TGH2026" s="85"/>
      <c r="TGI2026" s="85"/>
      <c r="TGJ2026" s="85"/>
      <c r="TGK2026" s="85"/>
      <c r="TGL2026" s="85"/>
      <c r="TGM2026" s="85"/>
      <c r="TGN2026" s="85"/>
      <c r="TGO2026" s="85"/>
      <c r="TGP2026" s="85"/>
      <c r="TGQ2026" s="85"/>
      <c r="TGR2026" s="85"/>
      <c r="TGS2026" s="85"/>
      <c r="TGT2026" s="85"/>
      <c r="TGU2026" s="85"/>
      <c r="TGV2026" s="85"/>
      <c r="TGW2026" s="85"/>
      <c r="TGX2026" s="85"/>
      <c r="TGY2026" s="85"/>
      <c r="TGZ2026" s="85"/>
      <c r="THA2026" s="85"/>
      <c r="THB2026" s="85"/>
      <c r="THC2026" s="85"/>
      <c r="THD2026" s="85"/>
      <c r="THE2026" s="85"/>
      <c r="THF2026" s="85"/>
      <c r="THG2026" s="85"/>
      <c r="THH2026" s="85"/>
      <c r="THI2026" s="85"/>
      <c r="THJ2026" s="85"/>
      <c r="THK2026" s="85"/>
      <c r="THL2026" s="85"/>
      <c r="THM2026" s="85"/>
      <c r="THN2026" s="85"/>
      <c r="THO2026" s="85"/>
      <c r="THP2026" s="85"/>
      <c r="THQ2026" s="85"/>
      <c r="THR2026" s="85"/>
      <c r="THS2026" s="85"/>
      <c r="THT2026" s="85"/>
      <c r="THU2026" s="85"/>
      <c r="THV2026" s="85"/>
      <c r="THW2026" s="85"/>
      <c r="THX2026" s="85"/>
      <c r="THY2026" s="85"/>
      <c r="THZ2026" s="85"/>
      <c r="TIA2026" s="85"/>
      <c r="TIB2026" s="85"/>
      <c r="TIC2026" s="85"/>
      <c r="TID2026" s="85"/>
      <c r="TIE2026" s="85"/>
      <c r="TIF2026" s="85"/>
      <c r="TIG2026" s="85"/>
      <c r="TIH2026" s="85"/>
      <c r="TII2026" s="85"/>
      <c r="TIJ2026" s="85"/>
      <c r="TIK2026" s="85"/>
      <c r="TIL2026" s="85"/>
      <c r="TIM2026" s="85"/>
      <c r="TIN2026" s="85"/>
      <c r="TIO2026" s="85"/>
      <c r="TIP2026" s="85"/>
      <c r="TIQ2026" s="85"/>
      <c r="TIR2026" s="85"/>
      <c r="TIS2026" s="85"/>
      <c r="TIT2026" s="85"/>
      <c r="TIU2026" s="85"/>
      <c r="TIV2026" s="85"/>
      <c r="TIW2026" s="85"/>
      <c r="TIX2026" s="85"/>
      <c r="TIY2026" s="85"/>
      <c r="TIZ2026" s="85"/>
      <c r="TJA2026" s="85"/>
      <c r="TJB2026" s="85"/>
      <c r="TJC2026" s="85"/>
      <c r="TJD2026" s="85"/>
      <c r="TJE2026" s="85"/>
      <c r="TJF2026" s="85"/>
      <c r="TJG2026" s="85"/>
      <c r="TJH2026" s="85"/>
      <c r="TJI2026" s="85"/>
      <c r="TJJ2026" s="85"/>
      <c r="TJK2026" s="85"/>
      <c r="TJL2026" s="85"/>
      <c r="TJM2026" s="85"/>
      <c r="TJN2026" s="85"/>
      <c r="TJO2026" s="85"/>
      <c r="TJP2026" s="85"/>
      <c r="TJQ2026" s="85"/>
      <c r="TJR2026" s="85"/>
      <c r="TJS2026" s="85"/>
      <c r="TJT2026" s="85"/>
      <c r="TJU2026" s="85"/>
      <c r="TJV2026" s="85"/>
      <c r="TJW2026" s="85"/>
      <c r="TJX2026" s="85"/>
      <c r="TJY2026" s="85"/>
      <c r="TJZ2026" s="85"/>
      <c r="TKA2026" s="85"/>
      <c r="TKB2026" s="85"/>
      <c r="TKC2026" s="85"/>
      <c r="TKD2026" s="85"/>
      <c r="TKE2026" s="85"/>
      <c r="TKF2026" s="85"/>
      <c r="TKG2026" s="85"/>
      <c r="TKH2026" s="85"/>
      <c r="TKI2026" s="85"/>
      <c r="TKJ2026" s="85"/>
      <c r="TKK2026" s="85"/>
      <c r="TKL2026" s="85"/>
      <c r="TKM2026" s="85"/>
      <c r="TKN2026" s="85"/>
      <c r="TKO2026" s="85"/>
      <c r="TKP2026" s="85"/>
      <c r="TKQ2026" s="85"/>
      <c r="TKR2026" s="85"/>
      <c r="TKS2026" s="85"/>
      <c r="TKT2026" s="85"/>
      <c r="TKU2026" s="85"/>
      <c r="TKV2026" s="85"/>
      <c r="TKW2026" s="85"/>
      <c r="TKX2026" s="85"/>
      <c r="TKY2026" s="85"/>
      <c r="TKZ2026" s="85"/>
      <c r="TLA2026" s="85"/>
      <c r="TLB2026" s="85"/>
      <c r="TLC2026" s="85"/>
      <c r="TLD2026" s="85"/>
      <c r="TLE2026" s="85"/>
      <c r="TLF2026" s="85"/>
      <c r="TLG2026" s="85"/>
      <c r="TLH2026" s="85"/>
      <c r="TLI2026" s="85"/>
      <c r="TLJ2026" s="85"/>
      <c r="TLK2026" s="85"/>
      <c r="TLL2026" s="85"/>
      <c r="TLM2026" s="85"/>
      <c r="TLN2026" s="85"/>
      <c r="TLO2026" s="85"/>
      <c r="TLP2026" s="85"/>
      <c r="TLQ2026" s="85"/>
      <c r="TLR2026" s="85"/>
      <c r="TLS2026" s="85"/>
      <c r="TLT2026" s="85"/>
      <c r="TLU2026" s="85"/>
      <c r="TLV2026" s="85"/>
      <c r="TLW2026" s="85"/>
      <c r="TLX2026" s="85"/>
      <c r="TLY2026" s="85"/>
      <c r="TLZ2026" s="85"/>
      <c r="TMA2026" s="85"/>
      <c r="TMB2026" s="85"/>
      <c r="TMC2026" s="85"/>
      <c r="TMD2026" s="85"/>
      <c r="TME2026" s="85"/>
      <c r="TMF2026" s="85"/>
      <c r="TMG2026" s="85"/>
      <c r="TMH2026" s="85"/>
      <c r="TMI2026" s="85"/>
      <c r="TMJ2026" s="85"/>
      <c r="TMK2026" s="85"/>
      <c r="TML2026" s="85"/>
      <c r="TMM2026" s="85"/>
      <c r="TMN2026" s="85"/>
      <c r="TMO2026" s="85"/>
      <c r="TMP2026" s="85"/>
      <c r="TMQ2026" s="85"/>
      <c r="TMR2026" s="85"/>
      <c r="TMS2026" s="85"/>
      <c r="TMT2026" s="85"/>
      <c r="TMU2026" s="85"/>
      <c r="TMV2026" s="85"/>
      <c r="TMW2026" s="85"/>
      <c r="TMX2026" s="85"/>
      <c r="TMY2026" s="85"/>
      <c r="TMZ2026" s="85"/>
      <c r="TNA2026" s="85"/>
      <c r="TNB2026" s="85"/>
      <c r="TNC2026" s="85"/>
      <c r="TND2026" s="85"/>
      <c r="TNE2026" s="85"/>
      <c r="TNF2026" s="85"/>
      <c r="TNG2026" s="85"/>
      <c r="TNH2026" s="85"/>
      <c r="TNI2026" s="85"/>
      <c r="TNJ2026" s="85"/>
      <c r="TNK2026" s="85"/>
      <c r="TNL2026" s="85"/>
      <c r="TNM2026" s="85"/>
      <c r="TNN2026" s="85"/>
      <c r="TNO2026" s="85"/>
      <c r="TNP2026" s="85"/>
      <c r="TNQ2026" s="85"/>
      <c r="TNR2026" s="85"/>
      <c r="TNS2026" s="85"/>
      <c r="TNT2026" s="85"/>
      <c r="TNU2026" s="85"/>
      <c r="TNV2026" s="85"/>
      <c r="TNW2026" s="85"/>
      <c r="TNX2026" s="85"/>
      <c r="TNY2026" s="85"/>
      <c r="TNZ2026" s="85"/>
      <c r="TOA2026" s="85"/>
      <c r="TOB2026" s="85"/>
      <c r="TOC2026" s="85"/>
      <c r="TOD2026" s="85"/>
      <c r="TOE2026" s="85"/>
      <c r="TOF2026" s="85"/>
      <c r="TOG2026" s="85"/>
      <c r="TOH2026" s="85"/>
      <c r="TOI2026" s="85"/>
      <c r="TOJ2026" s="85"/>
      <c r="TOK2026" s="85"/>
      <c r="TOL2026" s="85"/>
      <c r="TOM2026" s="85"/>
      <c r="TON2026" s="85"/>
      <c r="TOO2026" s="85"/>
      <c r="TOP2026" s="85"/>
      <c r="TOQ2026" s="85"/>
      <c r="TOR2026" s="85"/>
      <c r="TOS2026" s="85"/>
      <c r="TOT2026" s="85"/>
      <c r="TOU2026" s="85"/>
      <c r="TOV2026" s="85"/>
      <c r="TOW2026" s="85"/>
      <c r="TOX2026" s="85"/>
      <c r="TOY2026" s="85"/>
      <c r="TOZ2026" s="85"/>
      <c r="TPA2026" s="85"/>
      <c r="TPB2026" s="85"/>
      <c r="TPC2026" s="85"/>
      <c r="TPD2026" s="85"/>
      <c r="TPE2026" s="85"/>
      <c r="TPF2026" s="85"/>
      <c r="TPG2026" s="85"/>
      <c r="TPH2026" s="85"/>
      <c r="TPI2026" s="85"/>
      <c r="TPJ2026" s="85"/>
      <c r="TPK2026" s="85"/>
      <c r="TPL2026" s="85"/>
      <c r="TPM2026" s="85"/>
      <c r="TPN2026" s="85"/>
      <c r="TPO2026" s="85"/>
      <c r="TPP2026" s="85"/>
      <c r="TPQ2026" s="85"/>
      <c r="TPR2026" s="85"/>
      <c r="TPS2026" s="85"/>
      <c r="TPT2026" s="85"/>
      <c r="TPU2026" s="85"/>
      <c r="TPV2026" s="85"/>
      <c r="TPW2026" s="85"/>
      <c r="TPX2026" s="85"/>
      <c r="TPY2026" s="85"/>
      <c r="TPZ2026" s="85"/>
      <c r="TQA2026" s="85"/>
      <c r="TQB2026" s="85"/>
      <c r="TQC2026" s="85"/>
      <c r="TQD2026" s="85"/>
      <c r="TQE2026" s="85"/>
      <c r="TQF2026" s="85"/>
      <c r="TQG2026" s="85"/>
      <c r="TQH2026" s="85"/>
      <c r="TQI2026" s="85"/>
      <c r="TQJ2026" s="85"/>
      <c r="TQK2026" s="85"/>
      <c r="TQL2026" s="85"/>
      <c r="TQM2026" s="85"/>
      <c r="TQN2026" s="85"/>
      <c r="TQO2026" s="85"/>
      <c r="TQP2026" s="85"/>
      <c r="TQQ2026" s="85"/>
      <c r="TQR2026" s="85"/>
      <c r="TQS2026" s="85"/>
      <c r="TQT2026" s="85"/>
      <c r="TQU2026" s="85"/>
      <c r="TQV2026" s="85"/>
      <c r="TQW2026" s="85"/>
      <c r="TQX2026" s="85"/>
      <c r="TQY2026" s="85"/>
      <c r="TQZ2026" s="85"/>
      <c r="TRA2026" s="85"/>
      <c r="TRB2026" s="85"/>
      <c r="TRC2026" s="85"/>
      <c r="TRD2026" s="85"/>
      <c r="TRE2026" s="85"/>
      <c r="TRF2026" s="85"/>
      <c r="TRG2026" s="85"/>
      <c r="TRH2026" s="85"/>
      <c r="TRI2026" s="85"/>
      <c r="TRJ2026" s="85"/>
      <c r="TRK2026" s="85"/>
      <c r="TRL2026" s="85"/>
      <c r="TRM2026" s="85"/>
      <c r="TRN2026" s="85"/>
      <c r="TRO2026" s="85"/>
      <c r="TRP2026" s="85"/>
      <c r="TRQ2026" s="85"/>
      <c r="TRR2026" s="85"/>
      <c r="TRS2026" s="85"/>
      <c r="TRT2026" s="85"/>
      <c r="TRU2026" s="85"/>
      <c r="TRV2026" s="85"/>
      <c r="TRW2026" s="85"/>
      <c r="TRX2026" s="85"/>
      <c r="TRY2026" s="85"/>
      <c r="TRZ2026" s="85"/>
      <c r="TSA2026" s="85"/>
      <c r="TSB2026" s="85"/>
      <c r="TSC2026" s="85"/>
      <c r="TSD2026" s="85"/>
      <c r="TSE2026" s="85"/>
      <c r="TSF2026" s="85"/>
      <c r="TSG2026" s="85"/>
      <c r="TSH2026" s="85"/>
      <c r="TSI2026" s="85"/>
      <c r="TSJ2026" s="85"/>
      <c r="TSK2026" s="85"/>
      <c r="TSL2026" s="85"/>
      <c r="TSM2026" s="85"/>
      <c r="TSN2026" s="85"/>
      <c r="TSO2026" s="85"/>
      <c r="TSP2026" s="85"/>
      <c r="TSQ2026" s="85"/>
      <c r="TSR2026" s="85"/>
      <c r="TSS2026" s="85"/>
      <c r="TST2026" s="85"/>
      <c r="TSU2026" s="85"/>
      <c r="TSV2026" s="85"/>
      <c r="TSW2026" s="85"/>
      <c r="TSX2026" s="85"/>
      <c r="TSY2026" s="85"/>
      <c r="TSZ2026" s="85"/>
      <c r="TTA2026" s="85"/>
      <c r="TTB2026" s="85"/>
      <c r="TTC2026" s="85"/>
      <c r="TTD2026" s="85"/>
      <c r="TTE2026" s="85"/>
      <c r="TTF2026" s="85"/>
      <c r="TTG2026" s="85"/>
      <c r="TTH2026" s="85"/>
      <c r="TTI2026" s="85"/>
      <c r="TTJ2026" s="85"/>
      <c r="TTK2026" s="85"/>
      <c r="TTL2026" s="85"/>
      <c r="TTM2026" s="85"/>
      <c r="TTN2026" s="85"/>
      <c r="TTO2026" s="85"/>
      <c r="TTP2026" s="85"/>
      <c r="TTQ2026" s="85"/>
      <c r="TTR2026" s="85"/>
      <c r="TTS2026" s="85"/>
      <c r="TTT2026" s="85"/>
      <c r="TTU2026" s="85"/>
      <c r="TTV2026" s="85"/>
      <c r="TTW2026" s="85"/>
      <c r="TTX2026" s="85"/>
      <c r="TTY2026" s="85"/>
      <c r="TTZ2026" s="85"/>
      <c r="TUA2026" s="85"/>
      <c r="TUB2026" s="85"/>
      <c r="TUC2026" s="85"/>
      <c r="TUD2026" s="85"/>
      <c r="TUE2026" s="85"/>
      <c r="TUF2026" s="85"/>
      <c r="TUG2026" s="85"/>
      <c r="TUH2026" s="85"/>
      <c r="TUI2026" s="85"/>
      <c r="TUJ2026" s="85"/>
      <c r="TUK2026" s="85"/>
      <c r="TUL2026" s="85"/>
      <c r="TUM2026" s="85"/>
      <c r="TUN2026" s="85"/>
      <c r="TUO2026" s="85"/>
      <c r="TUP2026" s="85"/>
      <c r="TUQ2026" s="85"/>
      <c r="TUR2026" s="85"/>
      <c r="TUS2026" s="85"/>
      <c r="TUT2026" s="85"/>
      <c r="TUU2026" s="85"/>
      <c r="TUV2026" s="85"/>
      <c r="TUW2026" s="85"/>
      <c r="TUX2026" s="85"/>
      <c r="TUY2026" s="85"/>
      <c r="TUZ2026" s="85"/>
      <c r="TVA2026" s="85"/>
      <c r="TVB2026" s="85"/>
      <c r="TVC2026" s="85"/>
      <c r="TVD2026" s="85"/>
      <c r="TVE2026" s="85"/>
      <c r="TVF2026" s="85"/>
      <c r="TVG2026" s="85"/>
      <c r="TVH2026" s="85"/>
      <c r="TVI2026" s="85"/>
      <c r="TVJ2026" s="85"/>
      <c r="TVK2026" s="85"/>
      <c r="TVL2026" s="85"/>
      <c r="TVM2026" s="85"/>
      <c r="TVN2026" s="85"/>
      <c r="TVO2026" s="85"/>
      <c r="TVP2026" s="85"/>
      <c r="TVQ2026" s="85"/>
      <c r="TVR2026" s="85"/>
      <c r="TVS2026" s="85"/>
      <c r="TVT2026" s="85"/>
      <c r="TVU2026" s="85"/>
      <c r="TVV2026" s="85"/>
      <c r="TVW2026" s="85"/>
      <c r="TVX2026" s="85"/>
      <c r="TVY2026" s="85"/>
      <c r="TVZ2026" s="85"/>
      <c r="TWA2026" s="85"/>
      <c r="TWB2026" s="85"/>
      <c r="TWC2026" s="85"/>
      <c r="TWD2026" s="85"/>
      <c r="TWE2026" s="85"/>
      <c r="TWF2026" s="85"/>
      <c r="TWG2026" s="85"/>
      <c r="TWH2026" s="85"/>
      <c r="TWI2026" s="85"/>
      <c r="TWJ2026" s="85"/>
      <c r="TWK2026" s="85"/>
      <c r="TWL2026" s="85"/>
      <c r="TWM2026" s="85"/>
      <c r="TWN2026" s="85"/>
      <c r="TWO2026" s="85"/>
      <c r="TWP2026" s="85"/>
      <c r="TWQ2026" s="85"/>
      <c r="TWR2026" s="85"/>
      <c r="TWS2026" s="85"/>
      <c r="TWT2026" s="85"/>
      <c r="TWU2026" s="85"/>
      <c r="TWV2026" s="85"/>
      <c r="TWW2026" s="85"/>
      <c r="TWX2026" s="85"/>
      <c r="TWY2026" s="85"/>
      <c r="TWZ2026" s="85"/>
      <c r="TXA2026" s="85"/>
      <c r="TXB2026" s="85"/>
      <c r="TXC2026" s="85"/>
      <c r="TXD2026" s="85"/>
      <c r="TXE2026" s="85"/>
      <c r="TXF2026" s="85"/>
      <c r="TXG2026" s="85"/>
      <c r="TXH2026" s="85"/>
      <c r="TXI2026" s="85"/>
      <c r="TXJ2026" s="85"/>
      <c r="TXK2026" s="85"/>
      <c r="TXL2026" s="85"/>
      <c r="TXM2026" s="85"/>
      <c r="TXN2026" s="85"/>
      <c r="TXO2026" s="85"/>
      <c r="TXP2026" s="85"/>
      <c r="TXQ2026" s="85"/>
      <c r="TXR2026" s="85"/>
      <c r="TXS2026" s="85"/>
      <c r="TXT2026" s="85"/>
      <c r="TXU2026" s="85"/>
      <c r="TXV2026" s="85"/>
      <c r="TXW2026" s="85"/>
      <c r="TXX2026" s="85"/>
      <c r="TXY2026" s="85"/>
      <c r="TXZ2026" s="85"/>
      <c r="TYA2026" s="85"/>
      <c r="TYB2026" s="85"/>
      <c r="TYC2026" s="85"/>
      <c r="TYD2026" s="85"/>
      <c r="TYE2026" s="85"/>
      <c r="TYF2026" s="85"/>
      <c r="TYG2026" s="85"/>
      <c r="TYH2026" s="85"/>
      <c r="TYI2026" s="85"/>
      <c r="TYJ2026" s="85"/>
      <c r="TYK2026" s="85"/>
      <c r="TYL2026" s="85"/>
      <c r="TYM2026" s="85"/>
      <c r="TYN2026" s="85"/>
      <c r="TYO2026" s="85"/>
      <c r="TYP2026" s="85"/>
      <c r="TYQ2026" s="85"/>
      <c r="TYR2026" s="85"/>
      <c r="TYS2026" s="85"/>
      <c r="TYT2026" s="85"/>
      <c r="TYU2026" s="85"/>
      <c r="TYV2026" s="85"/>
      <c r="TYW2026" s="85"/>
      <c r="TYX2026" s="85"/>
      <c r="TYY2026" s="85"/>
      <c r="TYZ2026" s="85"/>
      <c r="TZA2026" s="85"/>
      <c r="TZB2026" s="85"/>
      <c r="TZC2026" s="85"/>
      <c r="TZD2026" s="85"/>
      <c r="TZE2026" s="85"/>
      <c r="TZF2026" s="85"/>
      <c r="TZG2026" s="85"/>
      <c r="TZH2026" s="85"/>
      <c r="TZI2026" s="85"/>
      <c r="TZJ2026" s="85"/>
      <c r="TZK2026" s="85"/>
      <c r="TZL2026" s="85"/>
      <c r="TZM2026" s="85"/>
      <c r="TZN2026" s="85"/>
      <c r="TZO2026" s="85"/>
      <c r="TZP2026" s="85"/>
      <c r="TZQ2026" s="85"/>
      <c r="TZR2026" s="85"/>
      <c r="TZS2026" s="85"/>
      <c r="TZT2026" s="85"/>
      <c r="TZU2026" s="85"/>
      <c r="TZV2026" s="85"/>
      <c r="TZW2026" s="85"/>
      <c r="TZX2026" s="85"/>
      <c r="TZY2026" s="85"/>
      <c r="TZZ2026" s="85"/>
      <c r="UAA2026" s="85"/>
      <c r="UAB2026" s="85"/>
      <c r="UAC2026" s="85"/>
      <c r="UAD2026" s="85"/>
      <c r="UAE2026" s="85"/>
      <c r="UAF2026" s="85"/>
      <c r="UAG2026" s="85"/>
      <c r="UAH2026" s="85"/>
      <c r="UAI2026" s="85"/>
      <c r="UAJ2026" s="85"/>
      <c r="UAK2026" s="85"/>
      <c r="UAL2026" s="85"/>
      <c r="UAM2026" s="85"/>
      <c r="UAN2026" s="85"/>
      <c r="UAO2026" s="85"/>
      <c r="UAP2026" s="85"/>
      <c r="UAQ2026" s="85"/>
      <c r="UAR2026" s="85"/>
      <c r="UAS2026" s="85"/>
      <c r="UAT2026" s="85"/>
      <c r="UAU2026" s="85"/>
      <c r="UAV2026" s="85"/>
      <c r="UAW2026" s="85"/>
      <c r="UAX2026" s="85"/>
      <c r="UAY2026" s="85"/>
      <c r="UAZ2026" s="85"/>
      <c r="UBA2026" s="85"/>
      <c r="UBB2026" s="85"/>
      <c r="UBC2026" s="85"/>
      <c r="UBD2026" s="85"/>
      <c r="UBE2026" s="85"/>
      <c r="UBF2026" s="85"/>
      <c r="UBG2026" s="85"/>
      <c r="UBH2026" s="85"/>
      <c r="UBI2026" s="85"/>
      <c r="UBJ2026" s="85"/>
      <c r="UBK2026" s="85"/>
      <c r="UBL2026" s="85"/>
      <c r="UBM2026" s="85"/>
      <c r="UBN2026" s="85"/>
      <c r="UBO2026" s="85"/>
      <c r="UBP2026" s="85"/>
      <c r="UBQ2026" s="85"/>
      <c r="UBR2026" s="85"/>
      <c r="UBS2026" s="85"/>
      <c r="UBT2026" s="85"/>
      <c r="UBU2026" s="85"/>
      <c r="UBV2026" s="85"/>
      <c r="UBW2026" s="85"/>
      <c r="UBX2026" s="85"/>
      <c r="UBY2026" s="85"/>
      <c r="UBZ2026" s="85"/>
      <c r="UCA2026" s="85"/>
      <c r="UCB2026" s="85"/>
      <c r="UCC2026" s="85"/>
      <c r="UCD2026" s="85"/>
      <c r="UCE2026" s="85"/>
      <c r="UCF2026" s="85"/>
      <c r="UCG2026" s="85"/>
      <c r="UCH2026" s="85"/>
      <c r="UCI2026" s="85"/>
      <c r="UCJ2026" s="85"/>
      <c r="UCK2026" s="85"/>
      <c r="UCL2026" s="85"/>
      <c r="UCM2026" s="85"/>
      <c r="UCN2026" s="85"/>
      <c r="UCO2026" s="85"/>
      <c r="UCP2026" s="85"/>
      <c r="UCQ2026" s="85"/>
      <c r="UCR2026" s="85"/>
      <c r="UCS2026" s="85"/>
      <c r="UCT2026" s="85"/>
      <c r="UCU2026" s="85"/>
      <c r="UCV2026" s="85"/>
      <c r="UCW2026" s="85"/>
      <c r="UCX2026" s="85"/>
      <c r="UCY2026" s="85"/>
      <c r="UCZ2026" s="85"/>
      <c r="UDA2026" s="85"/>
      <c r="UDB2026" s="85"/>
      <c r="UDC2026" s="85"/>
      <c r="UDD2026" s="85"/>
      <c r="UDE2026" s="85"/>
      <c r="UDF2026" s="85"/>
      <c r="UDG2026" s="85"/>
      <c r="UDH2026" s="85"/>
      <c r="UDI2026" s="85"/>
      <c r="UDJ2026" s="85"/>
      <c r="UDK2026" s="85"/>
      <c r="UDL2026" s="85"/>
      <c r="UDM2026" s="85"/>
      <c r="UDN2026" s="85"/>
      <c r="UDO2026" s="85"/>
      <c r="UDP2026" s="85"/>
      <c r="UDQ2026" s="85"/>
      <c r="UDR2026" s="85"/>
      <c r="UDS2026" s="85"/>
      <c r="UDT2026" s="85"/>
      <c r="UDU2026" s="85"/>
      <c r="UDV2026" s="85"/>
      <c r="UDW2026" s="85"/>
      <c r="UDX2026" s="85"/>
      <c r="UDY2026" s="85"/>
      <c r="UDZ2026" s="85"/>
      <c r="UEA2026" s="85"/>
      <c r="UEB2026" s="85"/>
      <c r="UEC2026" s="85"/>
      <c r="UED2026" s="85"/>
      <c r="UEE2026" s="85"/>
      <c r="UEF2026" s="85"/>
      <c r="UEG2026" s="85"/>
      <c r="UEH2026" s="85"/>
      <c r="UEI2026" s="85"/>
      <c r="UEJ2026" s="85"/>
      <c r="UEK2026" s="85"/>
      <c r="UEL2026" s="85"/>
      <c r="UEM2026" s="85"/>
      <c r="UEN2026" s="85"/>
      <c r="UEO2026" s="85"/>
      <c r="UEP2026" s="85"/>
      <c r="UEQ2026" s="85"/>
      <c r="UER2026" s="85"/>
      <c r="UES2026" s="85"/>
      <c r="UET2026" s="85"/>
      <c r="UEU2026" s="85"/>
      <c r="UEV2026" s="85"/>
      <c r="UEW2026" s="85"/>
      <c r="UEX2026" s="85"/>
      <c r="UEY2026" s="85"/>
      <c r="UEZ2026" s="85"/>
      <c r="UFA2026" s="85"/>
      <c r="UFB2026" s="85"/>
      <c r="UFC2026" s="85"/>
      <c r="UFD2026" s="85"/>
      <c r="UFE2026" s="85"/>
      <c r="UFF2026" s="85"/>
      <c r="UFG2026" s="85"/>
      <c r="UFH2026" s="85"/>
      <c r="UFI2026" s="85"/>
      <c r="UFJ2026" s="85"/>
      <c r="UFK2026" s="85"/>
      <c r="UFL2026" s="85"/>
      <c r="UFM2026" s="85"/>
      <c r="UFN2026" s="85"/>
      <c r="UFO2026" s="85"/>
      <c r="UFP2026" s="85"/>
      <c r="UFQ2026" s="85"/>
      <c r="UFR2026" s="85"/>
      <c r="UFS2026" s="85"/>
      <c r="UFT2026" s="85"/>
      <c r="UFU2026" s="85"/>
      <c r="UFV2026" s="85"/>
      <c r="UFW2026" s="85"/>
      <c r="UFX2026" s="85"/>
      <c r="UFY2026" s="85"/>
      <c r="UFZ2026" s="85"/>
      <c r="UGA2026" s="85"/>
      <c r="UGB2026" s="85"/>
      <c r="UGC2026" s="85"/>
      <c r="UGD2026" s="85"/>
      <c r="UGE2026" s="85"/>
      <c r="UGF2026" s="85"/>
      <c r="UGG2026" s="85"/>
      <c r="UGH2026" s="85"/>
      <c r="UGI2026" s="85"/>
      <c r="UGJ2026" s="85"/>
      <c r="UGK2026" s="85"/>
      <c r="UGL2026" s="85"/>
      <c r="UGM2026" s="85"/>
      <c r="UGN2026" s="85"/>
      <c r="UGO2026" s="85"/>
      <c r="UGP2026" s="85"/>
      <c r="UGQ2026" s="85"/>
      <c r="UGR2026" s="85"/>
      <c r="UGS2026" s="85"/>
      <c r="UGT2026" s="85"/>
      <c r="UGU2026" s="85"/>
      <c r="UGV2026" s="85"/>
      <c r="UGW2026" s="85"/>
      <c r="UGX2026" s="85"/>
      <c r="UGY2026" s="85"/>
      <c r="UGZ2026" s="85"/>
      <c r="UHA2026" s="85"/>
      <c r="UHB2026" s="85"/>
      <c r="UHC2026" s="85"/>
      <c r="UHD2026" s="85"/>
      <c r="UHE2026" s="85"/>
      <c r="UHF2026" s="85"/>
      <c r="UHG2026" s="85"/>
      <c r="UHH2026" s="85"/>
      <c r="UHI2026" s="85"/>
      <c r="UHJ2026" s="85"/>
      <c r="UHK2026" s="85"/>
      <c r="UHL2026" s="85"/>
      <c r="UHM2026" s="85"/>
      <c r="UHN2026" s="85"/>
      <c r="UHO2026" s="85"/>
      <c r="UHP2026" s="85"/>
      <c r="UHQ2026" s="85"/>
      <c r="UHR2026" s="85"/>
      <c r="UHS2026" s="85"/>
      <c r="UHT2026" s="85"/>
      <c r="UHU2026" s="85"/>
      <c r="UHV2026" s="85"/>
      <c r="UHW2026" s="85"/>
      <c r="UHX2026" s="85"/>
      <c r="UHY2026" s="85"/>
      <c r="UHZ2026" s="85"/>
      <c r="UIA2026" s="85"/>
      <c r="UIB2026" s="85"/>
      <c r="UIC2026" s="85"/>
      <c r="UID2026" s="85"/>
      <c r="UIE2026" s="85"/>
      <c r="UIF2026" s="85"/>
      <c r="UIG2026" s="85"/>
      <c r="UIH2026" s="85"/>
      <c r="UII2026" s="85"/>
      <c r="UIJ2026" s="85"/>
      <c r="UIK2026" s="85"/>
      <c r="UIL2026" s="85"/>
      <c r="UIM2026" s="85"/>
      <c r="UIN2026" s="85"/>
      <c r="UIO2026" s="85"/>
      <c r="UIP2026" s="85"/>
      <c r="UIQ2026" s="85"/>
      <c r="UIR2026" s="85"/>
      <c r="UIS2026" s="85"/>
      <c r="UIT2026" s="85"/>
      <c r="UIU2026" s="85"/>
      <c r="UIV2026" s="85"/>
      <c r="UIW2026" s="85"/>
      <c r="UIX2026" s="85"/>
      <c r="UIY2026" s="85"/>
      <c r="UIZ2026" s="85"/>
      <c r="UJA2026" s="85"/>
      <c r="UJB2026" s="85"/>
      <c r="UJC2026" s="85"/>
      <c r="UJD2026" s="85"/>
      <c r="UJE2026" s="85"/>
      <c r="UJF2026" s="85"/>
      <c r="UJG2026" s="85"/>
      <c r="UJH2026" s="85"/>
      <c r="UJI2026" s="85"/>
      <c r="UJJ2026" s="85"/>
      <c r="UJK2026" s="85"/>
      <c r="UJL2026" s="85"/>
      <c r="UJM2026" s="85"/>
      <c r="UJN2026" s="85"/>
      <c r="UJO2026" s="85"/>
      <c r="UJP2026" s="85"/>
      <c r="UJQ2026" s="85"/>
      <c r="UJR2026" s="85"/>
      <c r="UJS2026" s="85"/>
      <c r="UJT2026" s="85"/>
      <c r="UJU2026" s="85"/>
      <c r="UJV2026" s="85"/>
      <c r="UJW2026" s="85"/>
      <c r="UJX2026" s="85"/>
      <c r="UJY2026" s="85"/>
      <c r="UJZ2026" s="85"/>
      <c r="UKA2026" s="85"/>
      <c r="UKB2026" s="85"/>
      <c r="UKC2026" s="85"/>
      <c r="UKD2026" s="85"/>
      <c r="UKE2026" s="85"/>
      <c r="UKF2026" s="85"/>
      <c r="UKG2026" s="85"/>
      <c r="UKH2026" s="85"/>
      <c r="UKI2026" s="85"/>
      <c r="UKJ2026" s="85"/>
      <c r="UKK2026" s="85"/>
      <c r="UKL2026" s="85"/>
      <c r="UKM2026" s="85"/>
      <c r="UKN2026" s="85"/>
      <c r="UKO2026" s="85"/>
      <c r="UKP2026" s="85"/>
      <c r="UKQ2026" s="85"/>
      <c r="UKR2026" s="85"/>
      <c r="UKS2026" s="85"/>
      <c r="UKT2026" s="85"/>
      <c r="UKU2026" s="85"/>
      <c r="UKV2026" s="85"/>
      <c r="UKW2026" s="85"/>
      <c r="UKX2026" s="85"/>
      <c r="UKY2026" s="85"/>
      <c r="UKZ2026" s="85"/>
      <c r="ULA2026" s="85"/>
      <c r="ULB2026" s="85"/>
      <c r="ULC2026" s="85"/>
      <c r="ULD2026" s="85"/>
      <c r="ULE2026" s="85"/>
      <c r="ULF2026" s="85"/>
      <c r="ULG2026" s="85"/>
      <c r="ULH2026" s="85"/>
      <c r="ULI2026" s="85"/>
      <c r="ULJ2026" s="85"/>
      <c r="ULK2026" s="85"/>
      <c r="ULL2026" s="85"/>
      <c r="ULM2026" s="85"/>
      <c r="ULN2026" s="85"/>
      <c r="ULO2026" s="85"/>
      <c r="ULP2026" s="85"/>
      <c r="ULQ2026" s="85"/>
      <c r="ULR2026" s="85"/>
      <c r="ULS2026" s="85"/>
      <c r="ULT2026" s="85"/>
      <c r="ULU2026" s="85"/>
      <c r="ULV2026" s="85"/>
      <c r="ULW2026" s="85"/>
      <c r="ULX2026" s="85"/>
      <c r="ULY2026" s="85"/>
      <c r="ULZ2026" s="85"/>
      <c r="UMA2026" s="85"/>
      <c r="UMB2026" s="85"/>
      <c r="UMC2026" s="85"/>
      <c r="UMD2026" s="85"/>
      <c r="UME2026" s="85"/>
      <c r="UMF2026" s="85"/>
      <c r="UMG2026" s="85"/>
      <c r="UMH2026" s="85"/>
      <c r="UMI2026" s="85"/>
      <c r="UMJ2026" s="85"/>
      <c r="UMK2026" s="85"/>
      <c r="UML2026" s="85"/>
      <c r="UMM2026" s="85"/>
      <c r="UMN2026" s="85"/>
      <c r="UMO2026" s="85"/>
      <c r="UMP2026" s="85"/>
      <c r="UMQ2026" s="85"/>
      <c r="UMR2026" s="85"/>
      <c r="UMS2026" s="85"/>
      <c r="UMT2026" s="85"/>
      <c r="UMU2026" s="85"/>
      <c r="UMV2026" s="85"/>
      <c r="UMW2026" s="85"/>
      <c r="UMX2026" s="85"/>
      <c r="UMY2026" s="85"/>
      <c r="UMZ2026" s="85"/>
      <c r="UNA2026" s="85"/>
      <c r="UNB2026" s="85"/>
      <c r="UNC2026" s="85"/>
      <c r="UND2026" s="85"/>
      <c r="UNE2026" s="85"/>
      <c r="UNF2026" s="85"/>
      <c r="UNG2026" s="85"/>
      <c r="UNH2026" s="85"/>
      <c r="UNI2026" s="85"/>
      <c r="UNJ2026" s="85"/>
      <c r="UNK2026" s="85"/>
      <c r="UNL2026" s="85"/>
      <c r="UNM2026" s="85"/>
      <c r="UNN2026" s="85"/>
      <c r="UNO2026" s="85"/>
      <c r="UNP2026" s="85"/>
      <c r="UNQ2026" s="85"/>
      <c r="UNR2026" s="85"/>
      <c r="UNS2026" s="85"/>
      <c r="UNT2026" s="85"/>
      <c r="UNU2026" s="85"/>
      <c r="UNV2026" s="85"/>
      <c r="UNW2026" s="85"/>
      <c r="UNX2026" s="85"/>
      <c r="UNY2026" s="85"/>
      <c r="UNZ2026" s="85"/>
      <c r="UOA2026" s="85"/>
      <c r="UOB2026" s="85"/>
      <c r="UOC2026" s="85"/>
      <c r="UOD2026" s="85"/>
      <c r="UOE2026" s="85"/>
      <c r="UOF2026" s="85"/>
      <c r="UOG2026" s="85"/>
      <c r="UOH2026" s="85"/>
      <c r="UOI2026" s="85"/>
      <c r="UOJ2026" s="85"/>
      <c r="UOK2026" s="85"/>
      <c r="UOL2026" s="85"/>
      <c r="UOM2026" s="85"/>
      <c r="UON2026" s="85"/>
      <c r="UOO2026" s="85"/>
      <c r="UOP2026" s="85"/>
      <c r="UOQ2026" s="85"/>
      <c r="UOR2026" s="85"/>
      <c r="UOS2026" s="85"/>
      <c r="UOT2026" s="85"/>
      <c r="UOU2026" s="85"/>
      <c r="UOV2026" s="85"/>
      <c r="UOW2026" s="85"/>
      <c r="UOX2026" s="85"/>
      <c r="UOY2026" s="85"/>
      <c r="UOZ2026" s="85"/>
      <c r="UPA2026" s="85"/>
      <c r="UPB2026" s="85"/>
      <c r="UPC2026" s="85"/>
      <c r="UPD2026" s="85"/>
      <c r="UPE2026" s="85"/>
      <c r="UPF2026" s="85"/>
      <c r="UPG2026" s="85"/>
      <c r="UPH2026" s="85"/>
      <c r="UPI2026" s="85"/>
      <c r="UPJ2026" s="85"/>
      <c r="UPK2026" s="85"/>
      <c r="UPL2026" s="85"/>
      <c r="UPM2026" s="85"/>
      <c r="UPN2026" s="85"/>
      <c r="UPO2026" s="85"/>
      <c r="UPP2026" s="85"/>
      <c r="UPQ2026" s="85"/>
      <c r="UPR2026" s="85"/>
      <c r="UPS2026" s="85"/>
      <c r="UPT2026" s="85"/>
      <c r="UPU2026" s="85"/>
      <c r="UPV2026" s="85"/>
      <c r="UPW2026" s="85"/>
      <c r="UPX2026" s="85"/>
      <c r="UPY2026" s="85"/>
      <c r="UPZ2026" s="85"/>
      <c r="UQA2026" s="85"/>
      <c r="UQB2026" s="85"/>
      <c r="UQC2026" s="85"/>
      <c r="UQD2026" s="85"/>
      <c r="UQE2026" s="85"/>
      <c r="UQF2026" s="85"/>
      <c r="UQG2026" s="85"/>
      <c r="UQH2026" s="85"/>
      <c r="UQI2026" s="85"/>
      <c r="UQJ2026" s="85"/>
      <c r="UQK2026" s="85"/>
      <c r="UQL2026" s="85"/>
      <c r="UQM2026" s="85"/>
      <c r="UQN2026" s="85"/>
      <c r="UQO2026" s="85"/>
      <c r="UQP2026" s="85"/>
      <c r="UQQ2026" s="85"/>
      <c r="UQR2026" s="85"/>
      <c r="UQS2026" s="85"/>
      <c r="UQT2026" s="85"/>
      <c r="UQU2026" s="85"/>
      <c r="UQV2026" s="85"/>
      <c r="UQW2026" s="85"/>
      <c r="UQX2026" s="85"/>
      <c r="UQY2026" s="85"/>
      <c r="UQZ2026" s="85"/>
      <c r="URA2026" s="85"/>
      <c r="URB2026" s="85"/>
      <c r="URC2026" s="85"/>
      <c r="URD2026" s="85"/>
      <c r="URE2026" s="85"/>
      <c r="URF2026" s="85"/>
      <c r="URG2026" s="85"/>
      <c r="URH2026" s="85"/>
      <c r="URI2026" s="85"/>
      <c r="URJ2026" s="85"/>
      <c r="URK2026" s="85"/>
      <c r="URL2026" s="85"/>
      <c r="URM2026" s="85"/>
      <c r="URN2026" s="85"/>
      <c r="URO2026" s="85"/>
      <c r="URP2026" s="85"/>
      <c r="URQ2026" s="85"/>
      <c r="URR2026" s="85"/>
      <c r="URS2026" s="85"/>
      <c r="URT2026" s="85"/>
      <c r="URU2026" s="85"/>
      <c r="URV2026" s="85"/>
      <c r="URW2026" s="85"/>
      <c r="URX2026" s="85"/>
      <c r="URY2026" s="85"/>
      <c r="URZ2026" s="85"/>
      <c r="USA2026" s="85"/>
      <c r="USB2026" s="85"/>
      <c r="USC2026" s="85"/>
      <c r="USD2026" s="85"/>
      <c r="USE2026" s="85"/>
      <c r="USF2026" s="85"/>
      <c r="USG2026" s="85"/>
      <c r="USH2026" s="85"/>
      <c r="USI2026" s="85"/>
      <c r="USJ2026" s="85"/>
      <c r="USK2026" s="85"/>
      <c r="USL2026" s="85"/>
      <c r="USM2026" s="85"/>
      <c r="USN2026" s="85"/>
      <c r="USO2026" s="85"/>
      <c r="USP2026" s="85"/>
      <c r="USQ2026" s="85"/>
      <c r="USR2026" s="85"/>
      <c r="USS2026" s="85"/>
      <c r="UST2026" s="85"/>
      <c r="USU2026" s="85"/>
      <c r="USV2026" s="85"/>
      <c r="USW2026" s="85"/>
      <c r="USX2026" s="85"/>
      <c r="USY2026" s="85"/>
      <c r="USZ2026" s="85"/>
      <c r="UTA2026" s="85"/>
      <c r="UTB2026" s="85"/>
      <c r="UTC2026" s="85"/>
      <c r="UTD2026" s="85"/>
      <c r="UTE2026" s="85"/>
      <c r="UTF2026" s="85"/>
      <c r="UTG2026" s="85"/>
      <c r="UTH2026" s="85"/>
      <c r="UTI2026" s="85"/>
      <c r="UTJ2026" s="85"/>
      <c r="UTK2026" s="85"/>
      <c r="UTL2026" s="85"/>
      <c r="UTM2026" s="85"/>
      <c r="UTN2026" s="85"/>
      <c r="UTO2026" s="85"/>
      <c r="UTP2026" s="85"/>
      <c r="UTQ2026" s="85"/>
      <c r="UTR2026" s="85"/>
      <c r="UTS2026" s="85"/>
      <c r="UTT2026" s="85"/>
      <c r="UTU2026" s="85"/>
      <c r="UTV2026" s="85"/>
      <c r="UTW2026" s="85"/>
      <c r="UTX2026" s="85"/>
      <c r="UTY2026" s="85"/>
      <c r="UTZ2026" s="85"/>
      <c r="UUA2026" s="85"/>
      <c r="UUB2026" s="85"/>
      <c r="UUC2026" s="85"/>
      <c r="UUD2026" s="85"/>
      <c r="UUE2026" s="85"/>
      <c r="UUF2026" s="85"/>
      <c r="UUG2026" s="85"/>
      <c r="UUH2026" s="85"/>
      <c r="UUI2026" s="85"/>
      <c r="UUJ2026" s="85"/>
      <c r="UUK2026" s="85"/>
      <c r="UUL2026" s="85"/>
      <c r="UUM2026" s="85"/>
      <c r="UUN2026" s="85"/>
      <c r="UUO2026" s="85"/>
      <c r="UUP2026" s="85"/>
      <c r="UUQ2026" s="85"/>
      <c r="UUR2026" s="85"/>
      <c r="UUS2026" s="85"/>
      <c r="UUT2026" s="85"/>
      <c r="UUU2026" s="85"/>
      <c r="UUV2026" s="85"/>
      <c r="UUW2026" s="85"/>
      <c r="UUX2026" s="85"/>
      <c r="UUY2026" s="85"/>
      <c r="UUZ2026" s="85"/>
      <c r="UVA2026" s="85"/>
      <c r="UVB2026" s="85"/>
      <c r="UVC2026" s="85"/>
      <c r="UVD2026" s="85"/>
      <c r="UVE2026" s="85"/>
      <c r="UVF2026" s="85"/>
      <c r="UVG2026" s="85"/>
      <c r="UVH2026" s="85"/>
      <c r="UVI2026" s="85"/>
      <c r="UVJ2026" s="85"/>
      <c r="UVK2026" s="85"/>
      <c r="UVL2026" s="85"/>
      <c r="UVM2026" s="85"/>
      <c r="UVN2026" s="85"/>
      <c r="UVO2026" s="85"/>
      <c r="UVP2026" s="85"/>
      <c r="UVQ2026" s="85"/>
      <c r="UVR2026" s="85"/>
      <c r="UVS2026" s="85"/>
      <c r="UVT2026" s="85"/>
      <c r="UVU2026" s="85"/>
      <c r="UVV2026" s="85"/>
      <c r="UVW2026" s="85"/>
      <c r="UVX2026" s="85"/>
      <c r="UVY2026" s="85"/>
      <c r="UVZ2026" s="85"/>
      <c r="UWA2026" s="85"/>
      <c r="UWB2026" s="85"/>
      <c r="UWC2026" s="85"/>
      <c r="UWD2026" s="85"/>
      <c r="UWE2026" s="85"/>
      <c r="UWF2026" s="85"/>
      <c r="UWG2026" s="85"/>
      <c r="UWH2026" s="85"/>
      <c r="UWI2026" s="85"/>
      <c r="UWJ2026" s="85"/>
      <c r="UWK2026" s="85"/>
      <c r="UWL2026" s="85"/>
      <c r="UWM2026" s="85"/>
      <c r="UWN2026" s="85"/>
      <c r="UWO2026" s="85"/>
      <c r="UWP2026" s="85"/>
      <c r="UWQ2026" s="85"/>
      <c r="UWR2026" s="85"/>
      <c r="UWS2026" s="85"/>
      <c r="UWT2026" s="85"/>
      <c r="UWU2026" s="85"/>
      <c r="UWV2026" s="85"/>
      <c r="UWW2026" s="85"/>
      <c r="UWX2026" s="85"/>
      <c r="UWY2026" s="85"/>
      <c r="UWZ2026" s="85"/>
      <c r="UXA2026" s="85"/>
      <c r="UXB2026" s="85"/>
      <c r="UXC2026" s="85"/>
      <c r="UXD2026" s="85"/>
      <c r="UXE2026" s="85"/>
      <c r="UXF2026" s="85"/>
      <c r="UXG2026" s="85"/>
      <c r="UXH2026" s="85"/>
      <c r="UXI2026" s="85"/>
      <c r="UXJ2026" s="85"/>
      <c r="UXK2026" s="85"/>
      <c r="UXL2026" s="85"/>
      <c r="UXM2026" s="85"/>
      <c r="UXN2026" s="85"/>
      <c r="UXO2026" s="85"/>
      <c r="UXP2026" s="85"/>
      <c r="UXQ2026" s="85"/>
      <c r="UXR2026" s="85"/>
      <c r="UXS2026" s="85"/>
      <c r="UXT2026" s="85"/>
      <c r="UXU2026" s="85"/>
      <c r="UXV2026" s="85"/>
      <c r="UXW2026" s="85"/>
      <c r="UXX2026" s="85"/>
      <c r="UXY2026" s="85"/>
      <c r="UXZ2026" s="85"/>
      <c r="UYA2026" s="85"/>
      <c r="UYB2026" s="85"/>
      <c r="UYC2026" s="85"/>
      <c r="UYD2026" s="85"/>
      <c r="UYE2026" s="85"/>
      <c r="UYF2026" s="85"/>
      <c r="UYG2026" s="85"/>
      <c r="UYH2026" s="85"/>
      <c r="UYI2026" s="85"/>
      <c r="UYJ2026" s="85"/>
      <c r="UYK2026" s="85"/>
      <c r="UYL2026" s="85"/>
      <c r="UYM2026" s="85"/>
      <c r="UYN2026" s="85"/>
      <c r="UYO2026" s="85"/>
      <c r="UYP2026" s="85"/>
      <c r="UYQ2026" s="85"/>
      <c r="UYR2026" s="85"/>
      <c r="UYS2026" s="85"/>
      <c r="UYT2026" s="85"/>
      <c r="UYU2026" s="85"/>
      <c r="UYV2026" s="85"/>
      <c r="UYW2026" s="85"/>
      <c r="UYX2026" s="85"/>
      <c r="UYY2026" s="85"/>
      <c r="UYZ2026" s="85"/>
      <c r="UZA2026" s="85"/>
      <c r="UZB2026" s="85"/>
      <c r="UZC2026" s="85"/>
      <c r="UZD2026" s="85"/>
      <c r="UZE2026" s="85"/>
      <c r="UZF2026" s="85"/>
      <c r="UZG2026" s="85"/>
      <c r="UZH2026" s="85"/>
      <c r="UZI2026" s="85"/>
      <c r="UZJ2026" s="85"/>
      <c r="UZK2026" s="85"/>
      <c r="UZL2026" s="85"/>
      <c r="UZM2026" s="85"/>
      <c r="UZN2026" s="85"/>
      <c r="UZO2026" s="85"/>
      <c r="UZP2026" s="85"/>
      <c r="UZQ2026" s="85"/>
      <c r="UZR2026" s="85"/>
      <c r="UZS2026" s="85"/>
      <c r="UZT2026" s="85"/>
      <c r="UZU2026" s="85"/>
      <c r="UZV2026" s="85"/>
      <c r="UZW2026" s="85"/>
      <c r="UZX2026" s="85"/>
      <c r="UZY2026" s="85"/>
      <c r="UZZ2026" s="85"/>
      <c r="VAA2026" s="85"/>
      <c r="VAB2026" s="85"/>
      <c r="VAC2026" s="85"/>
      <c r="VAD2026" s="85"/>
      <c r="VAE2026" s="85"/>
      <c r="VAF2026" s="85"/>
      <c r="VAG2026" s="85"/>
      <c r="VAH2026" s="85"/>
      <c r="VAI2026" s="85"/>
      <c r="VAJ2026" s="85"/>
      <c r="VAK2026" s="85"/>
      <c r="VAL2026" s="85"/>
      <c r="VAM2026" s="85"/>
      <c r="VAN2026" s="85"/>
      <c r="VAO2026" s="85"/>
      <c r="VAP2026" s="85"/>
      <c r="VAQ2026" s="85"/>
      <c r="VAR2026" s="85"/>
      <c r="VAS2026" s="85"/>
      <c r="VAT2026" s="85"/>
      <c r="VAU2026" s="85"/>
      <c r="VAV2026" s="85"/>
      <c r="VAW2026" s="85"/>
      <c r="VAX2026" s="85"/>
      <c r="VAY2026" s="85"/>
      <c r="VAZ2026" s="85"/>
      <c r="VBA2026" s="85"/>
      <c r="VBB2026" s="85"/>
      <c r="VBC2026" s="85"/>
      <c r="VBD2026" s="85"/>
      <c r="VBE2026" s="85"/>
      <c r="VBF2026" s="85"/>
      <c r="VBG2026" s="85"/>
      <c r="VBH2026" s="85"/>
      <c r="VBI2026" s="85"/>
      <c r="VBJ2026" s="85"/>
      <c r="VBK2026" s="85"/>
      <c r="VBL2026" s="85"/>
      <c r="VBM2026" s="85"/>
      <c r="VBN2026" s="85"/>
      <c r="VBO2026" s="85"/>
      <c r="VBP2026" s="85"/>
      <c r="VBQ2026" s="85"/>
      <c r="VBR2026" s="85"/>
      <c r="VBS2026" s="85"/>
      <c r="VBT2026" s="85"/>
      <c r="VBU2026" s="85"/>
      <c r="VBV2026" s="85"/>
      <c r="VBW2026" s="85"/>
      <c r="VBX2026" s="85"/>
      <c r="VBY2026" s="85"/>
      <c r="VBZ2026" s="85"/>
      <c r="VCA2026" s="85"/>
      <c r="VCB2026" s="85"/>
      <c r="VCC2026" s="85"/>
      <c r="VCD2026" s="85"/>
      <c r="VCE2026" s="85"/>
      <c r="VCF2026" s="85"/>
      <c r="VCG2026" s="85"/>
      <c r="VCH2026" s="85"/>
      <c r="VCI2026" s="85"/>
      <c r="VCJ2026" s="85"/>
      <c r="VCK2026" s="85"/>
      <c r="VCL2026" s="85"/>
      <c r="VCM2026" s="85"/>
      <c r="VCN2026" s="85"/>
      <c r="VCO2026" s="85"/>
      <c r="VCP2026" s="85"/>
      <c r="VCQ2026" s="85"/>
      <c r="VCR2026" s="85"/>
      <c r="VCS2026" s="85"/>
      <c r="VCT2026" s="85"/>
      <c r="VCU2026" s="85"/>
      <c r="VCV2026" s="85"/>
      <c r="VCW2026" s="85"/>
      <c r="VCX2026" s="85"/>
      <c r="VCY2026" s="85"/>
      <c r="VCZ2026" s="85"/>
      <c r="VDA2026" s="85"/>
      <c r="VDB2026" s="85"/>
      <c r="VDC2026" s="85"/>
      <c r="VDD2026" s="85"/>
      <c r="VDE2026" s="85"/>
      <c r="VDF2026" s="85"/>
      <c r="VDG2026" s="85"/>
      <c r="VDH2026" s="85"/>
      <c r="VDI2026" s="85"/>
      <c r="VDJ2026" s="85"/>
      <c r="VDK2026" s="85"/>
      <c r="VDL2026" s="85"/>
      <c r="VDM2026" s="85"/>
      <c r="VDN2026" s="85"/>
      <c r="VDO2026" s="85"/>
      <c r="VDP2026" s="85"/>
      <c r="VDQ2026" s="85"/>
      <c r="VDR2026" s="85"/>
      <c r="VDS2026" s="85"/>
      <c r="VDT2026" s="85"/>
      <c r="VDU2026" s="85"/>
      <c r="VDV2026" s="85"/>
      <c r="VDW2026" s="85"/>
      <c r="VDX2026" s="85"/>
      <c r="VDY2026" s="85"/>
      <c r="VDZ2026" s="85"/>
      <c r="VEA2026" s="85"/>
      <c r="VEB2026" s="85"/>
      <c r="VEC2026" s="85"/>
      <c r="VED2026" s="85"/>
      <c r="VEE2026" s="85"/>
      <c r="VEF2026" s="85"/>
      <c r="VEG2026" s="85"/>
      <c r="VEH2026" s="85"/>
      <c r="VEI2026" s="85"/>
      <c r="VEJ2026" s="85"/>
      <c r="VEK2026" s="85"/>
      <c r="VEL2026" s="85"/>
      <c r="VEM2026" s="85"/>
      <c r="VEN2026" s="85"/>
      <c r="VEO2026" s="85"/>
      <c r="VEP2026" s="85"/>
      <c r="VEQ2026" s="85"/>
      <c r="VER2026" s="85"/>
      <c r="VES2026" s="85"/>
      <c r="VET2026" s="85"/>
      <c r="VEU2026" s="85"/>
      <c r="VEV2026" s="85"/>
      <c r="VEW2026" s="85"/>
      <c r="VEX2026" s="85"/>
      <c r="VEY2026" s="85"/>
      <c r="VEZ2026" s="85"/>
      <c r="VFA2026" s="85"/>
      <c r="VFB2026" s="85"/>
      <c r="VFC2026" s="85"/>
      <c r="VFD2026" s="85"/>
      <c r="VFE2026" s="85"/>
      <c r="VFF2026" s="85"/>
      <c r="VFG2026" s="85"/>
      <c r="VFH2026" s="85"/>
      <c r="VFI2026" s="85"/>
      <c r="VFJ2026" s="85"/>
      <c r="VFK2026" s="85"/>
      <c r="VFL2026" s="85"/>
      <c r="VFM2026" s="85"/>
      <c r="VFN2026" s="85"/>
      <c r="VFO2026" s="85"/>
      <c r="VFP2026" s="85"/>
      <c r="VFQ2026" s="85"/>
      <c r="VFR2026" s="85"/>
      <c r="VFS2026" s="85"/>
      <c r="VFT2026" s="85"/>
      <c r="VFU2026" s="85"/>
      <c r="VFV2026" s="85"/>
      <c r="VFW2026" s="85"/>
      <c r="VFX2026" s="85"/>
      <c r="VFY2026" s="85"/>
      <c r="VFZ2026" s="85"/>
      <c r="VGA2026" s="85"/>
      <c r="VGB2026" s="85"/>
      <c r="VGC2026" s="85"/>
      <c r="VGD2026" s="85"/>
      <c r="VGE2026" s="85"/>
      <c r="VGF2026" s="85"/>
      <c r="VGG2026" s="85"/>
      <c r="VGH2026" s="85"/>
      <c r="VGI2026" s="85"/>
      <c r="VGJ2026" s="85"/>
      <c r="VGK2026" s="85"/>
      <c r="VGL2026" s="85"/>
      <c r="VGM2026" s="85"/>
      <c r="VGN2026" s="85"/>
      <c r="VGO2026" s="85"/>
      <c r="VGP2026" s="85"/>
      <c r="VGQ2026" s="85"/>
      <c r="VGR2026" s="85"/>
      <c r="VGS2026" s="85"/>
      <c r="VGT2026" s="85"/>
      <c r="VGU2026" s="85"/>
      <c r="VGV2026" s="85"/>
      <c r="VGW2026" s="85"/>
      <c r="VGX2026" s="85"/>
      <c r="VGY2026" s="85"/>
      <c r="VGZ2026" s="85"/>
      <c r="VHA2026" s="85"/>
      <c r="VHB2026" s="85"/>
      <c r="VHC2026" s="85"/>
      <c r="VHD2026" s="85"/>
      <c r="VHE2026" s="85"/>
      <c r="VHF2026" s="85"/>
      <c r="VHG2026" s="85"/>
      <c r="VHH2026" s="85"/>
      <c r="VHI2026" s="85"/>
      <c r="VHJ2026" s="85"/>
      <c r="VHK2026" s="85"/>
      <c r="VHL2026" s="85"/>
      <c r="VHM2026" s="85"/>
      <c r="VHN2026" s="85"/>
      <c r="VHO2026" s="85"/>
      <c r="VHP2026" s="85"/>
      <c r="VHQ2026" s="85"/>
      <c r="VHR2026" s="85"/>
      <c r="VHS2026" s="85"/>
      <c r="VHT2026" s="85"/>
      <c r="VHU2026" s="85"/>
      <c r="VHV2026" s="85"/>
      <c r="VHW2026" s="85"/>
      <c r="VHX2026" s="85"/>
      <c r="VHY2026" s="85"/>
      <c r="VHZ2026" s="85"/>
      <c r="VIA2026" s="85"/>
      <c r="VIB2026" s="85"/>
      <c r="VIC2026" s="85"/>
      <c r="VID2026" s="85"/>
      <c r="VIE2026" s="85"/>
      <c r="VIF2026" s="85"/>
      <c r="VIG2026" s="85"/>
      <c r="VIH2026" s="85"/>
      <c r="VII2026" s="85"/>
      <c r="VIJ2026" s="85"/>
      <c r="VIK2026" s="85"/>
      <c r="VIL2026" s="85"/>
      <c r="VIM2026" s="85"/>
      <c r="VIN2026" s="85"/>
      <c r="VIO2026" s="85"/>
      <c r="VIP2026" s="85"/>
      <c r="VIQ2026" s="85"/>
      <c r="VIR2026" s="85"/>
      <c r="VIS2026" s="85"/>
      <c r="VIT2026" s="85"/>
      <c r="VIU2026" s="85"/>
      <c r="VIV2026" s="85"/>
      <c r="VIW2026" s="85"/>
      <c r="VIX2026" s="85"/>
      <c r="VIY2026" s="85"/>
      <c r="VIZ2026" s="85"/>
      <c r="VJA2026" s="85"/>
      <c r="VJB2026" s="85"/>
      <c r="VJC2026" s="85"/>
      <c r="VJD2026" s="85"/>
      <c r="VJE2026" s="85"/>
      <c r="VJF2026" s="85"/>
      <c r="VJG2026" s="85"/>
      <c r="VJH2026" s="85"/>
      <c r="VJI2026" s="85"/>
      <c r="VJJ2026" s="85"/>
      <c r="VJK2026" s="85"/>
      <c r="VJL2026" s="85"/>
      <c r="VJM2026" s="85"/>
      <c r="VJN2026" s="85"/>
      <c r="VJO2026" s="85"/>
      <c r="VJP2026" s="85"/>
      <c r="VJQ2026" s="85"/>
      <c r="VJR2026" s="85"/>
      <c r="VJS2026" s="85"/>
      <c r="VJT2026" s="85"/>
      <c r="VJU2026" s="85"/>
      <c r="VJV2026" s="85"/>
      <c r="VJW2026" s="85"/>
      <c r="VJX2026" s="85"/>
      <c r="VJY2026" s="85"/>
      <c r="VJZ2026" s="85"/>
      <c r="VKA2026" s="85"/>
      <c r="VKB2026" s="85"/>
      <c r="VKC2026" s="85"/>
      <c r="VKD2026" s="85"/>
      <c r="VKE2026" s="85"/>
      <c r="VKF2026" s="85"/>
      <c r="VKG2026" s="85"/>
      <c r="VKH2026" s="85"/>
      <c r="VKI2026" s="85"/>
      <c r="VKJ2026" s="85"/>
      <c r="VKK2026" s="85"/>
      <c r="VKL2026" s="85"/>
      <c r="VKM2026" s="85"/>
      <c r="VKN2026" s="85"/>
      <c r="VKO2026" s="85"/>
      <c r="VKP2026" s="85"/>
      <c r="VKQ2026" s="85"/>
      <c r="VKR2026" s="85"/>
      <c r="VKS2026" s="85"/>
      <c r="VKT2026" s="85"/>
      <c r="VKU2026" s="85"/>
      <c r="VKV2026" s="85"/>
      <c r="VKW2026" s="85"/>
      <c r="VKX2026" s="85"/>
      <c r="VKY2026" s="85"/>
      <c r="VKZ2026" s="85"/>
      <c r="VLA2026" s="85"/>
      <c r="VLB2026" s="85"/>
      <c r="VLC2026" s="85"/>
      <c r="VLD2026" s="85"/>
      <c r="VLE2026" s="85"/>
      <c r="VLF2026" s="85"/>
      <c r="VLG2026" s="85"/>
      <c r="VLH2026" s="85"/>
      <c r="VLI2026" s="85"/>
      <c r="VLJ2026" s="85"/>
      <c r="VLK2026" s="85"/>
      <c r="VLL2026" s="85"/>
      <c r="VLM2026" s="85"/>
      <c r="VLN2026" s="85"/>
      <c r="VLO2026" s="85"/>
      <c r="VLP2026" s="85"/>
      <c r="VLQ2026" s="85"/>
      <c r="VLR2026" s="85"/>
      <c r="VLS2026" s="85"/>
      <c r="VLT2026" s="85"/>
      <c r="VLU2026" s="85"/>
      <c r="VLV2026" s="85"/>
      <c r="VLW2026" s="85"/>
      <c r="VLX2026" s="85"/>
      <c r="VLY2026" s="85"/>
      <c r="VLZ2026" s="85"/>
      <c r="VMA2026" s="85"/>
      <c r="VMB2026" s="85"/>
      <c r="VMC2026" s="85"/>
      <c r="VMD2026" s="85"/>
      <c r="VME2026" s="85"/>
      <c r="VMF2026" s="85"/>
      <c r="VMG2026" s="85"/>
      <c r="VMH2026" s="85"/>
      <c r="VMI2026" s="85"/>
      <c r="VMJ2026" s="85"/>
      <c r="VMK2026" s="85"/>
      <c r="VML2026" s="85"/>
      <c r="VMM2026" s="85"/>
      <c r="VMN2026" s="85"/>
      <c r="VMO2026" s="85"/>
      <c r="VMP2026" s="85"/>
      <c r="VMQ2026" s="85"/>
      <c r="VMR2026" s="85"/>
      <c r="VMS2026" s="85"/>
      <c r="VMT2026" s="85"/>
      <c r="VMU2026" s="85"/>
      <c r="VMV2026" s="85"/>
      <c r="VMW2026" s="85"/>
      <c r="VMX2026" s="85"/>
      <c r="VMY2026" s="85"/>
      <c r="VMZ2026" s="85"/>
      <c r="VNA2026" s="85"/>
      <c r="VNB2026" s="85"/>
      <c r="VNC2026" s="85"/>
      <c r="VND2026" s="85"/>
      <c r="VNE2026" s="85"/>
      <c r="VNF2026" s="85"/>
      <c r="VNG2026" s="85"/>
      <c r="VNH2026" s="85"/>
      <c r="VNI2026" s="85"/>
      <c r="VNJ2026" s="85"/>
      <c r="VNK2026" s="85"/>
      <c r="VNL2026" s="85"/>
      <c r="VNM2026" s="85"/>
      <c r="VNN2026" s="85"/>
      <c r="VNO2026" s="85"/>
      <c r="VNP2026" s="85"/>
      <c r="VNQ2026" s="85"/>
      <c r="VNR2026" s="85"/>
      <c r="VNS2026" s="85"/>
      <c r="VNT2026" s="85"/>
      <c r="VNU2026" s="85"/>
      <c r="VNV2026" s="85"/>
      <c r="VNW2026" s="85"/>
      <c r="VNX2026" s="85"/>
      <c r="VNY2026" s="85"/>
      <c r="VNZ2026" s="85"/>
      <c r="VOA2026" s="85"/>
      <c r="VOB2026" s="85"/>
      <c r="VOC2026" s="85"/>
      <c r="VOD2026" s="85"/>
      <c r="VOE2026" s="85"/>
      <c r="VOF2026" s="85"/>
      <c r="VOG2026" s="85"/>
      <c r="VOH2026" s="85"/>
      <c r="VOI2026" s="85"/>
      <c r="VOJ2026" s="85"/>
      <c r="VOK2026" s="85"/>
      <c r="VOL2026" s="85"/>
      <c r="VOM2026" s="85"/>
      <c r="VON2026" s="85"/>
      <c r="VOO2026" s="85"/>
      <c r="VOP2026" s="85"/>
      <c r="VOQ2026" s="85"/>
      <c r="VOR2026" s="85"/>
      <c r="VOS2026" s="85"/>
      <c r="VOT2026" s="85"/>
      <c r="VOU2026" s="85"/>
      <c r="VOV2026" s="85"/>
      <c r="VOW2026" s="85"/>
      <c r="VOX2026" s="85"/>
      <c r="VOY2026" s="85"/>
      <c r="VOZ2026" s="85"/>
      <c r="VPA2026" s="85"/>
      <c r="VPB2026" s="85"/>
      <c r="VPC2026" s="85"/>
      <c r="VPD2026" s="85"/>
      <c r="VPE2026" s="85"/>
      <c r="VPF2026" s="85"/>
      <c r="VPG2026" s="85"/>
      <c r="VPH2026" s="85"/>
      <c r="VPI2026" s="85"/>
      <c r="VPJ2026" s="85"/>
      <c r="VPK2026" s="85"/>
      <c r="VPL2026" s="85"/>
      <c r="VPM2026" s="85"/>
      <c r="VPN2026" s="85"/>
      <c r="VPO2026" s="85"/>
      <c r="VPP2026" s="85"/>
      <c r="VPQ2026" s="85"/>
      <c r="VPR2026" s="85"/>
      <c r="VPS2026" s="85"/>
      <c r="VPT2026" s="85"/>
      <c r="VPU2026" s="85"/>
      <c r="VPV2026" s="85"/>
      <c r="VPW2026" s="85"/>
      <c r="VPX2026" s="85"/>
      <c r="VPY2026" s="85"/>
      <c r="VPZ2026" s="85"/>
      <c r="VQA2026" s="85"/>
      <c r="VQB2026" s="85"/>
      <c r="VQC2026" s="85"/>
      <c r="VQD2026" s="85"/>
      <c r="VQE2026" s="85"/>
      <c r="VQF2026" s="85"/>
      <c r="VQG2026" s="85"/>
      <c r="VQH2026" s="85"/>
      <c r="VQI2026" s="85"/>
      <c r="VQJ2026" s="85"/>
      <c r="VQK2026" s="85"/>
      <c r="VQL2026" s="85"/>
      <c r="VQM2026" s="85"/>
      <c r="VQN2026" s="85"/>
      <c r="VQO2026" s="85"/>
      <c r="VQP2026" s="85"/>
      <c r="VQQ2026" s="85"/>
      <c r="VQR2026" s="85"/>
      <c r="VQS2026" s="85"/>
      <c r="VQT2026" s="85"/>
      <c r="VQU2026" s="85"/>
      <c r="VQV2026" s="85"/>
      <c r="VQW2026" s="85"/>
      <c r="VQX2026" s="85"/>
      <c r="VQY2026" s="85"/>
      <c r="VQZ2026" s="85"/>
      <c r="VRA2026" s="85"/>
      <c r="VRB2026" s="85"/>
      <c r="VRC2026" s="85"/>
      <c r="VRD2026" s="85"/>
      <c r="VRE2026" s="85"/>
      <c r="VRF2026" s="85"/>
      <c r="VRG2026" s="85"/>
      <c r="VRH2026" s="85"/>
      <c r="VRI2026" s="85"/>
      <c r="VRJ2026" s="85"/>
      <c r="VRK2026" s="85"/>
      <c r="VRL2026" s="85"/>
      <c r="VRM2026" s="85"/>
      <c r="VRN2026" s="85"/>
      <c r="VRO2026" s="85"/>
      <c r="VRP2026" s="85"/>
      <c r="VRQ2026" s="85"/>
      <c r="VRR2026" s="85"/>
      <c r="VRS2026" s="85"/>
      <c r="VRT2026" s="85"/>
      <c r="VRU2026" s="85"/>
      <c r="VRV2026" s="85"/>
      <c r="VRW2026" s="85"/>
      <c r="VRX2026" s="85"/>
      <c r="VRY2026" s="85"/>
      <c r="VRZ2026" s="85"/>
      <c r="VSA2026" s="85"/>
      <c r="VSB2026" s="85"/>
      <c r="VSC2026" s="85"/>
      <c r="VSD2026" s="85"/>
      <c r="VSE2026" s="85"/>
      <c r="VSF2026" s="85"/>
      <c r="VSG2026" s="85"/>
      <c r="VSH2026" s="85"/>
      <c r="VSI2026" s="85"/>
      <c r="VSJ2026" s="85"/>
      <c r="VSK2026" s="85"/>
      <c r="VSL2026" s="85"/>
      <c r="VSM2026" s="85"/>
      <c r="VSN2026" s="85"/>
      <c r="VSO2026" s="85"/>
      <c r="VSP2026" s="85"/>
      <c r="VSQ2026" s="85"/>
      <c r="VSR2026" s="85"/>
      <c r="VSS2026" s="85"/>
      <c r="VST2026" s="85"/>
      <c r="VSU2026" s="85"/>
      <c r="VSV2026" s="85"/>
      <c r="VSW2026" s="85"/>
      <c r="VSX2026" s="85"/>
      <c r="VSY2026" s="85"/>
      <c r="VSZ2026" s="85"/>
      <c r="VTA2026" s="85"/>
      <c r="VTB2026" s="85"/>
      <c r="VTC2026" s="85"/>
      <c r="VTD2026" s="85"/>
      <c r="VTE2026" s="85"/>
      <c r="VTF2026" s="85"/>
      <c r="VTG2026" s="85"/>
      <c r="VTH2026" s="85"/>
      <c r="VTI2026" s="85"/>
      <c r="VTJ2026" s="85"/>
      <c r="VTK2026" s="85"/>
      <c r="VTL2026" s="85"/>
      <c r="VTM2026" s="85"/>
      <c r="VTN2026" s="85"/>
      <c r="VTO2026" s="85"/>
      <c r="VTP2026" s="85"/>
      <c r="VTQ2026" s="85"/>
      <c r="VTR2026" s="85"/>
      <c r="VTS2026" s="85"/>
      <c r="VTT2026" s="85"/>
      <c r="VTU2026" s="85"/>
      <c r="VTV2026" s="85"/>
      <c r="VTW2026" s="85"/>
      <c r="VTX2026" s="85"/>
      <c r="VTY2026" s="85"/>
      <c r="VTZ2026" s="85"/>
      <c r="VUA2026" s="85"/>
      <c r="VUB2026" s="85"/>
      <c r="VUC2026" s="85"/>
      <c r="VUD2026" s="85"/>
      <c r="VUE2026" s="85"/>
      <c r="VUF2026" s="85"/>
      <c r="VUG2026" s="85"/>
      <c r="VUH2026" s="85"/>
      <c r="VUI2026" s="85"/>
      <c r="VUJ2026" s="85"/>
      <c r="VUK2026" s="85"/>
      <c r="VUL2026" s="85"/>
      <c r="VUM2026" s="85"/>
      <c r="VUN2026" s="85"/>
      <c r="VUO2026" s="85"/>
      <c r="VUP2026" s="85"/>
      <c r="VUQ2026" s="85"/>
      <c r="VUR2026" s="85"/>
      <c r="VUS2026" s="85"/>
      <c r="VUT2026" s="85"/>
      <c r="VUU2026" s="85"/>
      <c r="VUV2026" s="85"/>
      <c r="VUW2026" s="85"/>
      <c r="VUX2026" s="85"/>
      <c r="VUY2026" s="85"/>
      <c r="VUZ2026" s="85"/>
      <c r="VVA2026" s="85"/>
      <c r="VVB2026" s="85"/>
      <c r="VVC2026" s="85"/>
      <c r="VVD2026" s="85"/>
      <c r="VVE2026" s="85"/>
      <c r="VVF2026" s="85"/>
      <c r="VVG2026" s="85"/>
      <c r="VVH2026" s="85"/>
      <c r="VVI2026" s="85"/>
      <c r="VVJ2026" s="85"/>
      <c r="VVK2026" s="85"/>
      <c r="VVL2026" s="85"/>
      <c r="VVM2026" s="85"/>
      <c r="VVN2026" s="85"/>
      <c r="VVO2026" s="85"/>
      <c r="VVP2026" s="85"/>
      <c r="VVQ2026" s="85"/>
      <c r="VVR2026" s="85"/>
      <c r="VVS2026" s="85"/>
      <c r="VVT2026" s="85"/>
      <c r="VVU2026" s="85"/>
      <c r="VVV2026" s="85"/>
      <c r="VVW2026" s="85"/>
      <c r="VVX2026" s="85"/>
      <c r="VVY2026" s="85"/>
      <c r="VVZ2026" s="85"/>
      <c r="VWA2026" s="85"/>
      <c r="VWB2026" s="85"/>
      <c r="VWC2026" s="85"/>
      <c r="VWD2026" s="85"/>
      <c r="VWE2026" s="85"/>
      <c r="VWF2026" s="85"/>
      <c r="VWG2026" s="85"/>
      <c r="VWH2026" s="85"/>
      <c r="VWI2026" s="85"/>
      <c r="VWJ2026" s="85"/>
      <c r="VWK2026" s="85"/>
      <c r="VWL2026" s="85"/>
      <c r="VWM2026" s="85"/>
      <c r="VWN2026" s="85"/>
      <c r="VWO2026" s="85"/>
      <c r="VWP2026" s="85"/>
      <c r="VWQ2026" s="85"/>
      <c r="VWR2026" s="85"/>
      <c r="VWS2026" s="85"/>
      <c r="VWT2026" s="85"/>
      <c r="VWU2026" s="85"/>
      <c r="VWV2026" s="85"/>
      <c r="VWW2026" s="85"/>
      <c r="VWX2026" s="85"/>
      <c r="VWY2026" s="85"/>
      <c r="VWZ2026" s="85"/>
      <c r="VXA2026" s="85"/>
      <c r="VXB2026" s="85"/>
      <c r="VXC2026" s="85"/>
      <c r="VXD2026" s="85"/>
      <c r="VXE2026" s="85"/>
      <c r="VXF2026" s="85"/>
      <c r="VXG2026" s="85"/>
      <c r="VXH2026" s="85"/>
      <c r="VXI2026" s="85"/>
      <c r="VXJ2026" s="85"/>
      <c r="VXK2026" s="85"/>
      <c r="VXL2026" s="85"/>
      <c r="VXM2026" s="85"/>
      <c r="VXN2026" s="85"/>
      <c r="VXO2026" s="85"/>
      <c r="VXP2026" s="85"/>
      <c r="VXQ2026" s="85"/>
      <c r="VXR2026" s="85"/>
      <c r="VXS2026" s="85"/>
      <c r="VXT2026" s="85"/>
      <c r="VXU2026" s="85"/>
      <c r="VXV2026" s="85"/>
      <c r="VXW2026" s="85"/>
      <c r="VXX2026" s="85"/>
      <c r="VXY2026" s="85"/>
      <c r="VXZ2026" s="85"/>
      <c r="VYA2026" s="85"/>
      <c r="VYB2026" s="85"/>
      <c r="VYC2026" s="85"/>
      <c r="VYD2026" s="85"/>
      <c r="VYE2026" s="85"/>
      <c r="VYF2026" s="85"/>
      <c r="VYG2026" s="85"/>
      <c r="VYH2026" s="85"/>
      <c r="VYI2026" s="85"/>
      <c r="VYJ2026" s="85"/>
      <c r="VYK2026" s="85"/>
      <c r="VYL2026" s="85"/>
      <c r="VYM2026" s="85"/>
      <c r="VYN2026" s="85"/>
      <c r="VYO2026" s="85"/>
      <c r="VYP2026" s="85"/>
      <c r="VYQ2026" s="85"/>
      <c r="VYR2026" s="85"/>
      <c r="VYS2026" s="85"/>
      <c r="VYT2026" s="85"/>
      <c r="VYU2026" s="85"/>
      <c r="VYV2026" s="85"/>
      <c r="VYW2026" s="85"/>
      <c r="VYX2026" s="85"/>
      <c r="VYY2026" s="85"/>
      <c r="VYZ2026" s="85"/>
      <c r="VZA2026" s="85"/>
      <c r="VZB2026" s="85"/>
      <c r="VZC2026" s="85"/>
      <c r="VZD2026" s="85"/>
      <c r="VZE2026" s="85"/>
      <c r="VZF2026" s="85"/>
      <c r="VZG2026" s="85"/>
      <c r="VZH2026" s="85"/>
      <c r="VZI2026" s="85"/>
      <c r="VZJ2026" s="85"/>
      <c r="VZK2026" s="85"/>
      <c r="VZL2026" s="85"/>
      <c r="VZM2026" s="85"/>
      <c r="VZN2026" s="85"/>
      <c r="VZO2026" s="85"/>
      <c r="VZP2026" s="85"/>
      <c r="VZQ2026" s="85"/>
      <c r="VZR2026" s="85"/>
      <c r="VZS2026" s="85"/>
      <c r="VZT2026" s="85"/>
      <c r="VZU2026" s="85"/>
      <c r="VZV2026" s="85"/>
      <c r="VZW2026" s="85"/>
      <c r="VZX2026" s="85"/>
      <c r="VZY2026" s="85"/>
      <c r="VZZ2026" s="85"/>
      <c r="WAA2026" s="85"/>
      <c r="WAB2026" s="85"/>
      <c r="WAC2026" s="85"/>
      <c r="WAD2026" s="85"/>
      <c r="WAE2026" s="85"/>
      <c r="WAF2026" s="85"/>
      <c r="WAG2026" s="85"/>
      <c r="WAH2026" s="85"/>
      <c r="WAI2026" s="85"/>
      <c r="WAJ2026" s="85"/>
      <c r="WAK2026" s="85"/>
      <c r="WAL2026" s="85"/>
      <c r="WAM2026" s="85"/>
      <c r="WAN2026" s="85"/>
      <c r="WAO2026" s="85"/>
      <c r="WAP2026" s="85"/>
      <c r="WAQ2026" s="85"/>
      <c r="WAR2026" s="85"/>
      <c r="WAS2026" s="85"/>
      <c r="WAT2026" s="85"/>
      <c r="WAU2026" s="85"/>
      <c r="WAV2026" s="85"/>
      <c r="WAW2026" s="85"/>
      <c r="WAX2026" s="85"/>
      <c r="WAY2026" s="85"/>
      <c r="WAZ2026" s="85"/>
      <c r="WBA2026" s="85"/>
      <c r="WBB2026" s="85"/>
      <c r="WBC2026" s="85"/>
      <c r="WBD2026" s="85"/>
      <c r="WBE2026" s="85"/>
      <c r="WBF2026" s="85"/>
      <c r="WBG2026" s="85"/>
      <c r="WBH2026" s="85"/>
      <c r="WBI2026" s="85"/>
      <c r="WBJ2026" s="85"/>
      <c r="WBK2026" s="85"/>
      <c r="WBL2026" s="85"/>
      <c r="WBM2026" s="85"/>
      <c r="WBN2026" s="85"/>
      <c r="WBO2026" s="85"/>
      <c r="WBP2026" s="85"/>
      <c r="WBQ2026" s="85"/>
      <c r="WBR2026" s="85"/>
      <c r="WBS2026" s="85"/>
      <c r="WBT2026" s="85"/>
      <c r="WBU2026" s="85"/>
      <c r="WBV2026" s="85"/>
      <c r="WBW2026" s="85"/>
      <c r="WBX2026" s="85"/>
      <c r="WBY2026" s="85"/>
      <c r="WBZ2026" s="85"/>
      <c r="WCA2026" s="85"/>
      <c r="WCB2026" s="85"/>
      <c r="WCC2026" s="85"/>
      <c r="WCD2026" s="85"/>
      <c r="WCE2026" s="85"/>
      <c r="WCF2026" s="85"/>
      <c r="WCG2026" s="85"/>
      <c r="WCH2026" s="85"/>
      <c r="WCI2026" s="85"/>
      <c r="WCJ2026" s="85"/>
      <c r="WCK2026" s="85"/>
      <c r="WCL2026" s="85"/>
      <c r="WCM2026" s="85"/>
      <c r="WCN2026" s="85"/>
      <c r="WCO2026" s="85"/>
      <c r="WCP2026" s="85"/>
      <c r="WCQ2026" s="85"/>
      <c r="WCR2026" s="85"/>
      <c r="WCS2026" s="85"/>
      <c r="WCT2026" s="85"/>
      <c r="WCU2026" s="85"/>
      <c r="WCV2026" s="85"/>
      <c r="WCW2026" s="85"/>
      <c r="WCX2026" s="85"/>
      <c r="WCY2026" s="85"/>
      <c r="WCZ2026" s="85"/>
      <c r="WDA2026" s="85"/>
      <c r="WDB2026" s="85"/>
      <c r="WDC2026" s="85"/>
      <c r="WDD2026" s="85"/>
      <c r="WDE2026" s="85"/>
      <c r="WDF2026" s="85"/>
      <c r="WDG2026" s="85"/>
      <c r="WDH2026" s="85"/>
      <c r="WDI2026" s="85"/>
      <c r="WDJ2026" s="85"/>
      <c r="WDK2026" s="85"/>
      <c r="WDL2026" s="85"/>
      <c r="WDM2026" s="85"/>
      <c r="WDN2026" s="85"/>
      <c r="WDO2026" s="85"/>
      <c r="WDP2026" s="85"/>
      <c r="WDQ2026" s="85"/>
      <c r="WDR2026" s="85"/>
      <c r="WDS2026" s="85"/>
      <c r="WDT2026" s="85"/>
      <c r="WDU2026" s="85"/>
      <c r="WDV2026" s="85"/>
      <c r="WDW2026" s="85"/>
      <c r="WDX2026" s="85"/>
      <c r="WDY2026" s="85"/>
      <c r="WDZ2026" s="85"/>
      <c r="WEA2026" s="85"/>
      <c r="WEB2026" s="85"/>
      <c r="WEC2026" s="85"/>
      <c r="WED2026" s="85"/>
      <c r="WEE2026" s="85"/>
      <c r="WEF2026" s="85"/>
      <c r="WEG2026" s="85"/>
      <c r="WEH2026" s="85"/>
      <c r="WEI2026" s="85"/>
      <c r="WEJ2026" s="85"/>
      <c r="WEK2026" s="85"/>
      <c r="WEL2026" s="85"/>
      <c r="WEM2026" s="85"/>
      <c r="WEN2026" s="85"/>
      <c r="WEO2026" s="85"/>
      <c r="WEP2026" s="85"/>
      <c r="WEQ2026" s="85"/>
      <c r="WER2026" s="85"/>
      <c r="WES2026" s="85"/>
      <c r="WET2026" s="85"/>
      <c r="WEU2026" s="85"/>
      <c r="WEV2026" s="85"/>
      <c r="WEW2026" s="85"/>
      <c r="WEX2026" s="85"/>
      <c r="WEY2026" s="85"/>
      <c r="WEZ2026" s="85"/>
      <c r="WFA2026" s="85"/>
      <c r="WFB2026" s="85"/>
      <c r="WFC2026" s="85"/>
      <c r="WFD2026" s="85"/>
      <c r="WFE2026" s="85"/>
      <c r="WFF2026" s="85"/>
      <c r="WFG2026" s="85"/>
      <c r="WFH2026" s="85"/>
      <c r="WFI2026" s="85"/>
      <c r="WFJ2026" s="85"/>
      <c r="WFK2026" s="85"/>
      <c r="WFL2026" s="85"/>
      <c r="WFM2026" s="85"/>
      <c r="WFN2026" s="85"/>
      <c r="WFO2026" s="85"/>
      <c r="WFP2026" s="85"/>
      <c r="WFQ2026" s="85"/>
      <c r="WFR2026" s="85"/>
      <c r="WFS2026" s="85"/>
      <c r="WFT2026" s="85"/>
      <c r="WFU2026" s="85"/>
      <c r="WFV2026" s="85"/>
      <c r="WFW2026" s="85"/>
      <c r="WFX2026" s="85"/>
      <c r="WFY2026" s="85"/>
      <c r="WFZ2026" s="85"/>
      <c r="WGA2026" s="85"/>
      <c r="WGB2026" s="85"/>
      <c r="WGC2026" s="85"/>
      <c r="WGD2026" s="85"/>
      <c r="WGE2026" s="85"/>
      <c r="WGF2026" s="85"/>
      <c r="WGG2026" s="85"/>
      <c r="WGH2026" s="85"/>
      <c r="WGI2026" s="85"/>
      <c r="WGJ2026" s="85"/>
      <c r="WGK2026" s="85"/>
      <c r="WGL2026" s="85"/>
      <c r="WGM2026" s="85"/>
      <c r="WGN2026" s="85"/>
      <c r="WGO2026" s="85"/>
      <c r="WGP2026" s="85"/>
      <c r="WGQ2026" s="85"/>
      <c r="WGR2026" s="85"/>
      <c r="WGS2026" s="85"/>
      <c r="WGT2026" s="85"/>
      <c r="WGU2026" s="85"/>
      <c r="WGV2026" s="85"/>
      <c r="WGW2026" s="85"/>
      <c r="WGX2026" s="85"/>
      <c r="WGY2026" s="85"/>
      <c r="WGZ2026" s="85"/>
      <c r="WHA2026" s="85"/>
      <c r="WHB2026" s="85"/>
      <c r="WHC2026" s="85"/>
      <c r="WHD2026" s="85"/>
      <c r="WHE2026" s="85"/>
      <c r="WHF2026" s="85"/>
      <c r="WHG2026" s="85"/>
      <c r="WHH2026" s="85"/>
      <c r="WHI2026" s="85"/>
      <c r="WHJ2026" s="85"/>
      <c r="WHK2026" s="85"/>
      <c r="WHL2026" s="85"/>
      <c r="WHM2026" s="85"/>
      <c r="WHN2026" s="85"/>
      <c r="WHO2026" s="85"/>
      <c r="WHP2026" s="85"/>
      <c r="WHQ2026" s="85"/>
      <c r="WHR2026" s="85"/>
      <c r="WHS2026" s="85"/>
      <c r="WHT2026" s="85"/>
      <c r="WHU2026" s="85"/>
      <c r="WHV2026" s="85"/>
      <c r="WHW2026" s="85"/>
      <c r="WHX2026" s="85"/>
      <c r="WHY2026" s="85"/>
      <c r="WHZ2026" s="85"/>
      <c r="WIA2026" s="85"/>
      <c r="WIB2026" s="85"/>
      <c r="WIC2026" s="85"/>
      <c r="WID2026" s="85"/>
      <c r="WIE2026" s="85"/>
      <c r="WIF2026" s="85"/>
      <c r="WIG2026" s="85"/>
      <c r="WIH2026" s="85"/>
      <c r="WII2026" s="85"/>
      <c r="WIJ2026" s="85"/>
      <c r="WIK2026" s="85"/>
      <c r="WIL2026" s="85"/>
      <c r="WIM2026" s="85"/>
      <c r="WIN2026" s="85"/>
      <c r="WIO2026" s="85"/>
      <c r="WIP2026" s="85"/>
      <c r="WIQ2026" s="85"/>
      <c r="WIR2026" s="85"/>
      <c r="WIS2026" s="85"/>
      <c r="WIT2026" s="85"/>
      <c r="WIU2026" s="85"/>
      <c r="WIV2026" s="85"/>
      <c r="WIW2026" s="85"/>
      <c r="WIX2026" s="85"/>
      <c r="WIY2026" s="85"/>
      <c r="WIZ2026" s="85"/>
      <c r="WJA2026" s="85"/>
      <c r="WJB2026" s="85"/>
      <c r="WJC2026" s="85"/>
      <c r="WJD2026" s="85"/>
      <c r="WJE2026" s="85"/>
      <c r="WJF2026" s="85"/>
      <c r="WJG2026" s="85"/>
      <c r="WJH2026" s="85"/>
      <c r="WJI2026" s="85"/>
      <c r="WJJ2026" s="85"/>
      <c r="WJK2026" s="85"/>
      <c r="WJL2026" s="85"/>
      <c r="WJM2026" s="85"/>
      <c r="WJN2026" s="85"/>
      <c r="WJO2026" s="85"/>
      <c r="WJP2026" s="85"/>
      <c r="WJQ2026" s="85"/>
      <c r="WJR2026" s="85"/>
      <c r="WJS2026" s="85"/>
      <c r="WJT2026" s="85"/>
      <c r="WJU2026" s="85"/>
      <c r="WJV2026" s="85"/>
      <c r="WJW2026" s="85"/>
      <c r="WJX2026" s="85"/>
      <c r="WJY2026" s="85"/>
      <c r="WJZ2026" s="85"/>
      <c r="WKA2026" s="85"/>
      <c r="WKB2026" s="85"/>
      <c r="WKC2026" s="85"/>
      <c r="WKD2026" s="85"/>
      <c r="WKE2026" s="85"/>
      <c r="WKF2026" s="85"/>
      <c r="WKG2026" s="85"/>
      <c r="WKH2026" s="85"/>
      <c r="WKI2026" s="85"/>
      <c r="WKJ2026" s="85"/>
      <c r="WKK2026" s="85"/>
      <c r="WKL2026" s="85"/>
      <c r="WKM2026" s="85"/>
      <c r="WKN2026" s="85"/>
      <c r="WKO2026" s="85"/>
      <c r="WKP2026" s="85"/>
      <c r="WKQ2026" s="85"/>
      <c r="WKR2026" s="85"/>
      <c r="WKS2026" s="85"/>
      <c r="WKT2026" s="85"/>
      <c r="WKU2026" s="85"/>
      <c r="WKV2026" s="85"/>
      <c r="WKW2026" s="85"/>
      <c r="WKX2026" s="85"/>
      <c r="WKY2026" s="85"/>
      <c r="WKZ2026" s="85"/>
      <c r="WLA2026" s="85"/>
      <c r="WLB2026" s="85"/>
      <c r="WLC2026" s="85"/>
      <c r="WLD2026" s="85"/>
      <c r="WLE2026" s="85"/>
      <c r="WLF2026" s="85"/>
      <c r="WLG2026" s="85"/>
      <c r="WLH2026" s="85"/>
      <c r="WLI2026" s="85"/>
      <c r="WLJ2026" s="85"/>
      <c r="WLK2026" s="85"/>
      <c r="WLL2026" s="85"/>
      <c r="WLM2026" s="85"/>
      <c r="WLN2026" s="85"/>
      <c r="WLO2026" s="85"/>
      <c r="WLP2026" s="85"/>
      <c r="WLQ2026" s="85"/>
      <c r="WLR2026" s="85"/>
      <c r="WLS2026" s="85"/>
      <c r="WLT2026" s="85"/>
      <c r="WLU2026" s="85"/>
      <c r="WLV2026" s="85"/>
      <c r="WLW2026" s="85"/>
      <c r="WLX2026" s="85"/>
      <c r="WLY2026" s="85"/>
      <c r="WLZ2026" s="85"/>
      <c r="WMA2026" s="85"/>
      <c r="WMB2026" s="85"/>
      <c r="WMC2026" s="85"/>
      <c r="WMD2026" s="85"/>
      <c r="WME2026" s="85"/>
      <c r="WMF2026" s="85"/>
      <c r="WMG2026" s="85"/>
      <c r="WMH2026" s="85"/>
      <c r="WMI2026" s="85"/>
      <c r="WMJ2026" s="85"/>
      <c r="WMK2026" s="85"/>
      <c r="WML2026" s="85"/>
      <c r="WMM2026" s="85"/>
      <c r="WMN2026" s="85"/>
      <c r="WMO2026" s="85"/>
      <c r="WMP2026" s="85"/>
      <c r="WMQ2026" s="85"/>
      <c r="WMR2026" s="85"/>
      <c r="WMS2026" s="85"/>
      <c r="WMT2026" s="85"/>
      <c r="WMU2026" s="85"/>
      <c r="WMV2026" s="85"/>
      <c r="WMW2026" s="85"/>
      <c r="WMX2026" s="85"/>
      <c r="WMY2026" s="85"/>
      <c r="WMZ2026" s="85"/>
      <c r="WNA2026" s="85"/>
      <c r="WNB2026" s="85"/>
      <c r="WNC2026" s="85"/>
      <c r="WND2026" s="85"/>
      <c r="WNE2026" s="85"/>
      <c r="WNF2026" s="85"/>
      <c r="WNG2026" s="85"/>
      <c r="WNH2026" s="85"/>
      <c r="WNI2026" s="85"/>
      <c r="WNJ2026" s="85"/>
      <c r="WNK2026" s="85"/>
      <c r="WNL2026" s="85"/>
      <c r="WNM2026" s="85"/>
      <c r="WNN2026" s="85"/>
      <c r="WNO2026" s="85"/>
      <c r="WNP2026" s="85"/>
      <c r="WNQ2026" s="85"/>
      <c r="WNR2026" s="85"/>
      <c r="WNS2026" s="85"/>
      <c r="WNT2026" s="85"/>
      <c r="WNU2026" s="85"/>
      <c r="WNV2026" s="85"/>
      <c r="WNW2026" s="85"/>
      <c r="WNX2026" s="85"/>
      <c r="WNY2026" s="85"/>
      <c r="WNZ2026" s="85"/>
      <c r="WOA2026" s="85"/>
      <c r="WOB2026" s="85"/>
      <c r="WOC2026" s="85"/>
      <c r="WOD2026" s="85"/>
      <c r="WOE2026" s="85"/>
      <c r="WOF2026" s="85"/>
      <c r="WOG2026" s="85"/>
      <c r="WOH2026" s="85"/>
      <c r="WOI2026" s="85"/>
      <c r="WOJ2026" s="85"/>
      <c r="WOK2026" s="85"/>
      <c r="WOL2026" s="85"/>
      <c r="WOM2026" s="85"/>
      <c r="WON2026" s="85"/>
      <c r="WOO2026" s="85"/>
      <c r="WOP2026" s="85"/>
      <c r="WOQ2026" s="85"/>
      <c r="WOR2026" s="85"/>
      <c r="WOS2026" s="85"/>
      <c r="WOT2026" s="85"/>
      <c r="WOU2026" s="85"/>
      <c r="WOV2026" s="85"/>
      <c r="WOW2026" s="85"/>
      <c r="WOX2026" s="85"/>
      <c r="WOY2026" s="85"/>
      <c r="WOZ2026" s="85"/>
      <c r="WPA2026" s="85"/>
      <c r="WPB2026" s="85"/>
      <c r="WPC2026" s="85"/>
      <c r="WPD2026" s="85"/>
      <c r="WPE2026" s="85"/>
      <c r="WPF2026" s="85"/>
      <c r="WPG2026" s="85"/>
      <c r="WPH2026" s="85"/>
      <c r="WPI2026" s="85"/>
      <c r="WPJ2026" s="85"/>
      <c r="WPK2026" s="85"/>
      <c r="WPL2026" s="85"/>
      <c r="WPM2026" s="85"/>
      <c r="WPN2026" s="85"/>
      <c r="WPO2026" s="85"/>
      <c r="WPP2026" s="85"/>
      <c r="WPQ2026" s="85"/>
      <c r="WPR2026" s="85"/>
      <c r="WPS2026" s="85"/>
      <c r="WPT2026" s="85"/>
      <c r="WPU2026" s="85"/>
      <c r="WPV2026" s="85"/>
      <c r="WPW2026" s="85"/>
      <c r="WPX2026" s="85"/>
      <c r="WPY2026" s="85"/>
      <c r="WPZ2026" s="85"/>
      <c r="WQA2026" s="85"/>
      <c r="WQB2026" s="85"/>
      <c r="WQC2026" s="85"/>
      <c r="WQD2026" s="85"/>
      <c r="WQE2026" s="85"/>
      <c r="WQF2026" s="85"/>
      <c r="WQG2026" s="85"/>
      <c r="WQH2026" s="85"/>
      <c r="WQI2026" s="85"/>
      <c r="WQJ2026" s="85"/>
      <c r="WQK2026" s="85"/>
      <c r="WQL2026" s="85"/>
      <c r="WQM2026" s="85"/>
      <c r="WQN2026" s="85"/>
      <c r="WQO2026" s="85"/>
      <c r="WQP2026" s="85"/>
      <c r="WQQ2026" s="85"/>
      <c r="WQR2026" s="85"/>
      <c r="WQS2026" s="85"/>
      <c r="WQT2026" s="85"/>
      <c r="WQU2026" s="85"/>
      <c r="WQV2026" s="85"/>
      <c r="WQW2026" s="85"/>
      <c r="WQX2026" s="85"/>
      <c r="WQY2026" s="85"/>
      <c r="WQZ2026" s="85"/>
      <c r="WRA2026" s="85"/>
      <c r="WRB2026" s="85"/>
      <c r="WRC2026" s="85"/>
      <c r="WRD2026" s="85"/>
      <c r="WRE2026" s="85"/>
      <c r="WRF2026" s="85"/>
      <c r="WRG2026" s="85"/>
      <c r="WRH2026" s="85"/>
      <c r="WRI2026" s="85"/>
      <c r="WRJ2026" s="85"/>
      <c r="WRK2026" s="85"/>
      <c r="WRL2026" s="85"/>
      <c r="WRM2026" s="85"/>
      <c r="WRN2026" s="85"/>
      <c r="WRO2026" s="85"/>
      <c r="WRP2026" s="85"/>
      <c r="WRQ2026" s="85"/>
      <c r="WRR2026" s="85"/>
      <c r="WRS2026" s="85"/>
      <c r="WRT2026" s="85"/>
      <c r="WRU2026" s="85"/>
      <c r="WRV2026" s="85"/>
      <c r="WRW2026" s="85"/>
      <c r="WRX2026" s="85"/>
      <c r="WRY2026" s="85"/>
      <c r="WRZ2026" s="85"/>
      <c r="WSA2026" s="85"/>
      <c r="WSB2026" s="85"/>
      <c r="WSC2026" s="85"/>
      <c r="WSD2026" s="85"/>
      <c r="WSE2026" s="85"/>
      <c r="WSF2026" s="85"/>
      <c r="WSG2026" s="85"/>
      <c r="WSH2026" s="85"/>
      <c r="WSI2026" s="85"/>
      <c r="WSJ2026" s="85"/>
      <c r="WSK2026" s="85"/>
      <c r="WSL2026" s="85"/>
      <c r="WSM2026" s="85"/>
      <c r="WSN2026" s="85"/>
      <c r="WSO2026" s="85"/>
      <c r="WSP2026" s="85"/>
      <c r="WSQ2026" s="85"/>
      <c r="WSR2026" s="85"/>
      <c r="WSS2026" s="85"/>
      <c r="WST2026" s="85"/>
      <c r="WSU2026" s="85"/>
      <c r="WSV2026" s="85"/>
      <c r="WSW2026" s="85"/>
      <c r="WSX2026" s="85"/>
      <c r="WSY2026" s="85"/>
      <c r="WSZ2026" s="85"/>
      <c r="WTA2026" s="85"/>
      <c r="WTB2026" s="85"/>
      <c r="WTC2026" s="85"/>
      <c r="WTD2026" s="85"/>
      <c r="WTE2026" s="85"/>
      <c r="WTF2026" s="85"/>
      <c r="WTG2026" s="85"/>
      <c r="WTH2026" s="85"/>
      <c r="WTI2026" s="85"/>
      <c r="WTJ2026" s="85"/>
      <c r="WTK2026" s="85"/>
      <c r="WTL2026" s="85"/>
      <c r="WTM2026" s="85"/>
      <c r="WTN2026" s="85"/>
      <c r="WTO2026" s="85"/>
      <c r="WTP2026" s="85"/>
      <c r="WTQ2026" s="85"/>
      <c r="WTR2026" s="85"/>
      <c r="WTS2026" s="85"/>
      <c r="WTT2026" s="85"/>
      <c r="WTU2026" s="85"/>
      <c r="WTV2026" s="85"/>
      <c r="WTW2026" s="85"/>
      <c r="WTX2026" s="85"/>
      <c r="WTY2026" s="85"/>
      <c r="WTZ2026" s="85"/>
      <c r="WUA2026" s="85"/>
      <c r="WUB2026" s="85"/>
      <c r="WUC2026" s="85"/>
      <c r="WUD2026" s="85"/>
      <c r="WUE2026" s="85"/>
      <c r="WUF2026" s="85"/>
      <c r="WUG2026" s="85"/>
      <c r="WUH2026" s="85"/>
      <c r="WUI2026" s="85"/>
      <c r="WUJ2026" s="85"/>
      <c r="WUK2026" s="85"/>
      <c r="WUL2026" s="85"/>
      <c r="WUM2026" s="85"/>
      <c r="WUN2026" s="85"/>
      <c r="WUO2026" s="85"/>
      <c r="WUP2026" s="85"/>
      <c r="WUQ2026" s="85"/>
      <c r="WUR2026" s="85"/>
      <c r="WUS2026" s="85"/>
      <c r="WUT2026" s="85"/>
      <c r="WUU2026" s="85"/>
      <c r="WUV2026" s="85"/>
      <c r="WUW2026" s="85"/>
      <c r="WUX2026" s="85"/>
      <c r="WUY2026" s="85"/>
      <c r="WUZ2026" s="85"/>
      <c r="WVA2026" s="85"/>
      <c r="WVB2026" s="85"/>
      <c r="WVC2026" s="85"/>
      <c r="WVD2026" s="85"/>
      <c r="WVE2026" s="85"/>
      <c r="WVF2026" s="85"/>
      <c r="WVG2026" s="85"/>
      <c r="WVH2026" s="85"/>
      <c r="WVI2026" s="85"/>
      <c r="WVJ2026" s="85"/>
      <c r="WVK2026" s="85"/>
      <c r="WVL2026" s="85"/>
      <c r="WVM2026" s="85"/>
      <c r="WVN2026" s="85"/>
      <c r="WVO2026" s="85"/>
      <c r="WVP2026" s="85"/>
      <c r="WVQ2026" s="85"/>
      <c r="WVR2026" s="85"/>
      <c r="WVS2026" s="85"/>
      <c r="WVT2026" s="85"/>
      <c r="WVU2026" s="85"/>
      <c r="WVV2026" s="85"/>
      <c r="WVW2026" s="85"/>
      <c r="WVX2026" s="85"/>
      <c r="WVY2026" s="85"/>
      <c r="WVZ2026" s="85"/>
      <c r="WWA2026" s="85"/>
      <c r="WWB2026" s="85"/>
      <c r="WWC2026" s="85"/>
      <c r="WWD2026" s="85"/>
      <c r="WWE2026" s="85"/>
      <c r="WWF2026" s="85"/>
      <c r="WWG2026" s="85"/>
      <c r="WWH2026" s="85"/>
      <c r="WWI2026" s="85"/>
      <c r="WWJ2026" s="85"/>
      <c r="WWK2026" s="85"/>
      <c r="WWL2026" s="85"/>
      <c r="WWM2026" s="85"/>
      <c r="WWN2026" s="85"/>
      <c r="WWO2026" s="85"/>
      <c r="WWP2026" s="85"/>
      <c r="WWQ2026" s="85"/>
      <c r="WWR2026" s="85"/>
      <c r="WWS2026" s="85"/>
      <c r="WWT2026" s="85"/>
      <c r="WWU2026" s="85"/>
      <c r="WWV2026" s="85"/>
      <c r="WWW2026" s="85"/>
      <c r="WWX2026" s="85"/>
      <c r="WWY2026" s="85"/>
      <c r="WWZ2026" s="85"/>
      <c r="WXA2026" s="85"/>
      <c r="WXB2026" s="85"/>
      <c r="WXC2026" s="85"/>
      <c r="WXD2026" s="85"/>
      <c r="WXE2026" s="85"/>
      <c r="WXF2026" s="85"/>
      <c r="WXG2026" s="85"/>
      <c r="WXH2026" s="85"/>
      <c r="WXI2026" s="85"/>
      <c r="WXJ2026" s="85"/>
      <c r="WXK2026" s="85"/>
      <c r="WXL2026" s="85"/>
      <c r="WXM2026" s="85"/>
      <c r="WXN2026" s="85"/>
      <c r="WXO2026" s="85"/>
      <c r="WXP2026" s="85"/>
      <c r="WXQ2026" s="85"/>
      <c r="WXR2026" s="85"/>
      <c r="WXS2026" s="85"/>
      <c r="WXT2026" s="85"/>
      <c r="WXU2026" s="85"/>
      <c r="WXV2026" s="85"/>
      <c r="WXW2026" s="85"/>
      <c r="WXX2026" s="85"/>
      <c r="WXY2026" s="85"/>
      <c r="WXZ2026" s="85"/>
      <c r="WYA2026" s="85"/>
      <c r="WYB2026" s="85"/>
      <c r="WYC2026" s="85"/>
      <c r="WYD2026" s="85"/>
      <c r="WYE2026" s="85"/>
      <c r="WYF2026" s="85"/>
      <c r="WYG2026" s="85"/>
      <c r="WYH2026" s="85"/>
      <c r="WYI2026" s="85"/>
      <c r="WYJ2026" s="85"/>
      <c r="WYK2026" s="85"/>
      <c r="WYL2026" s="85"/>
      <c r="WYM2026" s="85"/>
      <c r="WYN2026" s="85"/>
      <c r="WYO2026" s="85"/>
      <c r="WYP2026" s="85"/>
      <c r="WYQ2026" s="85"/>
      <c r="WYR2026" s="85"/>
      <c r="WYS2026" s="85"/>
      <c r="WYT2026" s="85"/>
      <c r="WYU2026" s="85"/>
      <c r="WYV2026" s="85"/>
      <c r="WYW2026" s="85"/>
      <c r="WYX2026" s="85"/>
      <c r="WYY2026" s="85"/>
      <c r="WYZ2026" s="85"/>
      <c r="WZA2026" s="85"/>
      <c r="WZB2026" s="85"/>
      <c r="WZC2026" s="85"/>
      <c r="WZD2026" s="85"/>
      <c r="WZE2026" s="85"/>
      <c r="WZF2026" s="85"/>
      <c r="WZG2026" s="85"/>
      <c r="WZH2026" s="85"/>
      <c r="WZI2026" s="85"/>
      <c r="WZJ2026" s="85"/>
      <c r="WZK2026" s="85"/>
      <c r="WZL2026" s="85"/>
      <c r="WZM2026" s="85"/>
      <c r="WZN2026" s="85"/>
      <c r="WZO2026" s="85"/>
      <c r="WZP2026" s="85"/>
      <c r="WZQ2026" s="85"/>
      <c r="WZR2026" s="85"/>
      <c r="WZS2026" s="85"/>
      <c r="WZT2026" s="85"/>
      <c r="WZU2026" s="85"/>
      <c r="WZV2026" s="85"/>
      <c r="WZW2026" s="85"/>
      <c r="WZX2026" s="85"/>
      <c r="WZY2026" s="85"/>
      <c r="WZZ2026" s="85"/>
      <c r="XAA2026" s="85"/>
      <c r="XAB2026" s="85"/>
      <c r="XAC2026" s="85"/>
      <c r="XAD2026" s="85"/>
      <c r="XAE2026" s="85"/>
      <c r="XAF2026" s="85"/>
      <c r="XAG2026" s="85"/>
      <c r="XAH2026" s="85"/>
      <c r="XAI2026" s="85"/>
      <c r="XAJ2026" s="85"/>
      <c r="XAK2026" s="85"/>
      <c r="XAL2026" s="85"/>
      <c r="XAM2026" s="85"/>
      <c r="XAN2026" s="85"/>
      <c r="XAO2026" s="85"/>
      <c r="XAP2026" s="85"/>
      <c r="XAQ2026" s="85"/>
      <c r="XAR2026" s="85"/>
      <c r="XAS2026" s="85"/>
      <c r="XAT2026" s="85"/>
      <c r="XAU2026" s="85"/>
      <c r="XAV2026" s="85"/>
      <c r="XAW2026" s="85"/>
      <c r="XAX2026" s="85"/>
      <c r="XAY2026" s="85"/>
      <c r="XAZ2026" s="85"/>
      <c r="XBA2026" s="85"/>
      <c r="XBB2026" s="85"/>
      <c r="XBC2026" s="85"/>
      <c r="XBD2026" s="85"/>
      <c r="XBE2026" s="85"/>
      <c r="XBF2026" s="85"/>
      <c r="XBG2026" s="85"/>
      <c r="XBH2026" s="85"/>
      <c r="XBI2026" s="85"/>
      <c r="XBJ2026" s="85"/>
      <c r="XBK2026" s="85"/>
      <c r="XBL2026" s="85"/>
      <c r="XBM2026" s="85"/>
      <c r="XBN2026" s="85"/>
      <c r="XBO2026" s="85"/>
      <c r="XBP2026" s="85"/>
      <c r="XBQ2026" s="85"/>
      <c r="XBR2026" s="85"/>
      <c r="XBS2026" s="85"/>
      <c r="XBT2026" s="85"/>
      <c r="XBU2026" s="85"/>
      <c r="XBV2026" s="85"/>
      <c r="XBW2026" s="85"/>
      <c r="XBX2026" s="85"/>
      <c r="XBY2026" s="85"/>
      <c r="XBZ2026" s="85"/>
      <c r="XCA2026" s="85"/>
      <c r="XCB2026" s="85"/>
      <c r="XCC2026" s="85"/>
      <c r="XCD2026" s="85"/>
      <c r="XCE2026" s="85"/>
      <c r="XCF2026" s="85"/>
      <c r="XCG2026" s="85"/>
      <c r="XCH2026" s="85"/>
      <c r="XCI2026" s="85"/>
      <c r="XCJ2026" s="85"/>
      <c r="XCK2026" s="85"/>
      <c r="XCL2026" s="85"/>
      <c r="XCM2026" s="85"/>
      <c r="XCN2026" s="85"/>
      <c r="XCO2026" s="85"/>
      <c r="XCP2026" s="85"/>
      <c r="XCQ2026" s="85"/>
      <c r="XCR2026" s="85"/>
      <c r="XCS2026" s="85"/>
      <c r="XCT2026" s="85"/>
      <c r="XCU2026" s="85"/>
      <c r="XCV2026" s="85"/>
      <c r="XCW2026" s="85"/>
      <c r="XCX2026" s="85"/>
      <c r="XCY2026" s="85"/>
      <c r="XCZ2026" s="85"/>
      <c r="XDA2026" s="85"/>
      <c r="XDB2026" s="85"/>
      <c r="XDC2026" s="85"/>
      <c r="XDD2026" s="85"/>
      <c r="XDE2026" s="85"/>
      <c r="XDF2026" s="85"/>
      <c r="XDG2026" s="85"/>
      <c r="XDH2026" s="85"/>
      <c r="XDI2026" s="85"/>
      <c r="XDJ2026" s="85"/>
      <c r="XDK2026" s="85"/>
      <c r="XDL2026" s="85"/>
      <c r="XDM2026" s="85"/>
      <c r="XDN2026" s="85"/>
      <c r="XDO2026" s="85"/>
      <c r="XDP2026" s="85"/>
      <c r="XDQ2026" s="85"/>
      <c r="XDR2026" s="85"/>
      <c r="XDS2026" s="85"/>
      <c r="XDT2026" s="85"/>
      <c r="XDU2026" s="85"/>
      <c r="XDV2026" s="85"/>
      <c r="XDW2026" s="85"/>
      <c r="XDX2026" s="85"/>
      <c r="XDY2026" s="85"/>
      <c r="XDZ2026" s="85"/>
      <c r="XEA2026" s="85"/>
      <c r="XEB2026" s="85"/>
    </row>
    <row r="2027" ht="16" customHeight="1" spans="1:13">
      <c r="A2027" s="21">
        <f t="shared" si="31"/>
        <v>2024</v>
      </c>
      <c r="B2027" s="11" t="s">
        <v>6846</v>
      </c>
      <c r="C2027" s="11" t="s">
        <v>6847</v>
      </c>
      <c r="D2027" s="13">
        <v>20</v>
      </c>
      <c r="E2027" s="13" t="s">
        <v>39</v>
      </c>
      <c r="F2027" s="13" t="s">
        <v>6772</v>
      </c>
      <c r="G2027" s="13" t="s">
        <v>9</v>
      </c>
      <c r="H2027" s="14" t="s">
        <v>6848</v>
      </c>
      <c r="I2027" s="14" t="s">
        <v>42</v>
      </c>
      <c r="J2027" s="21" t="s">
        <v>444</v>
      </c>
      <c r="K2027" s="21" t="s">
        <v>6849</v>
      </c>
      <c r="L2027" s="11" t="s">
        <v>6850</v>
      </c>
      <c r="M2027" s="12"/>
    </row>
    <row r="2028" ht="16" customHeight="1" spans="1:13">
      <c r="A2028" s="21">
        <f t="shared" si="31"/>
        <v>2025</v>
      </c>
      <c r="B2028" s="11" t="s">
        <v>6851</v>
      </c>
      <c r="C2028" s="11" t="s">
        <v>6852</v>
      </c>
      <c r="D2028" s="13">
        <v>20</v>
      </c>
      <c r="E2028" s="13" t="s">
        <v>39</v>
      </c>
      <c r="F2028" s="13" t="s">
        <v>6772</v>
      </c>
      <c r="G2028" s="13" t="s">
        <v>9</v>
      </c>
      <c r="H2028" s="14" t="s">
        <v>6853</v>
      </c>
      <c r="I2028" s="14" t="s">
        <v>42</v>
      </c>
      <c r="J2028" s="21" t="s">
        <v>136</v>
      </c>
      <c r="K2028" s="21" t="s">
        <v>6854</v>
      </c>
      <c r="L2028" s="11" t="s">
        <v>6855</v>
      </c>
      <c r="M2028" s="12"/>
    </row>
    <row r="2029" ht="16" customHeight="1" spans="1:13">
      <c r="A2029" s="21">
        <f t="shared" si="31"/>
        <v>2026</v>
      </c>
      <c r="B2029" s="11" t="s">
        <v>6856</v>
      </c>
      <c r="C2029" s="11" t="s">
        <v>6857</v>
      </c>
      <c r="D2029" s="13">
        <v>20</v>
      </c>
      <c r="E2029" s="13" t="s">
        <v>39</v>
      </c>
      <c r="F2029" s="13" t="s">
        <v>6772</v>
      </c>
      <c r="G2029" s="13" t="s">
        <v>9</v>
      </c>
      <c r="H2029" s="14" t="s">
        <v>6858</v>
      </c>
      <c r="I2029" s="14" t="s">
        <v>42</v>
      </c>
      <c r="J2029" s="21" t="s">
        <v>43</v>
      </c>
      <c r="K2029" s="21" t="s">
        <v>6859</v>
      </c>
      <c r="L2029" s="11" t="s">
        <v>6860</v>
      </c>
      <c r="M2029" s="12"/>
    </row>
    <row r="2030" ht="16" customHeight="1" spans="1:13">
      <c r="A2030" s="21">
        <f t="shared" si="31"/>
        <v>2027</v>
      </c>
      <c r="B2030" s="11" t="s">
        <v>6861</v>
      </c>
      <c r="C2030" s="11" t="s">
        <v>6862</v>
      </c>
      <c r="D2030" s="13">
        <v>20</v>
      </c>
      <c r="E2030" s="13" t="s">
        <v>39</v>
      </c>
      <c r="F2030" s="13" t="s">
        <v>6772</v>
      </c>
      <c r="G2030" s="13" t="s">
        <v>9</v>
      </c>
      <c r="H2030" s="14" t="s">
        <v>6863</v>
      </c>
      <c r="I2030" s="14" t="s">
        <v>42</v>
      </c>
      <c r="J2030" s="21" t="s">
        <v>177</v>
      </c>
      <c r="K2030" s="21" t="s">
        <v>6864</v>
      </c>
      <c r="L2030" s="11" t="s">
        <v>6865</v>
      </c>
      <c r="M2030" s="12"/>
    </row>
    <row r="2031" ht="16" customHeight="1" spans="1:13">
      <c r="A2031" s="21">
        <f t="shared" si="31"/>
        <v>2028</v>
      </c>
      <c r="B2031" s="11" t="s">
        <v>6866</v>
      </c>
      <c r="C2031" s="11" t="s">
        <v>6867</v>
      </c>
      <c r="D2031" s="13">
        <v>20</v>
      </c>
      <c r="E2031" s="13" t="s">
        <v>39</v>
      </c>
      <c r="F2031" s="13" t="s">
        <v>6772</v>
      </c>
      <c r="G2031" s="13" t="s">
        <v>9</v>
      </c>
      <c r="H2031" s="14" t="s">
        <v>6868</v>
      </c>
      <c r="I2031" s="14" t="s">
        <v>42</v>
      </c>
      <c r="J2031" s="21" t="s">
        <v>359</v>
      </c>
      <c r="K2031" s="21" t="s">
        <v>6869</v>
      </c>
      <c r="L2031" s="11" t="s">
        <v>6870</v>
      </c>
      <c r="M2031" s="12"/>
    </row>
    <row r="2032" ht="16" customHeight="1" spans="1:13">
      <c r="A2032" s="21">
        <f t="shared" si="31"/>
        <v>2029</v>
      </c>
      <c r="B2032" s="11" t="s">
        <v>6871</v>
      </c>
      <c r="C2032" s="11" t="s">
        <v>6872</v>
      </c>
      <c r="D2032" s="13">
        <v>20</v>
      </c>
      <c r="E2032" s="13" t="s">
        <v>39</v>
      </c>
      <c r="F2032" s="13" t="s">
        <v>6772</v>
      </c>
      <c r="G2032" s="13" t="s">
        <v>9</v>
      </c>
      <c r="H2032" s="14" t="s">
        <v>6873</v>
      </c>
      <c r="I2032" s="14" t="s">
        <v>42</v>
      </c>
      <c r="J2032" s="21" t="s">
        <v>359</v>
      </c>
      <c r="K2032" s="21" t="s">
        <v>6874</v>
      </c>
      <c r="L2032" s="11" t="s">
        <v>6875</v>
      </c>
      <c r="M2032" s="12"/>
    </row>
    <row r="2033" ht="16" customHeight="1" spans="1:13">
      <c r="A2033" s="21">
        <f t="shared" si="31"/>
        <v>2030</v>
      </c>
      <c r="B2033" s="11" t="s">
        <v>6876</v>
      </c>
      <c r="C2033" s="11" t="s">
        <v>6877</v>
      </c>
      <c r="D2033" s="13">
        <v>20</v>
      </c>
      <c r="E2033" s="13" t="s">
        <v>39</v>
      </c>
      <c r="F2033" s="13" t="s">
        <v>6772</v>
      </c>
      <c r="G2033" s="13" t="s">
        <v>9</v>
      </c>
      <c r="H2033" s="14" t="s">
        <v>6878</v>
      </c>
      <c r="I2033" s="14" t="s">
        <v>42</v>
      </c>
      <c r="J2033" s="21" t="s">
        <v>136</v>
      </c>
      <c r="K2033" s="21" t="s">
        <v>6879</v>
      </c>
      <c r="L2033" s="11" t="s">
        <v>6880</v>
      </c>
      <c r="M2033" s="12"/>
    </row>
    <row r="2034" ht="16" customHeight="1" spans="1:13">
      <c r="A2034" s="21">
        <f t="shared" si="31"/>
        <v>2031</v>
      </c>
      <c r="B2034" s="11" t="s">
        <v>6881</v>
      </c>
      <c r="C2034" s="11" t="s">
        <v>6882</v>
      </c>
      <c r="D2034" s="13">
        <v>20</v>
      </c>
      <c r="E2034" s="13" t="s">
        <v>39</v>
      </c>
      <c r="F2034" s="13" t="s">
        <v>6772</v>
      </c>
      <c r="G2034" s="13" t="s">
        <v>9</v>
      </c>
      <c r="H2034" s="14" t="s">
        <v>6883</v>
      </c>
      <c r="I2034" s="14" t="s">
        <v>42</v>
      </c>
      <c r="J2034" s="21" t="s">
        <v>198</v>
      </c>
      <c r="K2034" s="21" t="s">
        <v>6884</v>
      </c>
      <c r="L2034" s="11" t="s">
        <v>6885</v>
      </c>
      <c r="M2034" s="12"/>
    </row>
    <row r="2035" ht="16" customHeight="1" spans="1:13">
      <c r="A2035" s="21">
        <f t="shared" si="31"/>
        <v>2032</v>
      </c>
      <c r="B2035" s="11" t="s">
        <v>6886</v>
      </c>
      <c r="C2035" s="11" t="s">
        <v>6887</v>
      </c>
      <c r="D2035" s="13">
        <v>20</v>
      </c>
      <c r="E2035" s="13" t="s">
        <v>39</v>
      </c>
      <c r="F2035" s="13" t="s">
        <v>6772</v>
      </c>
      <c r="G2035" s="13" t="s">
        <v>9</v>
      </c>
      <c r="H2035" s="14" t="s">
        <v>6888</v>
      </c>
      <c r="I2035" s="14" t="s">
        <v>42</v>
      </c>
      <c r="J2035" s="21" t="s">
        <v>198</v>
      </c>
      <c r="K2035" s="21" t="s">
        <v>6889</v>
      </c>
      <c r="L2035" s="11" t="s">
        <v>6890</v>
      </c>
      <c r="M2035" s="12"/>
    </row>
    <row r="2036" ht="16" customHeight="1" spans="1:13">
      <c r="A2036" s="21">
        <f t="shared" si="31"/>
        <v>2033</v>
      </c>
      <c r="B2036" s="11" t="s">
        <v>6891</v>
      </c>
      <c r="C2036" s="11" t="s">
        <v>6892</v>
      </c>
      <c r="D2036" s="13">
        <v>20</v>
      </c>
      <c r="E2036" s="13" t="s">
        <v>39</v>
      </c>
      <c r="F2036" s="13" t="s">
        <v>6772</v>
      </c>
      <c r="G2036" s="13" t="s">
        <v>9</v>
      </c>
      <c r="H2036" s="14" t="s">
        <v>6893</v>
      </c>
      <c r="I2036" s="14" t="s">
        <v>42</v>
      </c>
      <c r="J2036" s="21" t="s">
        <v>198</v>
      </c>
      <c r="K2036" s="21" t="s">
        <v>6894</v>
      </c>
      <c r="L2036" s="11" t="s">
        <v>6895</v>
      </c>
      <c r="M2036" s="12"/>
    </row>
    <row r="2037" ht="16" customHeight="1" spans="1:13">
      <c r="A2037" s="21">
        <f t="shared" si="31"/>
        <v>2034</v>
      </c>
      <c r="B2037" s="11" t="s">
        <v>6896</v>
      </c>
      <c r="C2037" s="11" t="s">
        <v>6897</v>
      </c>
      <c r="D2037" s="13">
        <v>20</v>
      </c>
      <c r="E2037" s="13" t="s">
        <v>39</v>
      </c>
      <c r="F2037" s="13" t="s">
        <v>6772</v>
      </c>
      <c r="G2037" s="13" t="s">
        <v>9</v>
      </c>
      <c r="H2037" s="14" t="s">
        <v>6898</v>
      </c>
      <c r="I2037" s="14" t="s">
        <v>42</v>
      </c>
      <c r="J2037" s="21" t="s">
        <v>198</v>
      </c>
      <c r="K2037" s="21" t="s">
        <v>6899</v>
      </c>
      <c r="L2037" s="11" t="s">
        <v>6900</v>
      </c>
      <c r="M2037" s="12"/>
    </row>
    <row r="2038" ht="16" customHeight="1" spans="1:13">
      <c r="A2038" s="21">
        <f t="shared" si="31"/>
        <v>2035</v>
      </c>
      <c r="B2038" s="11" t="s">
        <v>6901</v>
      </c>
      <c r="C2038" s="11" t="s">
        <v>6902</v>
      </c>
      <c r="D2038" s="13">
        <v>20</v>
      </c>
      <c r="E2038" s="13" t="s">
        <v>39</v>
      </c>
      <c r="F2038" s="13" t="s">
        <v>6772</v>
      </c>
      <c r="G2038" s="13" t="s">
        <v>9</v>
      </c>
      <c r="H2038" s="14" t="s">
        <v>6903</v>
      </c>
      <c r="I2038" s="14" t="s">
        <v>42</v>
      </c>
      <c r="J2038" s="21" t="s">
        <v>198</v>
      </c>
      <c r="K2038" s="21" t="s">
        <v>6904</v>
      </c>
      <c r="L2038" s="11" t="s">
        <v>6905</v>
      </c>
      <c r="M2038" s="12"/>
    </row>
    <row r="2039" ht="16" customHeight="1" spans="1:13">
      <c r="A2039" s="21">
        <f t="shared" si="31"/>
        <v>2036</v>
      </c>
      <c r="B2039" s="11" t="s">
        <v>6906</v>
      </c>
      <c r="C2039" s="11" t="s">
        <v>6907</v>
      </c>
      <c r="D2039" s="13">
        <v>20</v>
      </c>
      <c r="E2039" s="13" t="s">
        <v>39</v>
      </c>
      <c r="F2039" s="13" t="s">
        <v>6772</v>
      </c>
      <c r="G2039" s="13" t="s">
        <v>9</v>
      </c>
      <c r="H2039" s="14" t="s">
        <v>6908</v>
      </c>
      <c r="I2039" s="14" t="s">
        <v>42</v>
      </c>
      <c r="J2039" s="21" t="s">
        <v>198</v>
      </c>
      <c r="K2039" s="21" t="s">
        <v>6909</v>
      </c>
      <c r="L2039" s="11" t="s">
        <v>6910</v>
      </c>
      <c r="M2039" s="12"/>
    </row>
    <row r="2040" ht="16" customHeight="1" spans="1:13">
      <c r="A2040" s="21">
        <f t="shared" si="31"/>
        <v>2037</v>
      </c>
      <c r="B2040" s="11" t="s">
        <v>6911</v>
      </c>
      <c r="C2040" s="11" t="s">
        <v>6912</v>
      </c>
      <c r="D2040" s="13">
        <v>20</v>
      </c>
      <c r="E2040" s="13" t="s">
        <v>39</v>
      </c>
      <c r="F2040" s="13" t="s">
        <v>6772</v>
      </c>
      <c r="G2040" s="13" t="s">
        <v>9</v>
      </c>
      <c r="H2040" s="14" t="s">
        <v>6913</v>
      </c>
      <c r="I2040" s="14" t="s">
        <v>42</v>
      </c>
      <c r="J2040" s="21" t="s">
        <v>198</v>
      </c>
      <c r="K2040" s="21" t="s">
        <v>6914</v>
      </c>
      <c r="L2040" s="11" t="s">
        <v>6915</v>
      </c>
      <c r="M2040" s="12"/>
    </row>
    <row r="2041" ht="16" customHeight="1" spans="1:13">
      <c r="A2041" s="21">
        <f t="shared" si="31"/>
        <v>2038</v>
      </c>
      <c r="B2041" s="11" t="s">
        <v>6916</v>
      </c>
      <c r="C2041" s="84" t="s">
        <v>6917</v>
      </c>
      <c r="D2041" s="13">
        <v>20</v>
      </c>
      <c r="E2041" s="13" t="s">
        <v>39</v>
      </c>
      <c r="F2041" s="13" t="s">
        <v>6772</v>
      </c>
      <c r="G2041" s="13" t="s">
        <v>9</v>
      </c>
      <c r="H2041" s="14" t="s">
        <v>6918</v>
      </c>
      <c r="I2041" s="14" t="s">
        <v>42</v>
      </c>
      <c r="J2041" s="21" t="s">
        <v>198</v>
      </c>
      <c r="K2041" s="21" t="s">
        <v>6919</v>
      </c>
      <c r="L2041" s="11" t="s">
        <v>6920</v>
      </c>
      <c r="M2041" s="12"/>
    </row>
    <row r="2042" ht="16" customHeight="1" spans="1:13">
      <c r="A2042" s="21">
        <f t="shared" si="31"/>
        <v>2039</v>
      </c>
      <c r="B2042" s="11" t="s">
        <v>6921</v>
      </c>
      <c r="C2042" s="11" t="s">
        <v>6922</v>
      </c>
      <c r="D2042" s="13">
        <v>20</v>
      </c>
      <c r="E2042" s="13" t="s">
        <v>39</v>
      </c>
      <c r="F2042" s="13" t="s">
        <v>6772</v>
      </c>
      <c r="G2042" s="13" t="s">
        <v>9</v>
      </c>
      <c r="H2042" s="14" t="s">
        <v>6923</v>
      </c>
      <c r="I2042" s="14" t="s">
        <v>42</v>
      </c>
      <c r="J2042" s="21" t="s">
        <v>198</v>
      </c>
      <c r="K2042" s="21" t="s">
        <v>6919</v>
      </c>
      <c r="L2042" s="11" t="s">
        <v>6920</v>
      </c>
      <c r="M2042" s="12"/>
    </row>
    <row r="2043" ht="16" customHeight="1" spans="1:13">
      <c r="A2043" s="21">
        <f t="shared" si="31"/>
        <v>2040</v>
      </c>
      <c r="B2043" s="11" t="s">
        <v>6924</v>
      </c>
      <c r="C2043" s="11" t="s">
        <v>6925</v>
      </c>
      <c r="D2043" s="13">
        <v>20</v>
      </c>
      <c r="E2043" s="13" t="s">
        <v>39</v>
      </c>
      <c r="F2043" s="13" t="s">
        <v>6772</v>
      </c>
      <c r="G2043" s="13" t="s">
        <v>9</v>
      </c>
      <c r="H2043" s="14" t="s">
        <v>6926</v>
      </c>
      <c r="I2043" s="14" t="s">
        <v>42</v>
      </c>
      <c r="J2043" s="21" t="s">
        <v>198</v>
      </c>
      <c r="K2043" s="21" t="s">
        <v>6927</v>
      </c>
      <c r="L2043" s="11" t="s">
        <v>6928</v>
      </c>
      <c r="M2043" s="12"/>
    </row>
    <row r="2044" ht="16" customHeight="1" spans="1:13">
      <c r="A2044" s="21">
        <f t="shared" si="31"/>
        <v>2041</v>
      </c>
      <c r="B2044" s="11" t="s">
        <v>6929</v>
      </c>
      <c r="C2044" s="11" t="s">
        <v>6930</v>
      </c>
      <c r="D2044" s="13">
        <v>20</v>
      </c>
      <c r="E2044" s="13" t="s">
        <v>39</v>
      </c>
      <c r="F2044" s="13" t="s">
        <v>6772</v>
      </c>
      <c r="G2044" s="13" t="s">
        <v>9</v>
      </c>
      <c r="H2044" s="14" t="s">
        <v>6931</v>
      </c>
      <c r="I2044" s="14" t="s">
        <v>42</v>
      </c>
      <c r="J2044" s="21" t="s">
        <v>198</v>
      </c>
      <c r="K2044" s="21" t="s">
        <v>6932</v>
      </c>
      <c r="L2044" s="11" t="s">
        <v>6933</v>
      </c>
      <c r="M2044" s="12"/>
    </row>
    <row r="2045" ht="16" customHeight="1" spans="1:13">
      <c r="A2045" s="21">
        <f t="shared" si="31"/>
        <v>2042</v>
      </c>
      <c r="B2045" s="11" t="s">
        <v>6934</v>
      </c>
      <c r="C2045" s="11" t="s">
        <v>6935</v>
      </c>
      <c r="D2045" s="13">
        <v>20</v>
      </c>
      <c r="E2045" s="13" t="s">
        <v>39</v>
      </c>
      <c r="F2045" s="13" t="s">
        <v>6772</v>
      </c>
      <c r="G2045" s="13" t="s">
        <v>9</v>
      </c>
      <c r="H2045" s="14" t="s">
        <v>6936</v>
      </c>
      <c r="I2045" s="14" t="s">
        <v>42</v>
      </c>
      <c r="J2045" s="21" t="s">
        <v>359</v>
      </c>
      <c r="K2045" s="21" t="s">
        <v>6937</v>
      </c>
      <c r="L2045" s="11" t="s">
        <v>6938</v>
      </c>
      <c r="M2045" s="12"/>
    </row>
    <row r="2046" ht="16" customHeight="1" spans="1:13">
      <c r="A2046" s="21">
        <f t="shared" si="31"/>
        <v>2043</v>
      </c>
      <c r="B2046" s="11" t="s">
        <v>6939</v>
      </c>
      <c r="C2046" s="11" t="s">
        <v>6940</v>
      </c>
      <c r="D2046" s="13">
        <v>20</v>
      </c>
      <c r="E2046" s="13" t="s">
        <v>39</v>
      </c>
      <c r="F2046" s="13" t="s">
        <v>6772</v>
      </c>
      <c r="G2046" s="13" t="s">
        <v>9</v>
      </c>
      <c r="H2046" s="14" t="s">
        <v>6941</v>
      </c>
      <c r="I2046" s="14" t="s">
        <v>42</v>
      </c>
      <c r="J2046" s="21" t="s">
        <v>359</v>
      </c>
      <c r="K2046" s="21" t="s">
        <v>6942</v>
      </c>
      <c r="L2046" s="11" t="s">
        <v>6943</v>
      </c>
      <c r="M2046" s="12"/>
    </row>
    <row r="2047" ht="16" customHeight="1" spans="1:13">
      <c r="A2047" s="21">
        <f t="shared" si="31"/>
        <v>2044</v>
      </c>
      <c r="B2047" s="11" t="s">
        <v>6944</v>
      </c>
      <c r="C2047" s="138" t="s">
        <v>6945</v>
      </c>
      <c r="D2047" s="13">
        <v>20</v>
      </c>
      <c r="E2047" s="13" t="s">
        <v>39</v>
      </c>
      <c r="F2047" s="13" t="s">
        <v>6772</v>
      </c>
      <c r="G2047" s="13" t="s">
        <v>9</v>
      </c>
      <c r="H2047" s="14" t="s">
        <v>6946</v>
      </c>
      <c r="I2047" s="14" t="s">
        <v>42</v>
      </c>
      <c r="J2047" s="21" t="s">
        <v>359</v>
      </c>
      <c r="K2047" s="21" t="s">
        <v>6947</v>
      </c>
      <c r="L2047" s="11" t="s">
        <v>6948</v>
      </c>
      <c r="M2047" s="12"/>
    </row>
    <row r="2048" ht="16" customHeight="1" spans="1:13">
      <c r="A2048" s="21">
        <f t="shared" si="31"/>
        <v>2045</v>
      </c>
      <c r="B2048" s="11" t="s">
        <v>6949</v>
      </c>
      <c r="C2048" s="76" t="s">
        <v>6950</v>
      </c>
      <c r="D2048" s="13">
        <v>20</v>
      </c>
      <c r="E2048" s="13" t="s">
        <v>39</v>
      </c>
      <c r="F2048" s="13" t="s">
        <v>6772</v>
      </c>
      <c r="G2048" s="13" t="s">
        <v>9</v>
      </c>
      <c r="H2048" s="14" t="s">
        <v>6951</v>
      </c>
      <c r="I2048" s="14" t="s">
        <v>42</v>
      </c>
      <c r="J2048" s="21" t="s">
        <v>1474</v>
      </c>
      <c r="K2048" s="21" t="s">
        <v>6952</v>
      </c>
      <c r="L2048" s="11" t="s">
        <v>6953</v>
      </c>
      <c r="M2048" s="12"/>
    </row>
    <row r="2049" ht="16" customHeight="1" spans="1:13">
      <c r="A2049" s="21">
        <f t="shared" si="31"/>
        <v>2046</v>
      </c>
      <c r="B2049" s="11" t="s">
        <v>6954</v>
      </c>
      <c r="C2049" s="11" t="s">
        <v>6955</v>
      </c>
      <c r="D2049" s="13">
        <v>20</v>
      </c>
      <c r="E2049" s="13" t="s">
        <v>39</v>
      </c>
      <c r="F2049" s="13" t="s">
        <v>6772</v>
      </c>
      <c r="G2049" s="13" t="s">
        <v>9</v>
      </c>
      <c r="H2049" s="14" t="s">
        <v>6956</v>
      </c>
      <c r="I2049" s="14" t="s">
        <v>42</v>
      </c>
      <c r="J2049" s="21" t="s">
        <v>1474</v>
      </c>
      <c r="K2049" s="21" t="s">
        <v>6957</v>
      </c>
      <c r="L2049" s="11" t="s">
        <v>6958</v>
      </c>
      <c r="M2049" s="12"/>
    </row>
    <row r="2050" ht="16" customHeight="1" spans="1:13">
      <c r="A2050" s="21">
        <f t="shared" si="31"/>
        <v>2047</v>
      </c>
      <c r="B2050" s="11" t="s">
        <v>6959</v>
      </c>
      <c r="C2050" s="11" t="s">
        <v>6960</v>
      </c>
      <c r="D2050" s="13">
        <v>20</v>
      </c>
      <c r="E2050" s="13" t="s">
        <v>39</v>
      </c>
      <c r="F2050" s="13" t="s">
        <v>6772</v>
      </c>
      <c r="G2050" s="13" t="s">
        <v>9</v>
      </c>
      <c r="H2050" s="14" t="s">
        <v>6961</v>
      </c>
      <c r="I2050" s="14" t="s">
        <v>42</v>
      </c>
      <c r="J2050" s="21" t="s">
        <v>1474</v>
      </c>
      <c r="K2050" s="21" t="s">
        <v>6962</v>
      </c>
      <c r="L2050" s="11" t="s">
        <v>6963</v>
      </c>
      <c r="M2050" s="12"/>
    </row>
    <row r="2051" ht="16" customHeight="1" spans="1:13">
      <c r="A2051" s="21">
        <f t="shared" si="31"/>
        <v>2048</v>
      </c>
      <c r="B2051" s="11" t="s">
        <v>6964</v>
      </c>
      <c r="C2051" s="11" t="s">
        <v>6965</v>
      </c>
      <c r="D2051" s="13">
        <v>20</v>
      </c>
      <c r="E2051" s="13" t="s">
        <v>39</v>
      </c>
      <c r="F2051" s="13" t="s">
        <v>6772</v>
      </c>
      <c r="G2051" s="13" t="s">
        <v>9</v>
      </c>
      <c r="H2051" s="14" t="s">
        <v>6966</v>
      </c>
      <c r="I2051" s="14" t="s">
        <v>42</v>
      </c>
      <c r="J2051" s="21" t="s">
        <v>1474</v>
      </c>
      <c r="K2051" s="21" t="s">
        <v>6967</v>
      </c>
      <c r="L2051" s="11" t="s">
        <v>6968</v>
      </c>
      <c r="M2051" s="12"/>
    </row>
    <row r="2052" ht="16" customHeight="1" spans="1:13">
      <c r="A2052" s="21">
        <f t="shared" si="31"/>
        <v>2049</v>
      </c>
      <c r="B2052" s="11" t="s">
        <v>6969</v>
      </c>
      <c r="C2052" s="134" t="s">
        <v>6970</v>
      </c>
      <c r="D2052" s="13">
        <v>20</v>
      </c>
      <c r="E2052" s="13" t="s">
        <v>39</v>
      </c>
      <c r="F2052" s="13" t="s">
        <v>6772</v>
      </c>
      <c r="G2052" s="13" t="s">
        <v>9</v>
      </c>
      <c r="H2052" s="14" t="s">
        <v>6971</v>
      </c>
      <c r="I2052" s="14" t="s">
        <v>42</v>
      </c>
      <c r="J2052" s="21" t="s">
        <v>1474</v>
      </c>
      <c r="K2052" s="21" t="s">
        <v>6972</v>
      </c>
      <c r="L2052" s="11" t="s">
        <v>6973</v>
      </c>
      <c r="M2052" s="12"/>
    </row>
    <row r="2053" ht="16" customHeight="1" spans="1:13">
      <c r="A2053" s="21">
        <f t="shared" ref="A2053:A2116" si="32">ROW(A2050)</f>
        <v>2050</v>
      </c>
      <c r="B2053" s="11" t="s">
        <v>6974</v>
      </c>
      <c r="C2053" s="11" t="s">
        <v>6975</v>
      </c>
      <c r="D2053" s="13">
        <v>20</v>
      </c>
      <c r="E2053" s="13" t="s">
        <v>39</v>
      </c>
      <c r="F2053" s="13" t="s">
        <v>6772</v>
      </c>
      <c r="G2053" s="13" t="s">
        <v>9</v>
      </c>
      <c r="H2053" s="14" t="s">
        <v>6976</v>
      </c>
      <c r="I2053" s="14" t="s">
        <v>42</v>
      </c>
      <c r="J2053" s="21" t="s">
        <v>560</v>
      </c>
      <c r="K2053" s="21" t="s">
        <v>592</v>
      </c>
      <c r="L2053" s="11" t="s">
        <v>6977</v>
      </c>
      <c r="M2053" s="12"/>
    </row>
    <row r="2054" ht="16" customHeight="1" spans="1:13">
      <c r="A2054" s="21">
        <f t="shared" si="32"/>
        <v>2051</v>
      </c>
      <c r="B2054" s="11" t="s">
        <v>6978</v>
      </c>
      <c r="C2054" s="11" t="s">
        <v>6979</v>
      </c>
      <c r="D2054" s="13">
        <v>20</v>
      </c>
      <c r="E2054" s="13" t="s">
        <v>39</v>
      </c>
      <c r="F2054" s="13" t="s">
        <v>6772</v>
      </c>
      <c r="G2054" s="13" t="s">
        <v>9</v>
      </c>
      <c r="H2054" s="14" t="s">
        <v>6980</v>
      </c>
      <c r="I2054" s="14" t="s">
        <v>42</v>
      </c>
      <c r="J2054" s="21" t="s">
        <v>444</v>
      </c>
      <c r="K2054" s="21" t="s">
        <v>6981</v>
      </c>
      <c r="L2054" s="11" t="s">
        <v>6982</v>
      </c>
      <c r="M2054" s="12"/>
    </row>
    <row r="2055" ht="16" customHeight="1" spans="1:13">
      <c r="A2055" s="21">
        <f t="shared" si="32"/>
        <v>2052</v>
      </c>
      <c r="B2055" s="11" t="s">
        <v>6983</v>
      </c>
      <c r="C2055" s="11" t="s">
        <v>6984</v>
      </c>
      <c r="D2055" s="13">
        <v>20</v>
      </c>
      <c r="E2055" s="13" t="s">
        <v>39</v>
      </c>
      <c r="F2055" s="13" t="s">
        <v>6772</v>
      </c>
      <c r="G2055" s="13" t="s">
        <v>9</v>
      </c>
      <c r="H2055" s="14" t="s">
        <v>6985</v>
      </c>
      <c r="I2055" s="14" t="s">
        <v>42</v>
      </c>
      <c r="J2055" s="21" t="s">
        <v>630</v>
      </c>
      <c r="K2055" s="21" t="s">
        <v>6986</v>
      </c>
      <c r="L2055" s="11" t="s">
        <v>6987</v>
      </c>
      <c r="M2055" s="12"/>
    </row>
    <row r="2056" ht="16" customHeight="1" spans="1:13">
      <c r="A2056" s="21">
        <f t="shared" si="32"/>
        <v>2053</v>
      </c>
      <c r="B2056" s="11" t="s">
        <v>6988</v>
      </c>
      <c r="C2056" s="11" t="s">
        <v>6989</v>
      </c>
      <c r="D2056" s="13">
        <v>20</v>
      </c>
      <c r="E2056" s="13" t="s">
        <v>39</v>
      </c>
      <c r="F2056" s="13" t="s">
        <v>6772</v>
      </c>
      <c r="G2056" s="13" t="s">
        <v>9</v>
      </c>
      <c r="H2056" s="14" t="s">
        <v>6990</v>
      </c>
      <c r="I2056" s="14" t="s">
        <v>42</v>
      </c>
      <c r="J2056" s="21" t="s">
        <v>177</v>
      </c>
      <c r="K2056" s="21" t="s">
        <v>6991</v>
      </c>
      <c r="L2056" s="11" t="s">
        <v>6992</v>
      </c>
      <c r="M2056" s="12"/>
    </row>
    <row r="2057" ht="16" customHeight="1" spans="1:13">
      <c r="A2057" s="21">
        <f t="shared" si="32"/>
        <v>2054</v>
      </c>
      <c r="B2057" s="11" t="s">
        <v>6993</v>
      </c>
      <c r="C2057" s="11" t="s">
        <v>6994</v>
      </c>
      <c r="D2057" s="13">
        <v>20</v>
      </c>
      <c r="E2057" s="13" t="s">
        <v>39</v>
      </c>
      <c r="F2057" s="13" t="s">
        <v>6772</v>
      </c>
      <c r="G2057" s="13" t="s">
        <v>9</v>
      </c>
      <c r="H2057" s="14" t="s">
        <v>6995</v>
      </c>
      <c r="I2057" s="14" t="s">
        <v>42</v>
      </c>
      <c r="J2057" s="21" t="s">
        <v>988</v>
      </c>
      <c r="K2057" s="21" t="s">
        <v>6996</v>
      </c>
      <c r="L2057" s="11" t="s">
        <v>6997</v>
      </c>
      <c r="M2057" s="12"/>
    </row>
    <row r="2058" ht="16" customHeight="1" spans="1:13">
      <c r="A2058" s="21">
        <f t="shared" si="32"/>
        <v>2055</v>
      </c>
      <c r="B2058" s="11" t="s">
        <v>6998</v>
      </c>
      <c r="C2058" s="11" t="s">
        <v>6999</v>
      </c>
      <c r="D2058" s="13">
        <v>20</v>
      </c>
      <c r="E2058" s="13" t="s">
        <v>39</v>
      </c>
      <c r="F2058" s="13" t="s">
        <v>7000</v>
      </c>
      <c r="G2058" s="13" t="s">
        <v>9</v>
      </c>
      <c r="H2058" s="14" t="s">
        <v>7001</v>
      </c>
      <c r="I2058" s="14" t="s">
        <v>42</v>
      </c>
      <c r="J2058" s="21" t="s">
        <v>43</v>
      </c>
      <c r="K2058" s="21" t="s">
        <v>7002</v>
      </c>
      <c r="L2058" s="11" t="s">
        <v>7003</v>
      </c>
      <c r="M2058" s="12"/>
    </row>
    <row r="2059" ht="16" customHeight="1" spans="1:13">
      <c r="A2059" s="21">
        <f t="shared" si="32"/>
        <v>2056</v>
      </c>
      <c r="B2059" s="11" t="s">
        <v>7004</v>
      </c>
      <c r="C2059" s="11" t="s">
        <v>7005</v>
      </c>
      <c r="D2059" s="13">
        <v>20</v>
      </c>
      <c r="E2059" s="13" t="s">
        <v>39</v>
      </c>
      <c r="F2059" s="13" t="s">
        <v>7000</v>
      </c>
      <c r="G2059" s="14" t="s">
        <v>9</v>
      </c>
      <c r="H2059" s="14" t="s">
        <v>7006</v>
      </c>
      <c r="I2059" s="14" t="s">
        <v>42</v>
      </c>
      <c r="J2059" s="21" t="s">
        <v>177</v>
      </c>
      <c r="K2059" s="21" t="s">
        <v>7007</v>
      </c>
      <c r="L2059" s="11" t="s">
        <v>7008</v>
      </c>
      <c r="M2059" s="12"/>
    </row>
    <row r="2060" ht="16" customHeight="1" spans="1:13">
      <c r="A2060" s="21">
        <f t="shared" si="32"/>
        <v>2057</v>
      </c>
      <c r="B2060" s="11" t="s">
        <v>7009</v>
      </c>
      <c r="C2060" s="11" t="s">
        <v>7010</v>
      </c>
      <c r="D2060" s="13">
        <v>20</v>
      </c>
      <c r="E2060" s="13" t="s">
        <v>39</v>
      </c>
      <c r="F2060" s="13" t="s">
        <v>7000</v>
      </c>
      <c r="G2060" s="14" t="s">
        <v>9</v>
      </c>
      <c r="H2060" s="14" t="s">
        <v>7011</v>
      </c>
      <c r="I2060" s="14" t="s">
        <v>42</v>
      </c>
      <c r="J2060" s="21" t="s">
        <v>924</v>
      </c>
      <c r="K2060" s="21" t="s">
        <v>7012</v>
      </c>
      <c r="L2060" s="11" t="s">
        <v>7013</v>
      </c>
      <c r="M2060" s="12"/>
    </row>
    <row r="2061" ht="16" customHeight="1" spans="1:13">
      <c r="A2061" s="21">
        <f t="shared" si="32"/>
        <v>2058</v>
      </c>
      <c r="B2061" s="11" t="s">
        <v>7014</v>
      </c>
      <c r="C2061" s="11" t="s">
        <v>7015</v>
      </c>
      <c r="D2061" s="13">
        <v>20</v>
      </c>
      <c r="E2061" s="13" t="s">
        <v>39</v>
      </c>
      <c r="F2061" s="13" t="s">
        <v>7000</v>
      </c>
      <c r="G2061" s="14" t="s">
        <v>9</v>
      </c>
      <c r="H2061" s="14" t="s">
        <v>7016</v>
      </c>
      <c r="I2061" s="14" t="s">
        <v>42</v>
      </c>
      <c r="J2061" s="21" t="s">
        <v>43</v>
      </c>
      <c r="K2061" s="21" t="s">
        <v>7017</v>
      </c>
      <c r="L2061" s="11" t="s">
        <v>7018</v>
      </c>
      <c r="M2061" s="12"/>
    </row>
    <row r="2062" ht="16" customHeight="1" spans="1:13">
      <c r="A2062" s="21">
        <f t="shared" si="32"/>
        <v>2059</v>
      </c>
      <c r="B2062" s="11" t="s">
        <v>7019</v>
      </c>
      <c r="C2062" s="11" t="s">
        <v>7020</v>
      </c>
      <c r="D2062" s="13">
        <v>20</v>
      </c>
      <c r="E2062" s="13" t="s">
        <v>39</v>
      </c>
      <c r="F2062" s="13" t="s">
        <v>7000</v>
      </c>
      <c r="G2062" s="14" t="s">
        <v>9</v>
      </c>
      <c r="H2062" s="14" t="s">
        <v>7021</v>
      </c>
      <c r="I2062" s="14" t="s">
        <v>42</v>
      </c>
      <c r="J2062" s="21" t="s">
        <v>560</v>
      </c>
      <c r="K2062" s="21" t="s">
        <v>7022</v>
      </c>
      <c r="L2062" s="11" t="s">
        <v>7023</v>
      </c>
      <c r="M2062" s="12"/>
    </row>
    <row r="2063" ht="16" customHeight="1" spans="1:13">
      <c r="A2063" s="21">
        <f t="shared" si="32"/>
        <v>2060</v>
      </c>
      <c r="B2063" s="11" t="s">
        <v>7024</v>
      </c>
      <c r="C2063" s="11" t="s">
        <v>7025</v>
      </c>
      <c r="D2063" s="13">
        <v>20</v>
      </c>
      <c r="E2063" s="13" t="s">
        <v>39</v>
      </c>
      <c r="F2063" s="13" t="s">
        <v>7000</v>
      </c>
      <c r="G2063" s="14" t="s">
        <v>9</v>
      </c>
      <c r="H2063" s="14" t="s">
        <v>7026</v>
      </c>
      <c r="I2063" s="14" t="s">
        <v>42</v>
      </c>
      <c r="J2063" s="21" t="s">
        <v>359</v>
      </c>
      <c r="K2063" s="21" t="s">
        <v>7027</v>
      </c>
      <c r="L2063" s="11" t="s">
        <v>7028</v>
      </c>
      <c r="M2063" s="12"/>
    </row>
    <row r="2064" ht="16" customHeight="1" spans="1:13">
      <c r="A2064" s="21">
        <f t="shared" si="32"/>
        <v>2061</v>
      </c>
      <c r="B2064" s="11" t="s">
        <v>7029</v>
      </c>
      <c r="C2064" s="11" t="s">
        <v>7030</v>
      </c>
      <c r="D2064" s="13">
        <v>20</v>
      </c>
      <c r="E2064" s="13" t="s">
        <v>39</v>
      </c>
      <c r="F2064" s="13" t="s">
        <v>7000</v>
      </c>
      <c r="G2064" s="14" t="s">
        <v>9</v>
      </c>
      <c r="H2064" s="14" t="s">
        <v>7031</v>
      </c>
      <c r="I2064" s="14" t="s">
        <v>42</v>
      </c>
      <c r="J2064" s="21" t="s">
        <v>630</v>
      </c>
      <c r="K2064" s="21" t="s">
        <v>7032</v>
      </c>
      <c r="L2064" s="11" t="s">
        <v>7033</v>
      </c>
      <c r="M2064" s="12"/>
    </row>
    <row r="2065" ht="16" customHeight="1" spans="1:13">
      <c r="A2065" s="21">
        <f t="shared" si="32"/>
        <v>2062</v>
      </c>
      <c r="B2065" s="11" t="s">
        <v>7034</v>
      </c>
      <c r="C2065" s="11" t="s">
        <v>7035</v>
      </c>
      <c r="D2065" s="13">
        <v>20</v>
      </c>
      <c r="E2065" s="13" t="s">
        <v>39</v>
      </c>
      <c r="F2065" s="13" t="s">
        <v>7000</v>
      </c>
      <c r="G2065" s="14" t="s">
        <v>9</v>
      </c>
      <c r="H2065" s="14" t="s">
        <v>7036</v>
      </c>
      <c r="I2065" s="14" t="s">
        <v>42</v>
      </c>
      <c r="J2065" s="21" t="s">
        <v>630</v>
      </c>
      <c r="K2065" s="21" t="s">
        <v>7037</v>
      </c>
      <c r="L2065" s="11" t="s">
        <v>7038</v>
      </c>
      <c r="M2065" s="12"/>
    </row>
    <row r="2066" ht="16" customHeight="1" spans="1:13">
      <c r="A2066" s="21">
        <f t="shared" si="32"/>
        <v>2063</v>
      </c>
      <c r="B2066" s="11" t="s">
        <v>7039</v>
      </c>
      <c r="C2066" s="11" t="s">
        <v>7040</v>
      </c>
      <c r="D2066" s="13">
        <v>20</v>
      </c>
      <c r="E2066" s="13" t="s">
        <v>39</v>
      </c>
      <c r="F2066" s="13" t="s">
        <v>7000</v>
      </c>
      <c r="G2066" s="14" t="s">
        <v>9</v>
      </c>
      <c r="H2066" s="14" t="s">
        <v>7041</v>
      </c>
      <c r="I2066" s="14" t="s">
        <v>42</v>
      </c>
      <c r="J2066" s="21" t="s">
        <v>444</v>
      </c>
      <c r="K2066" s="21" t="s">
        <v>7042</v>
      </c>
      <c r="L2066" s="11" t="s">
        <v>7043</v>
      </c>
      <c r="M2066" s="12"/>
    </row>
    <row r="2067" ht="16" customHeight="1" spans="1:13">
      <c r="A2067" s="21">
        <f t="shared" si="32"/>
        <v>2064</v>
      </c>
      <c r="B2067" s="11" t="s">
        <v>7044</v>
      </c>
      <c r="C2067" s="139" t="s">
        <v>7045</v>
      </c>
      <c r="D2067" s="13">
        <v>20</v>
      </c>
      <c r="E2067" s="13" t="s">
        <v>39</v>
      </c>
      <c r="F2067" s="13" t="s">
        <v>7000</v>
      </c>
      <c r="G2067" s="14" t="s">
        <v>9</v>
      </c>
      <c r="H2067" s="11" t="s">
        <v>7046</v>
      </c>
      <c r="I2067" s="14" t="s">
        <v>42</v>
      </c>
      <c r="J2067" s="21" t="s">
        <v>136</v>
      </c>
      <c r="K2067" s="21" t="s">
        <v>7047</v>
      </c>
      <c r="L2067" s="11" t="s">
        <v>7048</v>
      </c>
      <c r="M2067" s="12"/>
    </row>
    <row r="2068" ht="16" customHeight="1" spans="1:13">
      <c r="A2068" s="21">
        <f t="shared" si="32"/>
        <v>2065</v>
      </c>
      <c r="B2068" s="11" t="s">
        <v>7049</v>
      </c>
      <c r="C2068" s="11" t="s">
        <v>7050</v>
      </c>
      <c r="D2068" s="13">
        <v>20</v>
      </c>
      <c r="E2068" s="13" t="s">
        <v>39</v>
      </c>
      <c r="F2068" s="13" t="s">
        <v>7000</v>
      </c>
      <c r="G2068" s="14" t="s">
        <v>9</v>
      </c>
      <c r="H2068" s="14" t="s">
        <v>7051</v>
      </c>
      <c r="I2068" s="14" t="s">
        <v>42</v>
      </c>
      <c r="J2068" s="21" t="s">
        <v>43</v>
      </c>
      <c r="K2068" s="21" t="s">
        <v>7052</v>
      </c>
      <c r="L2068" s="11" t="s">
        <v>7053</v>
      </c>
      <c r="M2068" s="12"/>
    </row>
    <row r="2069" ht="16" customHeight="1" spans="1:13">
      <c r="A2069" s="21">
        <f t="shared" si="32"/>
        <v>2066</v>
      </c>
      <c r="B2069" s="11" t="s">
        <v>7054</v>
      </c>
      <c r="C2069" s="11" t="s">
        <v>7055</v>
      </c>
      <c r="D2069" s="13">
        <v>20</v>
      </c>
      <c r="E2069" s="13" t="s">
        <v>39</v>
      </c>
      <c r="F2069" s="13" t="s">
        <v>7000</v>
      </c>
      <c r="G2069" s="14" t="s">
        <v>9</v>
      </c>
      <c r="H2069" s="14" t="s">
        <v>7056</v>
      </c>
      <c r="I2069" s="14" t="s">
        <v>42</v>
      </c>
      <c r="J2069" s="21" t="s">
        <v>43</v>
      </c>
      <c r="K2069" s="21" t="s">
        <v>7057</v>
      </c>
      <c r="L2069" s="11" t="s">
        <v>7058</v>
      </c>
      <c r="M2069" s="12"/>
    </row>
    <row r="2070" ht="16" customHeight="1" spans="1:13">
      <c r="A2070" s="21">
        <f t="shared" si="32"/>
        <v>2067</v>
      </c>
      <c r="B2070" s="11" t="s">
        <v>7059</v>
      </c>
      <c r="C2070" s="11" t="s">
        <v>7060</v>
      </c>
      <c r="D2070" s="13">
        <v>20</v>
      </c>
      <c r="E2070" s="13" t="s">
        <v>39</v>
      </c>
      <c r="F2070" s="13" t="s">
        <v>7000</v>
      </c>
      <c r="G2070" s="14" t="s">
        <v>9</v>
      </c>
      <c r="H2070" s="14" t="s">
        <v>7061</v>
      </c>
      <c r="I2070" s="14" t="s">
        <v>42</v>
      </c>
      <c r="J2070" s="21" t="s">
        <v>198</v>
      </c>
      <c r="K2070" s="21" t="s">
        <v>7062</v>
      </c>
      <c r="L2070" s="11" t="s">
        <v>7063</v>
      </c>
      <c r="M2070" s="12"/>
    </row>
    <row r="2071" ht="16" customHeight="1" spans="1:13">
      <c r="A2071" s="21">
        <f t="shared" si="32"/>
        <v>2068</v>
      </c>
      <c r="B2071" s="11" t="s">
        <v>6216</v>
      </c>
      <c r="C2071" s="11" t="s">
        <v>7064</v>
      </c>
      <c r="D2071" s="13">
        <v>20</v>
      </c>
      <c r="E2071" s="13" t="s">
        <v>39</v>
      </c>
      <c r="F2071" s="13" t="s">
        <v>7000</v>
      </c>
      <c r="G2071" s="14" t="s">
        <v>9</v>
      </c>
      <c r="H2071" s="14" t="s">
        <v>7065</v>
      </c>
      <c r="I2071" s="14" t="s">
        <v>42</v>
      </c>
      <c r="J2071" s="21" t="s">
        <v>198</v>
      </c>
      <c r="K2071" s="21" t="s">
        <v>7066</v>
      </c>
      <c r="L2071" s="11" t="s">
        <v>7067</v>
      </c>
      <c r="M2071" s="12"/>
    </row>
    <row r="2072" ht="16" customHeight="1" spans="1:13">
      <c r="A2072" s="21">
        <f t="shared" si="32"/>
        <v>2069</v>
      </c>
      <c r="B2072" s="11" t="s">
        <v>7068</v>
      </c>
      <c r="C2072" s="84" t="s">
        <v>7069</v>
      </c>
      <c r="D2072" s="13">
        <v>20</v>
      </c>
      <c r="E2072" s="13" t="s">
        <v>39</v>
      </c>
      <c r="F2072" s="13" t="s">
        <v>7000</v>
      </c>
      <c r="G2072" s="14" t="s">
        <v>9</v>
      </c>
      <c r="H2072" s="14" t="s">
        <v>7070</v>
      </c>
      <c r="I2072" s="14" t="s">
        <v>42</v>
      </c>
      <c r="J2072" s="21" t="s">
        <v>198</v>
      </c>
      <c r="K2072" s="21" t="s">
        <v>7071</v>
      </c>
      <c r="L2072" s="11" t="s">
        <v>7072</v>
      </c>
      <c r="M2072" s="12"/>
    </row>
    <row r="2073" ht="16" customHeight="1" spans="1:13">
      <c r="A2073" s="21">
        <f t="shared" si="32"/>
        <v>2070</v>
      </c>
      <c r="B2073" s="11" t="s">
        <v>7073</v>
      </c>
      <c r="C2073" s="11" t="s">
        <v>7074</v>
      </c>
      <c r="D2073" s="13">
        <v>20</v>
      </c>
      <c r="E2073" s="13" t="s">
        <v>39</v>
      </c>
      <c r="F2073" s="13" t="s">
        <v>7000</v>
      </c>
      <c r="G2073" s="14" t="s">
        <v>9</v>
      </c>
      <c r="H2073" s="14" t="s">
        <v>7075</v>
      </c>
      <c r="I2073" s="14" t="s">
        <v>42</v>
      </c>
      <c r="J2073" s="21" t="s">
        <v>198</v>
      </c>
      <c r="K2073" s="21" t="s">
        <v>7076</v>
      </c>
      <c r="L2073" s="11" t="s">
        <v>7077</v>
      </c>
      <c r="M2073" s="12"/>
    </row>
    <row r="2074" ht="16" customHeight="1" spans="1:13">
      <c r="A2074" s="21">
        <f t="shared" si="32"/>
        <v>2071</v>
      </c>
      <c r="B2074" s="11" t="s">
        <v>7078</v>
      </c>
      <c r="C2074" s="11" t="s">
        <v>7079</v>
      </c>
      <c r="D2074" s="13">
        <v>20</v>
      </c>
      <c r="E2074" s="13" t="s">
        <v>39</v>
      </c>
      <c r="F2074" s="13" t="s">
        <v>7000</v>
      </c>
      <c r="G2074" s="14" t="s">
        <v>9</v>
      </c>
      <c r="H2074" s="14" t="s">
        <v>7080</v>
      </c>
      <c r="I2074" s="14" t="s">
        <v>42</v>
      </c>
      <c r="J2074" s="21" t="s">
        <v>560</v>
      </c>
      <c r="K2074" s="21" t="s">
        <v>7081</v>
      </c>
      <c r="L2074" s="11" t="s">
        <v>7082</v>
      </c>
      <c r="M2074" s="12"/>
    </row>
    <row r="2075" ht="16" customHeight="1" spans="1:13">
      <c r="A2075" s="21">
        <f t="shared" si="32"/>
        <v>2072</v>
      </c>
      <c r="B2075" s="11" t="s">
        <v>7083</v>
      </c>
      <c r="C2075" s="134" t="s">
        <v>7084</v>
      </c>
      <c r="D2075" s="13">
        <v>20</v>
      </c>
      <c r="E2075" s="13" t="s">
        <v>39</v>
      </c>
      <c r="F2075" s="13" t="s">
        <v>7000</v>
      </c>
      <c r="G2075" s="14" t="s">
        <v>9</v>
      </c>
      <c r="H2075" s="14" t="s">
        <v>7085</v>
      </c>
      <c r="I2075" s="14" t="s">
        <v>42</v>
      </c>
      <c r="J2075" s="21" t="s">
        <v>560</v>
      </c>
      <c r="K2075" s="21" t="s">
        <v>7086</v>
      </c>
      <c r="L2075" s="11" t="s">
        <v>7087</v>
      </c>
      <c r="M2075" s="12"/>
    </row>
    <row r="2076" ht="16" customHeight="1" spans="1:13">
      <c r="A2076" s="21">
        <f t="shared" si="32"/>
        <v>2073</v>
      </c>
      <c r="B2076" s="11" t="s">
        <v>7088</v>
      </c>
      <c r="C2076" s="134" t="s">
        <v>7089</v>
      </c>
      <c r="D2076" s="13">
        <v>20</v>
      </c>
      <c r="E2076" s="13" t="s">
        <v>39</v>
      </c>
      <c r="F2076" s="13" t="s">
        <v>7000</v>
      </c>
      <c r="G2076" s="14" t="s">
        <v>9</v>
      </c>
      <c r="H2076" s="14" t="s">
        <v>7090</v>
      </c>
      <c r="I2076" s="14" t="s">
        <v>42</v>
      </c>
      <c r="J2076" s="21" t="s">
        <v>560</v>
      </c>
      <c r="K2076" s="21" t="s">
        <v>7091</v>
      </c>
      <c r="L2076" s="11" t="s">
        <v>7092</v>
      </c>
      <c r="M2076" s="12"/>
    </row>
    <row r="2077" ht="16" customHeight="1" spans="1:13">
      <c r="A2077" s="21">
        <f t="shared" si="32"/>
        <v>2074</v>
      </c>
      <c r="B2077" s="11" t="s">
        <v>7093</v>
      </c>
      <c r="C2077" s="11" t="s">
        <v>7094</v>
      </c>
      <c r="D2077" s="13">
        <v>20</v>
      </c>
      <c r="E2077" s="13" t="s">
        <v>39</v>
      </c>
      <c r="F2077" s="13" t="s">
        <v>7095</v>
      </c>
      <c r="G2077" s="14" t="s">
        <v>9</v>
      </c>
      <c r="H2077" s="14" t="s">
        <v>7096</v>
      </c>
      <c r="I2077" s="14" t="s">
        <v>42</v>
      </c>
      <c r="J2077" s="21" t="s">
        <v>1474</v>
      </c>
      <c r="K2077" s="21" t="s">
        <v>7097</v>
      </c>
      <c r="L2077" s="11" t="s">
        <v>7098</v>
      </c>
      <c r="M2077" s="12"/>
    </row>
    <row r="2078" ht="16" customHeight="1" spans="1:13">
      <c r="A2078" s="21">
        <f t="shared" si="32"/>
        <v>2075</v>
      </c>
      <c r="B2078" s="11" t="s">
        <v>7099</v>
      </c>
      <c r="C2078" s="11" t="s">
        <v>7100</v>
      </c>
      <c r="D2078" s="13">
        <v>20</v>
      </c>
      <c r="E2078" s="13" t="s">
        <v>39</v>
      </c>
      <c r="F2078" s="13" t="s">
        <v>7095</v>
      </c>
      <c r="G2078" s="14" t="s">
        <v>9</v>
      </c>
      <c r="H2078" s="14" t="s">
        <v>7101</v>
      </c>
      <c r="I2078" s="14" t="s">
        <v>42</v>
      </c>
      <c r="J2078" s="21" t="s">
        <v>198</v>
      </c>
      <c r="K2078" s="21" t="s">
        <v>7102</v>
      </c>
      <c r="L2078" s="11" t="s">
        <v>7103</v>
      </c>
      <c r="M2078" s="12"/>
    </row>
    <row r="2079" ht="16" customHeight="1" spans="1:13">
      <c r="A2079" s="21">
        <f t="shared" si="32"/>
        <v>2076</v>
      </c>
      <c r="B2079" s="11" t="s">
        <v>7104</v>
      </c>
      <c r="C2079" s="11" t="s">
        <v>7105</v>
      </c>
      <c r="D2079" s="13">
        <v>20</v>
      </c>
      <c r="E2079" s="13" t="s">
        <v>39</v>
      </c>
      <c r="F2079" s="13" t="s">
        <v>7095</v>
      </c>
      <c r="G2079" s="14" t="s">
        <v>9</v>
      </c>
      <c r="H2079" s="14" t="s">
        <v>7106</v>
      </c>
      <c r="I2079" s="14" t="s">
        <v>42</v>
      </c>
      <c r="J2079" s="21" t="s">
        <v>198</v>
      </c>
      <c r="K2079" s="21" t="s">
        <v>7107</v>
      </c>
      <c r="L2079" s="11" t="s">
        <v>7108</v>
      </c>
      <c r="M2079" s="12"/>
    </row>
    <row r="2080" ht="16" customHeight="1" spans="1:13">
      <c r="A2080" s="21">
        <f t="shared" si="32"/>
        <v>2077</v>
      </c>
      <c r="B2080" s="11" t="s">
        <v>78</v>
      </c>
      <c r="C2080" s="11" t="s">
        <v>79</v>
      </c>
      <c r="D2080" s="13">
        <v>30</v>
      </c>
      <c r="E2080" s="13" t="s">
        <v>39</v>
      </c>
      <c r="F2080" s="13" t="s">
        <v>7095</v>
      </c>
      <c r="G2080" s="14" t="s">
        <v>9</v>
      </c>
      <c r="H2080" s="14" t="s">
        <v>80</v>
      </c>
      <c r="I2080" s="14" t="s">
        <v>42</v>
      </c>
      <c r="J2080" s="21" t="s">
        <v>198</v>
      </c>
      <c r="K2080" s="21" t="s">
        <v>81</v>
      </c>
      <c r="L2080" s="11" t="s">
        <v>82</v>
      </c>
      <c r="M2080" s="12"/>
    </row>
    <row r="2081" ht="16" customHeight="1" spans="1:13">
      <c r="A2081" s="21">
        <f t="shared" si="32"/>
        <v>2078</v>
      </c>
      <c r="B2081" s="11" t="s">
        <v>7109</v>
      </c>
      <c r="C2081" s="11" t="s">
        <v>7110</v>
      </c>
      <c r="D2081" s="13">
        <v>20</v>
      </c>
      <c r="E2081" s="13" t="s">
        <v>39</v>
      </c>
      <c r="F2081" s="13" t="s">
        <v>7095</v>
      </c>
      <c r="G2081" s="14" t="s">
        <v>9</v>
      </c>
      <c r="H2081" s="14" t="s">
        <v>7111</v>
      </c>
      <c r="I2081" s="14" t="s">
        <v>42</v>
      </c>
      <c r="J2081" s="21" t="s">
        <v>198</v>
      </c>
      <c r="K2081" s="21" t="s">
        <v>7112</v>
      </c>
      <c r="L2081" s="11" t="s">
        <v>7113</v>
      </c>
      <c r="M2081" s="12"/>
    </row>
    <row r="2082" ht="16" customHeight="1" spans="1:13">
      <c r="A2082" s="21">
        <f t="shared" si="32"/>
        <v>2079</v>
      </c>
      <c r="B2082" s="11" t="s">
        <v>7114</v>
      </c>
      <c r="C2082" s="11" t="s">
        <v>7115</v>
      </c>
      <c r="D2082" s="13">
        <v>20</v>
      </c>
      <c r="E2082" s="13" t="s">
        <v>39</v>
      </c>
      <c r="F2082" s="13" t="s">
        <v>7095</v>
      </c>
      <c r="G2082" s="14" t="s">
        <v>9</v>
      </c>
      <c r="H2082" s="14" t="s">
        <v>7116</v>
      </c>
      <c r="I2082" s="14" t="s">
        <v>42</v>
      </c>
      <c r="J2082" s="21" t="s">
        <v>198</v>
      </c>
      <c r="K2082" s="21" t="s">
        <v>7117</v>
      </c>
      <c r="L2082" s="11" t="s">
        <v>7118</v>
      </c>
      <c r="M2082" s="12"/>
    </row>
    <row r="2083" ht="16" customHeight="1" spans="1:13">
      <c r="A2083" s="21">
        <f t="shared" si="32"/>
        <v>2080</v>
      </c>
      <c r="B2083" s="11" t="s">
        <v>7119</v>
      </c>
      <c r="C2083" s="11" t="s">
        <v>7120</v>
      </c>
      <c r="D2083" s="13">
        <v>30</v>
      </c>
      <c r="E2083" s="13" t="s">
        <v>39</v>
      </c>
      <c r="F2083" s="13" t="s">
        <v>7095</v>
      </c>
      <c r="G2083" s="14" t="s">
        <v>9</v>
      </c>
      <c r="H2083" s="11" t="s">
        <v>7121</v>
      </c>
      <c r="I2083" s="14" t="s">
        <v>42</v>
      </c>
      <c r="J2083" s="21" t="s">
        <v>177</v>
      </c>
      <c r="K2083" s="21" t="s">
        <v>7122</v>
      </c>
      <c r="L2083" s="11" t="s">
        <v>7123</v>
      </c>
      <c r="M2083" s="12"/>
    </row>
    <row r="2084" ht="16" customHeight="1" spans="1:13">
      <c r="A2084" s="21">
        <f t="shared" si="32"/>
        <v>2081</v>
      </c>
      <c r="B2084" s="11" t="s">
        <v>7124</v>
      </c>
      <c r="C2084" s="11" t="s">
        <v>7125</v>
      </c>
      <c r="D2084" s="13">
        <v>20</v>
      </c>
      <c r="E2084" s="13" t="s">
        <v>39</v>
      </c>
      <c r="F2084" s="13" t="s">
        <v>7095</v>
      </c>
      <c r="G2084" s="14" t="s">
        <v>9</v>
      </c>
      <c r="H2084" s="11" t="s">
        <v>7126</v>
      </c>
      <c r="I2084" s="14" t="s">
        <v>42</v>
      </c>
      <c r="J2084" s="21" t="s">
        <v>177</v>
      </c>
      <c r="K2084" s="21" t="s">
        <v>7127</v>
      </c>
      <c r="L2084" s="11" t="s">
        <v>7128</v>
      </c>
      <c r="M2084" s="12"/>
    </row>
    <row r="2085" ht="16" customHeight="1" spans="1:13">
      <c r="A2085" s="21">
        <f t="shared" si="32"/>
        <v>2082</v>
      </c>
      <c r="B2085" s="11" t="s">
        <v>1984</v>
      </c>
      <c r="C2085" s="11" t="s">
        <v>7129</v>
      </c>
      <c r="D2085" s="13">
        <v>20</v>
      </c>
      <c r="E2085" s="13" t="s">
        <v>39</v>
      </c>
      <c r="F2085" s="13" t="s">
        <v>7095</v>
      </c>
      <c r="G2085" s="14" t="s">
        <v>9</v>
      </c>
      <c r="H2085" s="14" t="s">
        <v>7130</v>
      </c>
      <c r="I2085" s="14" t="s">
        <v>42</v>
      </c>
      <c r="J2085" s="21" t="s">
        <v>1474</v>
      </c>
      <c r="K2085" s="21" t="s">
        <v>7131</v>
      </c>
      <c r="L2085" s="11" t="s">
        <v>7132</v>
      </c>
      <c r="M2085" s="12"/>
    </row>
    <row r="2086" ht="16" customHeight="1" spans="1:13">
      <c r="A2086" s="21">
        <f t="shared" si="32"/>
        <v>2083</v>
      </c>
      <c r="B2086" s="11" t="s">
        <v>7133</v>
      </c>
      <c r="C2086" s="14" t="s">
        <v>7134</v>
      </c>
      <c r="D2086" s="13">
        <v>20</v>
      </c>
      <c r="E2086" s="13" t="s">
        <v>39</v>
      </c>
      <c r="F2086" s="13" t="s">
        <v>7095</v>
      </c>
      <c r="G2086" s="14" t="s">
        <v>9</v>
      </c>
      <c r="H2086" s="139" t="s">
        <v>7135</v>
      </c>
      <c r="I2086" s="14" t="s">
        <v>42</v>
      </c>
      <c r="J2086" s="21" t="s">
        <v>1474</v>
      </c>
      <c r="K2086" s="21" t="s">
        <v>6240</v>
      </c>
      <c r="L2086" s="11" t="s">
        <v>7136</v>
      </c>
      <c r="M2086" s="12"/>
    </row>
    <row r="2087" ht="16" customHeight="1" spans="1:13">
      <c r="A2087" s="21">
        <f t="shared" si="32"/>
        <v>2084</v>
      </c>
      <c r="B2087" s="11" t="s">
        <v>7137</v>
      </c>
      <c r="C2087" s="11" t="s">
        <v>7138</v>
      </c>
      <c r="D2087" s="13">
        <v>20</v>
      </c>
      <c r="E2087" s="13" t="s">
        <v>39</v>
      </c>
      <c r="F2087" s="13" t="s">
        <v>7095</v>
      </c>
      <c r="G2087" s="14" t="s">
        <v>9</v>
      </c>
      <c r="H2087" s="14" t="s">
        <v>7139</v>
      </c>
      <c r="I2087" s="14" t="s">
        <v>42</v>
      </c>
      <c r="J2087" s="21" t="s">
        <v>1474</v>
      </c>
      <c r="K2087" s="21" t="s">
        <v>7140</v>
      </c>
      <c r="L2087" s="11" t="s">
        <v>7141</v>
      </c>
      <c r="M2087" s="12"/>
    </row>
    <row r="2088" ht="16" customHeight="1" spans="1:13">
      <c r="A2088" s="21">
        <f t="shared" si="32"/>
        <v>2085</v>
      </c>
      <c r="B2088" s="11" t="s">
        <v>7142</v>
      </c>
      <c r="C2088" s="140" t="s">
        <v>7143</v>
      </c>
      <c r="D2088" s="13">
        <v>20</v>
      </c>
      <c r="E2088" s="13" t="s">
        <v>39</v>
      </c>
      <c r="F2088" s="13" t="s">
        <v>7095</v>
      </c>
      <c r="G2088" s="14" t="s">
        <v>9</v>
      </c>
      <c r="H2088" s="11" t="s">
        <v>7144</v>
      </c>
      <c r="I2088" s="14" t="s">
        <v>42</v>
      </c>
      <c r="J2088" s="21" t="s">
        <v>359</v>
      </c>
      <c r="K2088" s="21" t="s">
        <v>7145</v>
      </c>
      <c r="L2088" s="11" t="s">
        <v>7146</v>
      </c>
      <c r="M2088" s="12"/>
    </row>
    <row r="2089" ht="16" customHeight="1" spans="1:13">
      <c r="A2089" s="21">
        <f t="shared" si="32"/>
        <v>2086</v>
      </c>
      <c r="B2089" s="11" t="s">
        <v>7147</v>
      </c>
      <c r="C2089" s="139" t="s">
        <v>7148</v>
      </c>
      <c r="D2089" s="13">
        <v>20</v>
      </c>
      <c r="E2089" s="13" t="s">
        <v>39</v>
      </c>
      <c r="F2089" s="13" t="s">
        <v>7095</v>
      </c>
      <c r="G2089" s="14" t="s">
        <v>9</v>
      </c>
      <c r="H2089" s="139" t="s">
        <v>7149</v>
      </c>
      <c r="I2089" s="14" t="s">
        <v>42</v>
      </c>
      <c r="J2089" s="21" t="s">
        <v>924</v>
      </c>
      <c r="K2089" s="21" t="s">
        <v>7150</v>
      </c>
      <c r="L2089" s="11" t="s">
        <v>7151</v>
      </c>
      <c r="M2089" s="12"/>
    </row>
    <row r="2090" ht="16" customHeight="1" spans="1:13">
      <c r="A2090" s="21">
        <f t="shared" si="32"/>
        <v>2087</v>
      </c>
      <c r="B2090" s="11" t="s">
        <v>7152</v>
      </c>
      <c r="C2090" s="11" t="s">
        <v>7153</v>
      </c>
      <c r="D2090" s="13">
        <v>20</v>
      </c>
      <c r="E2090" s="13" t="s">
        <v>7154</v>
      </c>
      <c r="F2090" s="13" t="s">
        <v>7155</v>
      </c>
      <c r="G2090" s="14" t="s">
        <v>9</v>
      </c>
      <c r="H2090" s="14" t="s">
        <v>7156</v>
      </c>
      <c r="I2090" s="14" t="s">
        <v>42</v>
      </c>
      <c r="J2090" s="21" t="s">
        <v>177</v>
      </c>
      <c r="K2090" s="21" t="s">
        <v>7157</v>
      </c>
      <c r="L2090" s="11" t="s">
        <v>7158</v>
      </c>
      <c r="M2090" s="12"/>
    </row>
    <row r="2091" ht="16" customHeight="1" spans="1:13">
      <c r="A2091" s="21">
        <f t="shared" si="32"/>
        <v>2088</v>
      </c>
      <c r="B2091" s="11" t="s">
        <v>7159</v>
      </c>
      <c r="C2091" s="11" t="s">
        <v>7160</v>
      </c>
      <c r="D2091" s="13">
        <v>20</v>
      </c>
      <c r="E2091" s="13" t="s">
        <v>7154</v>
      </c>
      <c r="F2091" s="13" t="s">
        <v>7155</v>
      </c>
      <c r="G2091" s="14" t="s">
        <v>9</v>
      </c>
      <c r="H2091" s="14" t="s">
        <v>7161</v>
      </c>
      <c r="I2091" s="14" t="s">
        <v>42</v>
      </c>
      <c r="J2091" s="21" t="s">
        <v>1474</v>
      </c>
      <c r="K2091" s="21" t="s">
        <v>7162</v>
      </c>
      <c r="L2091" s="11" t="s">
        <v>7163</v>
      </c>
      <c r="M2091" s="12"/>
    </row>
    <row r="2092" ht="16" customHeight="1" spans="1:13">
      <c r="A2092" s="21">
        <f t="shared" si="32"/>
        <v>2089</v>
      </c>
      <c r="B2092" s="11" t="s">
        <v>7164</v>
      </c>
      <c r="C2092" s="11" t="s">
        <v>7165</v>
      </c>
      <c r="D2092" s="13">
        <v>20</v>
      </c>
      <c r="E2092" s="13" t="s">
        <v>7154</v>
      </c>
      <c r="F2092" s="13" t="s">
        <v>7155</v>
      </c>
      <c r="G2092" s="14" t="s">
        <v>9</v>
      </c>
      <c r="H2092" s="14" t="s">
        <v>7166</v>
      </c>
      <c r="I2092" s="14" t="s">
        <v>42</v>
      </c>
      <c r="J2092" s="21" t="s">
        <v>1474</v>
      </c>
      <c r="K2092" s="21" t="s">
        <v>7167</v>
      </c>
      <c r="L2092" s="11" t="s">
        <v>7168</v>
      </c>
      <c r="M2092" s="12"/>
    </row>
    <row r="2093" ht="16" customHeight="1" spans="1:13">
      <c r="A2093" s="21">
        <f t="shared" si="32"/>
        <v>2090</v>
      </c>
      <c r="B2093" s="11" t="s">
        <v>7169</v>
      </c>
      <c r="C2093" s="11" t="s">
        <v>7170</v>
      </c>
      <c r="D2093" s="13">
        <v>20</v>
      </c>
      <c r="E2093" s="13" t="s">
        <v>7154</v>
      </c>
      <c r="F2093" s="13" t="s">
        <v>7155</v>
      </c>
      <c r="G2093" s="14" t="s">
        <v>9</v>
      </c>
      <c r="H2093" s="14" t="s">
        <v>7171</v>
      </c>
      <c r="I2093" s="14" t="s">
        <v>42</v>
      </c>
      <c r="J2093" s="21" t="s">
        <v>1474</v>
      </c>
      <c r="K2093" s="21" t="s">
        <v>7172</v>
      </c>
      <c r="L2093" s="11" t="s">
        <v>7173</v>
      </c>
      <c r="M2093" s="12"/>
    </row>
    <row r="2094" ht="16" customHeight="1" spans="1:13">
      <c r="A2094" s="21">
        <f t="shared" si="32"/>
        <v>2091</v>
      </c>
      <c r="B2094" s="11" t="s">
        <v>7174</v>
      </c>
      <c r="C2094" s="11" t="s">
        <v>7175</v>
      </c>
      <c r="D2094" s="13">
        <v>20</v>
      </c>
      <c r="E2094" s="13" t="s">
        <v>7154</v>
      </c>
      <c r="F2094" s="13" t="s">
        <v>7155</v>
      </c>
      <c r="G2094" s="14" t="s">
        <v>9</v>
      </c>
      <c r="H2094" s="14" t="s">
        <v>7176</v>
      </c>
      <c r="I2094" s="14" t="s">
        <v>42</v>
      </c>
      <c r="J2094" s="21" t="s">
        <v>198</v>
      </c>
      <c r="K2094" s="21" t="s">
        <v>7177</v>
      </c>
      <c r="L2094" s="11" t="s">
        <v>7178</v>
      </c>
      <c r="M2094" s="12"/>
    </row>
    <row r="2095" ht="16" customHeight="1" spans="1:13">
      <c r="A2095" s="21">
        <f t="shared" si="32"/>
        <v>2092</v>
      </c>
      <c r="B2095" s="11" t="s">
        <v>7179</v>
      </c>
      <c r="C2095" s="11" t="s">
        <v>7180</v>
      </c>
      <c r="D2095" s="13">
        <v>20</v>
      </c>
      <c r="E2095" s="13" t="s">
        <v>7154</v>
      </c>
      <c r="F2095" s="13" t="s">
        <v>7155</v>
      </c>
      <c r="G2095" s="14" t="s">
        <v>9</v>
      </c>
      <c r="H2095" s="14" t="s">
        <v>7181</v>
      </c>
      <c r="I2095" s="14" t="s">
        <v>42</v>
      </c>
      <c r="J2095" s="21" t="s">
        <v>444</v>
      </c>
      <c r="K2095" s="21" t="s">
        <v>7182</v>
      </c>
      <c r="L2095" s="11" t="s">
        <v>7183</v>
      </c>
      <c r="M2095" s="12"/>
    </row>
    <row r="2096" ht="16" customHeight="1" spans="1:13">
      <c r="A2096" s="21">
        <f t="shared" si="32"/>
        <v>2093</v>
      </c>
      <c r="B2096" s="11" t="s">
        <v>7184</v>
      </c>
      <c r="C2096" s="11" t="s">
        <v>7185</v>
      </c>
      <c r="D2096" s="13">
        <v>20</v>
      </c>
      <c r="E2096" s="13" t="s">
        <v>7154</v>
      </c>
      <c r="F2096" s="13" t="s">
        <v>7155</v>
      </c>
      <c r="G2096" s="14" t="s">
        <v>9</v>
      </c>
      <c r="H2096" s="11" t="s">
        <v>7186</v>
      </c>
      <c r="I2096" s="14" t="s">
        <v>42</v>
      </c>
      <c r="J2096" s="21" t="s">
        <v>7187</v>
      </c>
      <c r="K2096" s="21" t="s">
        <v>7188</v>
      </c>
      <c r="L2096" s="11" t="s">
        <v>7189</v>
      </c>
      <c r="M2096" s="12"/>
    </row>
    <row r="2097" ht="16" customHeight="1" spans="1:13">
      <c r="A2097" s="21">
        <f t="shared" si="32"/>
        <v>2094</v>
      </c>
      <c r="B2097" s="11" t="s">
        <v>7190</v>
      </c>
      <c r="C2097" s="139" t="s">
        <v>7191</v>
      </c>
      <c r="D2097" s="13">
        <v>20</v>
      </c>
      <c r="E2097" s="13" t="s">
        <v>7154</v>
      </c>
      <c r="F2097" s="13" t="s">
        <v>7155</v>
      </c>
      <c r="G2097" s="14" t="s">
        <v>9</v>
      </c>
      <c r="H2097" s="11" t="s">
        <v>7192</v>
      </c>
      <c r="I2097" s="14" t="s">
        <v>42</v>
      </c>
      <c r="J2097" s="21" t="s">
        <v>560</v>
      </c>
      <c r="K2097" s="21" t="s">
        <v>7193</v>
      </c>
      <c r="L2097" s="11" t="s">
        <v>7194</v>
      </c>
      <c r="M2097" s="12"/>
    </row>
    <row r="2098" ht="16" customHeight="1" spans="1:13">
      <c r="A2098" s="21">
        <f t="shared" si="32"/>
        <v>2095</v>
      </c>
      <c r="B2098" s="11" t="s">
        <v>7195</v>
      </c>
      <c r="C2098" s="11" t="s">
        <v>7196</v>
      </c>
      <c r="D2098" s="13">
        <v>20</v>
      </c>
      <c r="E2098" s="13" t="s">
        <v>7154</v>
      </c>
      <c r="F2098" s="13" t="s">
        <v>7155</v>
      </c>
      <c r="G2098" s="14" t="s">
        <v>9</v>
      </c>
      <c r="H2098" s="14" t="s">
        <v>7197</v>
      </c>
      <c r="I2098" s="14" t="s">
        <v>42</v>
      </c>
      <c r="J2098" s="21" t="s">
        <v>444</v>
      </c>
      <c r="K2098" s="21" t="s">
        <v>7198</v>
      </c>
      <c r="L2098" s="11" t="s">
        <v>7199</v>
      </c>
      <c r="M2098" s="80" t="s">
        <v>7200</v>
      </c>
    </row>
    <row r="2099" ht="16" customHeight="1" spans="1:13">
      <c r="A2099" s="21">
        <f t="shared" si="32"/>
        <v>2096</v>
      </c>
      <c r="B2099" s="11" t="s">
        <v>7201</v>
      </c>
      <c r="C2099" s="14" t="s">
        <v>7202</v>
      </c>
      <c r="D2099" s="13">
        <v>20</v>
      </c>
      <c r="E2099" s="13" t="s">
        <v>7154</v>
      </c>
      <c r="F2099" s="13" t="s">
        <v>7155</v>
      </c>
      <c r="G2099" s="14" t="s">
        <v>9</v>
      </c>
      <c r="H2099" s="14" t="s">
        <v>7203</v>
      </c>
      <c r="I2099" s="14" t="s">
        <v>42</v>
      </c>
      <c r="J2099" s="21" t="s">
        <v>43</v>
      </c>
      <c r="K2099" s="21" t="s">
        <v>7204</v>
      </c>
      <c r="L2099" s="11" t="s">
        <v>7205</v>
      </c>
      <c r="M2099" s="12"/>
    </row>
    <row r="2100" ht="16" customHeight="1" spans="1:13">
      <c r="A2100" s="21">
        <f t="shared" si="32"/>
        <v>2097</v>
      </c>
      <c r="B2100" s="11" t="s">
        <v>7206</v>
      </c>
      <c r="C2100" s="11" t="s">
        <v>7207</v>
      </c>
      <c r="D2100" s="13">
        <v>20</v>
      </c>
      <c r="E2100" s="13" t="s">
        <v>7154</v>
      </c>
      <c r="F2100" s="13" t="s">
        <v>7155</v>
      </c>
      <c r="G2100" s="14" t="s">
        <v>9</v>
      </c>
      <c r="H2100" s="14" t="s">
        <v>7208</v>
      </c>
      <c r="I2100" s="14" t="s">
        <v>42</v>
      </c>
      <c r="J2100" s="21" t="s">
        <v>988</v>
      </c>
      <c r="K2100" s="21" t="s">
        <v>7209</v>
      </c>
      <c r="L2100" s="11" t="s">
        <v>7210</v>
      </c>
      <c r="M2100" s="12"/>
    </row>
    <row r="2101" ht="16" customHeight="1" spans="1:13">
      <c r="A2101" s="21">
        <f t="shared" si="32"/>
        <v>2098</v>
      </c>
      <c r="B2101" s="11" t="s">
        <v>7211</v>
      </c>
      <c r="C2101" s="140" t="s">
        <v>7212</v>
      </c>
      <c r="D2101" s="13">
        <v>20</v>
      </c>
      <c r="E2101" s="13" t="s">
        <v>7154</v>
      </c>
      <c r="F2101" s="13" t="s">
        <v>7155</v>
      </c>
      <c r="G2101" s="14" t="s">
        <v>9</v>
      </c>
      <c r="H2101" s="11" t="s">
        <v>7213</v>
      </c>
      <c r="I2101" s="14" t="s">
        <v>42</v>
      </c>
      <c r="J2101" s="21" t="s">
        <v>560</v>
      </c>
      <c r="K2101" s="21" t="s">
        <v>7214</v>
      </c>
      <c r="L2101" s="11" t="s">
        <v>7215</v>
      </c>
      <c r="M2101" s="12"/>
    </row>
    <row r="2102" ht="16" customHeight="1" spans="1:13">
      <c r="A2102" s="21">
        <f t="shared" si="32"/>
        <v>2099</v>
      </c>
      <c r="B2102" s="11" t="s">
        <v>7216</v>
      </c>
      <c r="C2102" s="140" t="s">
        <v>7217</v>
      </c>
      <c r="D2102" s="13">
        <v>20</v>
      </c>
      <c r="E2102" s="13" t="s">
        <v>7154</v>
      </c>
      <c r="F2102" s="13" t="s">
        <v>7155</v>
      </c>
      <c r="G2102" s="14" t="s">
        <v>9</v>
      </c>
      <c r="H2102" s="140" t="s">
        <v>7218</v>
      </c>
      <c r="I2102" s="14" t="s">
        <v>42</v>
      </c>
      <c r="J2102" s="21" t="s">
        <v>177</v>
      </c>
      <c r="K2102" s="21" t="s">
        <v>213</v>
      </c>
      <c r="L2102" s="11" t="s">
        <v>7219</v>
      </c>
      <c r="M2102" s="12"/>
    </row>
    <row r="2103" ht="16" customHeight="1" spans="1:13">
      <c r="A2103" s="21">
        <f t="shared" si="32"/>
        <v>2100</v>
      </c>
      <c r="B2103" s="11" t="s">
        <v>7220</v>
      </c>
      <c r="C2103" s="11" t="s">
        <v>7221</v>
      </c>
      <c r="D2103" s="13">
        <v>20</v>
      </c>
      <c r="E2103" s="13" t="s">
        <v>7154</v>
      </c>
      <c r="F2103" s="13" t="s">
        <v>7155</v>
      </c>
      <c r="G2103" s="14" t="s">
        <v>9</v>
      </c>
      <c r="H2103" s="14" t="s">
        <v>7222</v>
      </c>
      <c r="I2103" s="14" t="s">
        <v>42</v>
      </c>
      <c r="J2103" s="21" t="s">
        <v>177</v>
      </c>
      <c r="K2103" s="21" t="s">
        <v>7223</v>
      </c>
      <c r="L2103" s="11" t="s">
        <v>7224</v>
      </c>
      <c r="M2103" s="12"/>
    </row>
    <row r="2104" ht="16" customHeight="1" spans="1:13">
      <c r="A2104" s="21">
        <f t="shared" si="32"/>
        <v>2101</v>
      </c>
      <c r="B2104" s="11" t="s">
        <v>7225</v>
      </c>
      <c r="C2104" s="11" t="s">
        <v>7226</v>
      </c>
      <c r="D2104" s="13">
        <v>20</v>
      </c>
      <c r="E2104" s="13" t="s">
        <v>7154</v>
      </c>
      <c r="F2104" s="13" t="s">
        <v>7155</v>
      </c>
      <c r="G2104" s="14" t="s">
        <v>9</v>
      </c>
      <c r="H2104" s="14" t="s">
        <v>7227</v>
      </c>
      <c r="I2104" s="14" t="s">
        <v>42</v>
      </c>
      <c r="J2104" s="21" t="s">
        <v>136</v>
      </c>
      <c r="K2104" s="21" t="s">
        <v>7228</v>
      </c>
      <c r="L2104" s="11" t="s">
        <v>7229</v>
      </c>
      <c r="M2104" s="12"/>
    </row>
    <row r="2105" ht="16" customHeight="1" spans="1:13">
      <c r="A2105" s="21">
        <f t="shared" si="32"/>
        <v>2102</v>
      </c>
      <c r="B2105" s="11" t="s">
        <v>7230</v>
      </c>
      <c r="C2105" s="11" t="s">
        <v>7231</v>
      </c>
      <c r="D2105" s="13">
        <v>20</v>
      </c>
      <c r="E2105" s="13" t="s">
        <v>7154</v>
      </c>
      <c r="F2105" s="13" t="s">
        <v>7155</v>
      </c>
      <c r="G2105" s="14" t="s">
        <v>9</v>
      </c>
      <c r="H2105" s="14" t="s">
        <v>7232</v>
      </c>
      <c r="I2105" s="14" t="s">
        <v>42</v>
      </c>
      <c r="J2105" s="21" t="s">
        <v>43</v>
      </c>
      <c r="K2105" s="21" t="s">
        <v>7233</v>
      </c>
      <c r="L2105" s="11" t="s">
        <v>7234</v>
      </c>
      <c r="M2105" s="12"/>
    </row>
    <row r="2106" ht="16" customHeight="1" spans="1:13">
      <c r="A2106" s="21">
        <f t="shared" si="32"/>
        <v>2103</v>
      </c>
      <c r="B2106" s="11" t="s">
        <v>7235</v>
      </c>
      <c r="C2106" s="11" t="s">
        <v>7236</v>
      </c>
      <c r="D2106" s="13">
        <v>20</v>
      </c>
      <c r="E2106" s="13" t="s">
        <v>7154</v>
      </c>
      <c r="F2106" s="13" t="s">
        <v>7155</v>
      </c>
      <c r="G2106" s="14" t="s">
        <v>9</v>
      </c>
      <c r="H2106" s="14" t="s">
        <v>7237</v>
      </c>
      <c r="I2106" s="14" t="s">
        <v>42</v>
      </c>
      <c r="J2106" s="21" t="s">
        <v>924</v>
      </c>
      <c r="K2106" s="21" t="s">
        <v>7238</v>
      </c>
      <c r="L2106" s="11" t="s">
        <v>7239</v>
      </c>
      <c r="M2106" s="12"/>
    </row>
    <row r="2107" ht="16" customHeight="1" spans="1:13">
      <c r="A2107" s="21">
        <f t="shared" si="32"/>
        <v>2104</v>
      </c>
      <c r="B2107" s="11" t="s">
        <v>7240</v>
      </c>
      <c r="C2107" s="11" t="s">
        <v>7241</v>
      </c>
      <c r="D2107" s="13">
        <v>30</v>
      </c>
      <c r="E2107" s="13" t="s">
        <v>7154</v>
      </c>
      <c r="F2107" s="13" t="s">
        <v>7155</v>
      </c>
      <c r="G2107" s="14" t="s">
        <v>9</v>
      </c>
      <c r="H2107" s="14" t="s">
        <v>7242</v>
      </c>
      <c r="I2107" s="14" t="s">
        <v>42</v>
      </c>
      <c r="J2107" s="21" t="s">
        <v>988</v>
      </c>
      <c r="K2107" s="21" t="s">
        <v>7243</v>
      </c>
      <c r="L2107" s="11" t="s">
        <v>7244</v>
      </c>
      <c r="M2107" s="12"/>
    </row>
    <row r="2108" ht="16" customHeight="1" spans="1:13">
      <c r="A2108" s="21">
        <f t="shared" si="32"/>
        <v>2105</v>
      </c>
      <c r="B2108" s="11" t="s">
        <v>7245</v>
      </c>
      <c r="C2108" s="11" t="s">
        <v>7246</v>
      </c>
      <c r="D2108" s="13">
        <v>20</v>
      </c>
      <c r="E2108" s="13" t="s">
        <v>7154</v>
      </c>
      <c r="F2108" s="13" t="s">
        <v>7155</v>
      </c>
      <c r="G2108" s="14" t="s">
        <v>9</v>
      </c>
      <c r="H2108" s="14" t="s">
        <v>7247</v>
      </c>
      <c r="I2108" s="14" t="s">
        <v>42</v>
      </c>
      <c r="J2108" s="21" t="s">
        <v>359</v>
      </c>
      <c r="K2108" s="21" t="s">
        <v>7248</v>
      </c>
      <c r="L2108" s="11" t="s">
        <v>7249</v>
      </c>
      <c r="M2108" s="12"/>
    </row>
    <row r="2109" ht="16" customHeight="1" spans="1:13">
      <c r="A2109" s="21">
        <f t="shared" si="32"/>
        <v>2106</v>
      </c>
      <c r="B2109" s="11" t="s">
        <v>394</v>
      </c>
      <c r="C2109" s="11" t="s">
        <v>395</v>
      </c>
      <c r="D2109" s="13">
        <v>20</v>
      </c>
      <c r="E2109" s="13" t="s">
        <v>7154</v>
      </c>
      <c r="F2109" s="13" t="s">
        <v>7155</v>
      </c>
      <c r="G2109" s="14" t="s">
        <v>9</v>
      </c>
      <c r="H2109" s="14" t="s">
        <v>396</v>
      </c>
      <c r="I2109" s="86" t="s">
        <v>42</v>
      </c>
      <c r="J2109" s="21" t="s">
        <v>43</v>
      </c>
      <c r="K2109" s="21" t="s">
        <v>7250</v>
      </c>
      <c r="L2109" s="11" t="s">
        <v>7251</v>
      </c>
      <c r="M2109" s="12"/>
    </row>
    <row r="2110" ht="16" customHeight="1" spans="1:13">
      <c r="A2110" s="21">
        <f t="shared" si="32"/>
        <v>2107</v>
      </c>
      <c r="B2110" s="11" t="s">
        <v>7252</v>
      </c>
      <c r="C2110" s="11" t="s">
        <v>7253</v>
      </c>
      <c r="D2110" s="13">
        <v>20</v>
      </c>
      <c r="E2110" s="13" t="s">
        <v>7154</v>
      </c>
      <c r="F2110" s="13" t="s">
        <v>7155</v>
      </c>
      <c r="G2110" s="14" t="s">
        <v>9</v>
      </c>
      <c r="H2110" s="14" t="s">
        <v>7254</v>
      </c>
      <c r="I2110" s="14" t="s">
        <v>42</v>
      </c>
      <c r="J2110" s="21" t="s">
        <v>43</v>
      </c>
      <c r="K2110" s="21" t="s">
        <v>7255</v>
      </c>
      <c r="L2110" s="11" t="s">
        <v>7256</v>
      </c>
      <c r="M2110" s="12"/>
    </row>
    <row r="2111" ht="16" customHeight="1" spans="1:13">
      <c r="A2111" s="21">
        <f t="shared" si="32"/>
        <v>2108</v>
      </c>
      <c r="B2111" s="11" t="s">
        <v>7257</v>
      </c>
      <c r="C2111" s="11" t="s">
        <v>7258</v>
      </c>
      <c r="D2111" s="13">
        <v>20</v>
      </c>
      <c r="E2111" s="13" t="s">
        <v>7154</v>
      </c>
      <c r="F2111" s="13" t="s">
        <v>7155</v>
      </c>
      <c r="G2111" s="14" t="s">
        <v>9</v>
      </c>
      <c r="H2111" s="14" t="s">
        <v>7259</v>
      </c>
      <c r="I2111" s="14" t="s">
        <v>42</v>
      </c>
      <c r="J2111" s="21" t="s">
        <v>988</v>
      </c>
      <c r="K2111" s="21" t="s">
        <v>7260</v>
      </c>
      <c r="L2111" s="11" t="s">
        <v>7261</v>
      </c>
      <c r="M2111" s="12"/>
    </row>
    <row r="2112" ht="16" customHeight="1" spans="1:13">
      <c r="A2112" s="21">
        <f t="shared" si="32"/>
        <v>2109</v>
      </c>
      <c r="B2112" s="11" t="s">
        <v>7262</v>
      </c>
      <c r="C2112" s="11" t="s">
        <v>7263</v>
      </c>
      <c r="D2112" s="13">
        <v>20</v>
      </c>
      <c r="E2112" s="13" t="s">
        <v>7154</v>
      </c>
      <c r="F2112" s="13" t="s">
        <v>7155</v>
      </c>
      <c r="G2112" s="14" t="s">
        <v>9</v>
      </c>
      <c r="H2112" s="14" t="s">
        <v>7264</v>
      </c>
      <c r="I2112" s="14" t="s">
        <v>42</v>
      </c>
      <c r="J2112" s="21" t="s">
        <v>988</v>
      </c>
      <c r="K2112" s="21" t="s">
        <v>7265</v>
      </c>
      <c r="L2112" s="11" t="s">
        <v>7266</v>
      </c>
      <c r="M2112" s="12"/>
    </row>
    <row r="2113" ht="16" customHeight="1" spans="1:13">
      <c r="A2113" s="21">
        <f t="shared" si="32"/>
        <v>2110</v>
      </c>
      <c r="B2113" s="11" t="s">
        <v>7267</v>
      </c>
      <c r="C2113" s="11" t="s">
        <v>7268</v>
      </c>
      <c r="D2113" s="13">
        <v>20</v>
      </c>
      <c r="E2113" s="13" t="s">
        <v>7154</v>
      </c>
      <c r="F2113" s="13" t="s">
        <v>7155</v>
      </c>
      <c r="G2113" s="14" t="s">
        <v>9</v>
      </c>
      <c r="H2113" s="14" t="s">
        <v>7269</v>
      </c>
      <c r="I2113" s="14" t="s">
        <v>42</v>
      </c>
      <c r="J2113" s="21" t="s">
        <v>444</v>
      </c>
      <c r="K2113" s="21" t="s">
        <v>7270</v>
      </c>
      <c r="L2113" s="11" t="s">
        <v>7271</v>
      </c>
      <c r="M2113" s="12"/>
    </row>
    <row r="2114" ht="16" customHeight="1" spans="1:13">
      <c r="A2114" s="21">
        <f t="shared" si="32"/>
        <v>2111</v>
      </c>
      <c r="B2114" s="11" t="s">
        <v>7272</v>
      </c>
      <c r="C2114" s="11" t="s">
        <v>7273</v>
      </c>
      <c r="D2114" s="13">
        <v>20</v>
      </c>
      <c r="E2114" s="13" t="s">
        <v>7274</v>
      </c>
      <c r="F2114" s="13" t="s">
        <v>7275</v>
      </c>
      <c r="G2114" s="14" t="s">
        <v>9</v>
      </c>
      <c r="H2114" s="14" t="s">
        <v>7276</v>
      </c>
      <c r="I2114" s="14" t="s">
        <v>42</v>
      </c>
      <c r="J2114" s="21" t="s">
        <v>444</v>
      </c>
      <c r="K2114" s="21"/>
      <c r="L2114" s="11"/>
      <c r="M2114" s="12"/>
    </row>
    <row r="2115" ht="16" customHeight="1" spans="1:13">
      <c r="A2115" s="21">
        <f t="shared" si="32"/>
        <v>2112</v>
      </c>
      <c r="B2115" s="11" t="s">
        <v>7277</v>
      </c>
      <c r="C2115" s="134" t="s">
        <v>7278</v>
      </c>
      <c r="D2115" s="13">
        <v>20</v>
      </c>
      <c r="E2115" s="13" t="s">
        <v>7274</v>
      </c>
      <c r="F2115" s="13" t="s">
        <v>7275</v>
      </c>
      <c r="G2115" s="14" t="s">
        <v>9</v>
      </c>
      <c r="H2115" s="133" t="s">
        <v>7279</v>
      </c>
      <c r="I2115" s="14" t="s">
        <v>42</v>
      </c>
      <c r="J2115" s="21" t="s">
        <v>359</v>
      </c>
      <c r="K2115" s="21"/>
      <c r="L2115" s="11"/>
      <c r="M2115" s="12"/>
    </row>
    <row r="2116" ht="16" customHeight="1" spans="1:13">
      <c r="A2116" s="21">
        <f t="shared" si="32"/>
        <v>2113</v>
      </c>
      <c r="B2116" s="11" t="s">
        <v>7280</v>
      </c>
      <c r="C2116" s="11" t="s">
        <v>7281</v>
      </c>
      <c r="D2116" s="13">
        <v>20</v>
      </c>
      <c r="E2116" s="13" t="s">
        <v>7274</v>
      </c>
      <c r="F2116" s="13" t="s">
        <v>7275</v>
      </c>
      <c r="G2116" s="14" t="s">
        <v>9</v>
      </c>
      <c r="H2116" s="14" t="s">
        <v>7282</v>
      </c>
      <c r="I2116" s="14" t="s">
        <v>42</v>
      </c>
      <c r="J2116" s="21" t="s">
        <v>988</v>
      </c>
      <c r="K2116" s="21"/>
      <c r="L2116" s="11"/>
      <c r="M2116" s="12"/>
    </row>
    <row r="2117" ht="16" customHeight="1" spans="1:13">
      <c r="A2117" s="21">
        <f t="shared" ref="A2117:A2136" si="33">ROW(A2114)</f>
        <v>2114</v>
      </c>
      <c r="B2117" s="11" t="s">
        <v>7283</v>
      </c>
      <c r="C2117" s="11" t="s">
        <v>7284</v>
      </c>
      <c r="D2117" s="13">
        <v>20</v>
      </c>
      <c r="E2117" s="13" t="s">
        <v>7274</v>
      </c>
      <c r="F2117" s="13" t="s">
        <v>7275</v>
      </c>
      <c r="G2117" s="14" t="s">
        <v>9</v>
      </c>
      <c r="H2117" s="14" t="s">
        <v>7285</v>
      </c>
      <c r="I2117" s="14" t="s">
        <v>42</v>
      </c>
      <c r="J2117" s="14" t="s">
        <v>177</v>
      </c>
      <c r="K2117" s="21"/>
      <c r="L2117" s="11"/>
      <c r="M2117" s="12"/>
    </row>
    <row r="2118" ht="16" customHeight="1" spans="1:13">
      <c r="A2118" s="21">
        <f t="shared" si="33"/>
        <v>2115</v>
      </c>
      <c r="B2118" s="11" t="s">
        <v>7286</v>
      </c>
      <c r="C2118" s="11" t="s">
        <v>7287</v>
      </c>
      <c r="D2118" s="13">
        <v>20</v>
      </c>
      <c r="E2118" s="13" t="s">
        <v>7274</v>
      </c>
      <c r="F2118" s="13" t="s">
        <v>7275</v>
      </c>
      <c r="G2118" s="14" t="s">
        <v>9</v>
      </c>
      <c r="H2118" s="14" t="s">
        <v>7288</v>
      </c>
      <c r="I2118" s="14" t="s">
        <v>42</v>
      </c>
      <c r="J2118" s="11" t="s">
        <v>630</v>
      </c>
      <c r="K2118" s="21"/>
      <c r="L2118" s="11"/>
      <c r="M2118" s="12"/>
    </row>
    <row r="2119" ht="16" customHeight="1" spans="1:13">
      <c r="A2119" s="21">
        <f t="shared" si="33"/>
        <v>2116</v>
      </c>
      <c r="B2119" s="11" t="s">
        <v>7289</v>
      </c>
      <c r="C2119" s="11" t="s">
        <v>7290</v>
      </c>
      <c r="D2119" s="13">
        <v>20</v>
      </c>
      <c r="E2119" s="13" t="s">
        <v>7274</v>
      </c>
      <c r="F2119" s="13" t="s">
        <v>7275</v>
      </c>
      <c r="G2119" s="14" t="s">
        <v>9</v>
      </c>
      <c r="H2119" s="14" t="s">
        <v>7291</v>
      </c>
      <c r="I2119" s="14" t="s">
        <v>42</v>
      </c>
      <c r="J2119" s="11" t="s">
        <v>630</v>
      </c>
      <c r="K2119" s="21"/>
      <c r="L2119" s="11"/>
      <c r="M2119" s="12"/>
    </row>
    <row r="2120" ht="16" customHeight="1" spans="1:13">
      <c r="A2120" s="21">
        <f t="shared" si="33"/>
        <v>2117</v>
      </c>
      <c r="B2120" s="11" t="s">
        <v>7292</v>
      </c>
      <c r="C2120" s="11" t="s">
        <v>7293</v>
      </c>
      <c r="D2120" s="13">
        <v>20</v>
      </c>
      <c r="E2120" s="13" t="s">
        <v>7274</v>
      </c>
      <c r="F2120" s="13" t="s">
        <v>7275</v>
      </c>
      <c r="G2120" s="14" t="s">
        <v>9</v>
      </c>
      <c r="H2120" s="14" t="s">
        <v>7294</v>
      </c>
      <c r="I2120" s="14" t="s">
        <v>42</v>
      </c>
      <c r="J2120" s="21" t="s">
        <v>444</v>
      </c>
      <c r="K2120" s="21"/>
      <c r="L2120" s="11"/>
      <c r="M2120" s="12"/>
    </row>
    <row r="2121" ht="16" customHeight="1" spans="1:13">
      <c r="A2121" s="21">
        <f t="shared" si="33"/>
        <v>2118</v>
      </c>
      <c r="B2121" s="11" t="s">
        <v>7295</v>
      </c>
      <c r="C2121" s="11" t="s">
        <v>7296</v>
      </c>
      <c r="D2121" s="13">
        <v>20</v>
      </c>
      <c r="E2121" s="13" t="s">
        <v>7274</v>
      </c>
      <c r="F2121" s="13" t="s">
        <v>7275</v>
      </c>
      <c r="G2121" s="14" t="s">
        <v>9</v>
      </c>
      <c r="H2121" s="14" t="s">
        <v>7297</v>
      </c>
      <c r="I2121" s="14" t="s">
        <v>42</v>
      </c>
      <c r="J2121" s="21" t="s">
        <v>560</v>
      </c>
      <c r="K2121" s="21"/>
      <c r="L2121" s="11"/>
      <c r="M2121" s="12"/>
    </row>
    <row r="2122" ht="16" customHeight="1" spans="1:13">
      <c r="A2122" s="21">
        <f t="shared" si="33"/>
        <v>2119</v>
      </c>
      <c r="B2122" s="11" t="s">
        <v>7298</v>
      </c>
      <c r="C2122" s="11" t="s">
        <v>7299</v>
      </c>
      <c r="D2122" s="13">
        <v>20</v>
      </c>
      <c r="E2122" s="13" t="s">
        <v>7274</v>
      </c>
      <c r="F2122" s="13" t="s">
        <v>7275</v>
      </c>
      <c r="G2122" s="14" t="s">
        <v>9</v>
      </c>
      <c r="H2122" s="14" t="s">
        <v>7300</v>
      </c>
      <c r="I2122" s="14" t="s">
        <v>42</v>
      </c>
      <c r="J2122" s="11" t="s">
        <v>630</v>
      </c>
      <c r="K2122" s="21"/>
      <c r="L2122" s="11"/>
      <c r="M2122" s="12"/>
    </row>
    <row r="2123" ht="16" customHeight="1" spans="1:13">
      <c r="A2123" s="21">
        <f t="shared" si="33"/>
        <v>2120</v>
      </c>
      <c r="B2123" s="11" t="s">
        <v>7301</v>
      </c>
      <c r="C2123" s="11" t="s">
        <v>7302</v>
      </c>
      <c r="D2123" s="13">
        <v>20</v>
      </c>
      <c r="E2123" s="13" t="s">
        <v>7274</v>
      </c>
      <c r="F2123" s="13" t="s">
        <v>7275</v>
      </c>
      <c r="G2123" s="14" t="s">
        <v>9</v>
      </c>
      <c r="H2123" s="14" t="s">
        <v>7303</v>
      </c>
      <c r="I2123" s="14" t="s">
        <v>42</v>
      </c>
      <c r="J2123" s="11" t="s">
        <v>177</v>
      </c>
      <c r="K2123" s="21"/>
      <c r="L2123" s="11"/>
      <c r="M2123" s="12"/>
    </row>
    <row r="2124" ht="16" customHeight="1" spans="1:13">
      <c r="A2124" s="21">
        <f t="shared" si="33"/>
        <v>2121</v>
      </c>
      <c r="B2124" s="11" t="s">
        <v>6954</v>
      </c>
      <c r="C2124" s="11" t="s">
        <v>7304</v>
      </c>
      <c r="D2124" s="13">
        <v>20</v>
      </c>
      <c r="E2124" s="13" t="s">
        <v>7274</v>
      </c>
      <c r="F2124" s="13" t="s">
        <v>7275</v>
      </c>
      <c r="G2124" s="14" t="s">
        <v>9</v>
      </c>
      <c r="H2124" s="14" t="s">
        <v>7305</v>
      </c>
      <c r="I2124" s="14" t="s">
        <v>42</v>
      </c>
      <c r="J2124" s="11" t="s">
        <v>198</v>
      </c>
      <c r="K2124" s="21"/>
      <c r="L2124" s="11"/>
      <c r="M2124" s="12"/>
    </row>
    <row r="2125" ht="16" customHeight="1" spans="1:13">
      <c r="A2125" s="21">
        <f t="shared" si="33"/>
        <v>2122</v>
      </c>
      <c r="B2125" s="11" t="s">
        <v>7306</v>
      </c>
      <c r="C2125" s="11" t="s">
        <v>7307</v>
      </c>
      <c r="D2125" s="13">
        <v>20</v>
      </c>
      <c r="E2125" s="13" t="s">
        <v>7274</v>
      </c>
      <c r="F2125" s="13" t="s">
        <v>7275</v>
      </c>
      <c r="G2125" s="14" t="s">
        <v>9</v>
      </c>
      <c r="H2125" s="14" t="s">
        <v>7308</v>
      </c>
      <c r="I2125" s="14" t="s">
        <v>42</v>
      </c>
      <c r="J2125" s="11" t="s">
        <v>198</v>
      </c>
      <c r="K2125" s="21"/>
      <c r="L2125" s="11"/>
      <c r="M2125" s="12"/>
    </row>
    <row r="2126" ht="16" customHeight="1" spans="1:13">
      <c r="A2126" s="21">
        <f t="shared" si="33"/>
        <v>2123</v>
      </c>
      <c r="B2126" s="11" t="s">
        <v>7309</v>
      </c>
      <c r="C2126" s="11" t="s">
        <v>7310</v>
      </c>
      <c r="D2126" s="13">
        <v>20</v>
      </c>
      <c r="E2126" s="13" t="s">
        <v>7274</v>
      </c>
      <c r="F2126" s="13" t="s">
        <v>7275</v>
      </c>
      <c r="G2126" s="14" t="s">
        <v>9</v>
      </c>
      <c r="H2126" s="14" t="s">
        <v>7311</v>
      </c>
      <c r="I2126" s="14" t="s">
        <v>42</v>
      </c>
      <c r="J2126" s="11" t="s">
        <v>198</v>
      </c>
      <c r="K2126" s="21"/>
      <c r="L2126" s="11"/>
      <c r="M2126" s="12"/>
    </row>
    <row r="2127" ht="16" customHeight="1" spans="1:13">
      <c r="A2127" s="21">
        <f t="shared" si="33"/>
        <v>2124</v>
      </c>
      <c r="B2127" s="11" t="s">
        <v>7312</v>
      </c>
      <c r="C2127" s="11" t="s">
        <v>7313</v>
      </c>
      <c r="D2127" s="13">
        <v>20</v>
      </c>
      <c r="E2127" s="13" t="s">
        <v>7274</v>
      </c>
      <c r="F2127" s="13" t="s">
        <v>7275</v>
      </c>
      <c r="G2127" s="14" t="s">
        <v>9</v>
      </c>
      <c r="H2127" s="14" t="s">
        <v>7314</v>
      </c>
      <c r="I2127" s="14" t="s">
        <v>42</v>
      </c>
      <c r="J2127" s="11" t="s">
        <v>198</v>
      </c>
      <c r="K2127" s="21"/>
      <c r="L2127" s="11"/>
      <c r="M2127" s="12"/>
    </row>
    <row r="2128" ht="16" customHeight="1" spans="1:13">
      <c r="A2128" s="21">
        <f t="shared" si="33"/>
        <v>2125</v>
      </c>
      <c r="B2128" s="11" t="s">
        <v>7315</v>
      </c>
      <c r="C2128" s="11" t="s">
        <v>7316</v>
      </c>
      <c r="D2128" s="13">
        <v>20</v>
      </c>
      <c r="E2128" s="13" t="s">
        <v>7274</v>
      </c>
      <c r="F2128" s="13" t="s">
        <v>7275</v>
      </c>
      <c r="G2128" s="14" t="s">
        <v>9</v>
      </c>
      <c r="H2128" s="14" t="s">
        <v>7317</v>
      </c>
      <c r="I2128" s="14" t="s">
        <v>42</v>
      </c>
      <c r="J2128" s="11" t="s">
        <v>924</v>
      </c>
      <c r="K2128" s="21"/>
      <c r="L2128" s="11"/>
      <c r="M2128" s="12"/>
    </row>
    <row r="2129" ht="16" customHeight="1" spans="1:13">
      <c r="A2129" s="21">
        <f t="shared" si="33"/>
        <v>2126</v>
      </c>
      <c r="B2129" s="50" t="s">
        <v>7318</v>
      </c>
      <c r="C2129" s="50" t="s">
        <v>7319</v>
      </c>
      <c r="D2129" s="13">
        <v>20</v>
      </c>
      <c r="E2129" s="52" t="s">
        <v>7274</v>
      </c>
      <c r="F2129" s="52" t="s">
        <v>7275</v>
      </c>
      <c r="G2129" s="53" t="s">
        <v>9</v>
      </c>
      <c r="H2129" s="53" t="s">
        <v>7320</v>
      </c>
      <c r="I2129" s="14" t="s">
        <v>42</v>
      </c>
      <c r="J2129" s="50" t="s">
        <v>1474</v>
      </c>
      <c r="K2129" s="21"/>
      <c r="L2129" s="11"/>
      <c r="M2129" s="12"/>
    </row>
    <row r="2130" ht="16" customHeight="1" spans="1:13">
      <c r="A2130" s="21">
        <f t="shared" si="33"/>
        <v>2127</v>
      </c>
      <c r="B2130" s="11" t="s">
        <v>7321</v>
      </c>
      <c r="C2130" s="134" t="s">
        <v>7322</v>
      </c>
      <c r="D2130" s="13">
        <v>20</v>
      </c>
      <c r="E2130" s="11" t="s">
        <v>7274</v>
      </c>
      <c r="F2130" s="11" t="s">
        <v>7275</v>
      </c>
      <c r="G2130" s="11" t="s">
        <v>9</v>
      </c>
      <c r="H2130" s="134" t="s">
        <v>7323</v>
      </c>
      <c r="I2130" s="11" t="s">
        <v>42</v>
      </c>
      <c r="J2130" s="11" t="s">
        <v>1474</v>
      </c>
      <c r="K2130" s="21"/>
      <c r="L2130" s="11"/>
      <c r="M2130" s="12"/>
    </row>
    <row r="2131" ht="16" customHeight="1" spans="1:13">
      <c r="A2131" s="21">
        <f t="shared" si="33"/>
        <v>2128</v>
      </c>
      <c r="B2131" s="11" t="s">
        <v>7324</v>
      </c>
      <c r="C2131" s="134" t="s">
        <v>7325</v>
      </c>
      <c r="D2131" s="13">
        <v>20</v>
      </c>
      <c r="E2131" s="11" t="s">
        <v>7274</v>
      </c>
      <c r="F2131" s="11" t="s">
        <v>7275</v>
      </c>
      <c r="G2131" s="11" t="s">
        <v>9</v>
      </c>
      <c r="H2131" s="134" t="s">
        <v>7326</v>
      </c>
      <c r="I2131" s="11" t="s">
        <v>42</v>
      </c>
      <c r="J2131" s="11" t="s">
        <v>1474</v>
      </c>
      <c r="K2131" s="21"/>
      <c r="L2131" s="11"/>
      <c r="M2131" s="12"/>
    </row>
    <row r="2132" ht="16" customHeight="1" spans="1:13">
      <c r="A2132" s="21">
        <f t="shared" si="33"/>
        <v>2129</v>
      </c>
      <c r="B2132" s="11" t="s">
        <v>7327</v>
      </c>
      <c r="C2132" s="134" t="s">
        <v>7328</v>
      </c>
      <c r="D2132" s="11">
        <v>20</v>
      </c>
      <c r="E2132" s="11" t="s">
        <v>7274</v>
      </c>
      <c r="F2132" s="11" t="s">
        <v>7275</v>
      </c>
      <c r="G2132" s="11" t="s">
        <v>9</v>
      </c>
      <c r="H2132" s="134" t="s">
        <v>7329</v>
      </c>
      <c r="I2132" s="11" t="s">
        <v>42</v>
      </c>
      <c r="J2132" s="11" t="s">
        <v>630</v>
      </c>
      <c r="K2132" s="21"/>
      <c r="L2132" s="11"/>
      <c r="M2132" s="12"/>
    </row>
    <row r="2133" ht="16" customHeight="1" spans="1:13">
      <c r="A2133" s="21">
        <f t="shared" si="33"/>
        <v>2130</v>
      </c>
      <c r="B2133" s="11" t="s">
        <v>7330</v>
      </c>
      <c r="C2133" s="134" t="s">
        <v>7331</v>
      </c>
      <c r="D2133" s="11">
        <v>20</v>
      </c>
      <c r="E2133" s="11" t="s">
        <v>7274</v>
      </c>
      <c r="F2133" s="11" t="s">
        <v>7275</v>
      </c>
      <c r="G2133" s="11" t="s">
        <v>9</v>
      </c>
      <c r="H2133" s="134" t="s">
        <v>7332</v>
      </c>
      <c r="I2133" s="11" t="s">
        <v>42</v>
      </c>
      <c r="J2133" s="11" t="s">
        <v>1474</v>
      </c>
      <c r="K2133" s="21"/>
      <c r="L2133" s="11"/>
      <c r="M2133" s="12"/>
    </row>
    <row r="2134" ht="16" customHeight="1" spans="1:13">
      <c r="A2134" s="21">
        <f t="shared" si="33"/>
        <v>2131</v>
      </c>
      <c r="B2134" s="11" t="s">
        <v>7333</v>
      </c>
      <c r="C2134" s="134" t="s">
        <v>7334</v>
      </c>
      <c r="D2134" s="11">
        <v>20</v>
      </c>
      <c r="E2134" s="11" t="s">
        <v>7274</v>
      </c>
      <c r="F2134" s="11" t="s">
        <v>7275</v>
      </c>
      <c r="G2134" s="11" t="s">
        <v>9</v>
      </c>
      <c r="H2134" s="134" t="s">
        <v>7335</v>
      </c>
      <c r="I2134" s="11" t="s">
        <v>42</v>
      </c>
      <c r="J2134" s="11" t="s">
        <v>359</v>
      </c>
      <c r="K2134" s="21"/>
      <c r="L2134" s="11"/>
      <c r="M2134" s="12"/>
    </row>
    <row r="2135" ht="16" customHeight="1" spans="1:13">
      <c r="A2135" s="21">
        <f t="shared" si="33"/>
        <v>2132</v>
      </c>
      <c r="B2135" s="11" t="s">
        <v>7336</v>
      </c>
      <c r="C2135" s="134" t="s">
        <v>7337</v>
      </c>
      <c r="D2135" s="11">
        <v>20</v>
      </c>
      <c r="E2135" s="11" t="s">
        <v>7274</v>
      </c>
      <c r="F2135" s="11" t="s">
        <v>7275</v>
      </c>
      <c r="G2135" s="11" t="s">
        <v>9</v>
      </c>
      <c r="H2135" s="11" t="s">
        <v>7338</v>
      </c>
      <c r="I2135" s="11" t="s">
        <v>42</v>
      </c>
      <c r="J2135" s="11" t="s">
        <v>359</v>
      </c>
      <c r="K2135" s="21"/>
      <c r="L2135" s="11"/>
      <c r="M2135" s="12"/>
    </row>
    <row r="2136" ht="16" customHeight="1" spans="1:13">
      <c r="A2136" s="21">
        <f t="shared" si="33"/>
        <v>2133</v>
      </c>
      <c r="B2136" s="11" t="s">
        <v>7339</v>
      </c>
      <c r="C2136" s="134" t="s">
        <v>7340</v>
      </c>
      <c r="D2136" s="11">
        <v>20</v>
      </c>
      <c r="E2136" s="11" t="s">
        <v>7274</v>
      </c>
      <c r="F2136" s="11" t="s">
        <v>7275</v>
      </c>
      <c r="G2136" s="11" t="s">
        <v>9</v>
      </c>
      <c r="H2136" s="134" t="s">
        <v>7341</v>
      </c>
      <c r="I2136" s="11" t="s">
        <v>42</v>
      </c>
      <c r="J2136" s="11" t="s">
        <v>359</v>
      </c>
      <c r="K2136" s="21"/>
      <c r="L2136" s="11"/>
      <c r="M2136" s="12"/>
    </row>
    <row r="2137" ht="16" customHeight="1" spans="1:13">
      <c r="A2137" s="21"/>
      <c r="B2137" s="11"/>
      <c r="C2137" s="12"/>
      <c r="D2137" s="13">
        <v>46660</v>
      </c>
      <c r="E2137" s="13"/>
      <c r="F2137" s="13"/>
      <c r="G2137" s="14"/>
      <c r="H2137" s="14"/>
      <c r="I2137" s="14"/>
      <c r="J2137" s="21"/>
      <c r="K2137" s="21"/>
      <c r="L2137" s="11"/>
      <c r="M2137" s="12"/>
    </row>
    <row r="2146" spans="5:5">
      <c r="E2146" s="55"/>
    </row>
  </sheetData>
  <mergeCells count="2">
    <mergeCell ref="A1:I1"/>
    <mergeCell ref="A2:I2"/>
  </mergeCells>
  <conditionalFormatting sqref="G3">
    <cfRule type="duplicateValues" dxfId="0" priority="10192"/>
    <cfRule type="duplicateValues" dxfId="1" priority="7850"/>
  </conditionalFormatting>
  <conditionalFormatting sqref="H3:I3">
    <cfRule type="duplicateValues" dxfId="0" priority="5508"/>
    <cfRule type="duplicateValues" dxfId="1" priority="3166"/>
  </conditionalFormatting>
  <conditionalFormatting sqref="H4:I4">
    <cfRule type="duplicateValues" dxfId="0" priority="5507"/>
    <cfRule type="duplicateValues" dxfId="1" priority="3165"/>
  </conditionalFormatting>
  <conditionalFormatting sqref="H5:I5">
    <cfRule type="duplicateValues" dxfId="0" priority="5506"/>
    <cfRule type="duplicateValues" dxfId="1" priority="3164"/>
  </conditionalFormatting>
  <conditionalFormatting sqref="H6:I6">
    <cfRule type="duplicateValues" dxfId="0" priority="5505"/>
    <cfRule type="duplicateValues" dxfId="1" priority="3163"/>
  </conditionalFormatting>
  <conditionalFormatting sqref="H7:I7">
    <cfRule type="duplicateValues" dxfId="0" priority="5504"/>
    <cfRule type="duplicateValues" dxfId="1" priority="3162"/>
  </conditionalFormatting>
  <conditionalFormatting sqref="H8:I8">
    <cfRule type="duplicateValues" dxfId="0" priority="5503"/>
    <cfRule type="duplicateValues" dxfId="1" priority="3161"/>
  </conditionalFormatting>
  <conditionalFormatting sqref="H9:I9">
    <cfRule type="duplicateValues" dxfId="0" priority="5502"/>
    <cfRule type="duplicateValues" dxfId="1" priority="3160"/>
  </conditionalFormatting>
  <conditionalFormatting sqref="H10">
    <cfRule type="duplicateValues" dxfId="0" priority="610"/>
    <cfRule type="duplicateValues" dxfId="1" priority="609"/>
  </conditionalFormatting>
  <conditionalFormatting sqref="I10">
    <cfRule type="duplicateValues" dxfId="0" priority="5501"/>
    <cfRule type="duplicateValues" dxfId="1" priority="3159"/>
  </conditionalFormatting>
  <conditionalFormatting sqref="H11:I11">
    <cfRule type="duplicateValues" dxfId="0" priority="5500"/>
    <cfRule type="duplicateValues" dxfId="1" priority="3158"/>
  </conditionalFormatting>
  <conditionalFormatting sqref="H12:I12">
    <cfRule type="duplicateValues" dxfId="1" priority="3156"/>
    <cfRule type="duplicateValues" dxfId="0" priority="5498"/>
  </conditionalFormatting>
  <conditionalFormatting sqref="H13:I13">
    <cfRule type="duplicateValues" dxfId="1" priority="3155"/>
    <cfRule type="duplicateValues" dxfId="0" priority="5497"/>
  </conditionalFormatting>
  <conditionalFormatting sqref="H14:I14">
    <cfRule type="duplicateValues" dxfId="1" priority="3154"/>
    <cfRule type="duplicateValues" dxfId="0" priority="5496"/>
  </conditionalFormatting>
  <conditionalFormatting sqref="H15:I15">
    <cfRule type="duplicateValues" dxfId="1" priority="3153"/>
    <cfRule type="duplicateValues" dxfId="0" priority="5495"/>
  </conditionalFormatting>
  <conditionalFormatting sqref="H16:I16">
    <cfRule type="duplicateValues" dxfId="1" priority="3152"/>
    <cfRule type="duplicateValues" dxfId="0" priority="5494"/>
  </conditionalFormatting>
  <conditionalFormatting sqref="H17:I17">
    <cfRule type="duplicateValues" dxfId="1" priority="3151"/>
    <cfRule type="duplicateValues" dxfId="0" priority="5493"/>
  </conditionalFormatting>
  <conditionalFormatting sqref="H18:I18">
    <cfRule type="duplicateValues" dxfId="1" priority="3150"/>
    <cfRule type="duplicateValues" dxfId="0" priority="5492"/>
  </conditionalFormatting>
  <conditionalFormatting sqref="H19:I19">
    <cfRule type="duplicateValues" dxfId="1" priority="3146"/>
    <cfRule type="duplicateValues" dxfId="0" priority="5488"/>
  </conditionalFormatting>
  <conditionalFormatting sqref="H20:I20">
    <cfRule type="duplicateValues" dxfId="1" priority="3145"/>
    <cfRule type="duplicateValues" dxfId="0" priority="5487"/>
  </conditionalFormatting>
  <conditionalFormatting sqref="H21:I21">
    <cfRule type="duplicateValues" dxfId="1" priority="3144"/>
    <cfRule type="duplicateValues" dxfId="0" priority="5486"/>
  </conditionalFormatting>
  <conditionalFormatting sqref="H22:I22">
    <cfRule type="duplicateValues" dxfId="1" priority="3143"/>
    <cfRule type="duplicateValues" dxfId="0" priority="5485"/>
  </conditionalFormatting>
  <conditionalFormatting sqref="H23:I23">
    <cfRule type="duplicateValues" dxfId="1" priority="3142"/>
    <cfRule type="duplicateValues" dxfId="0" priority="5484"/>
  </conditionalFormatting>
  <conditionalFormatting sqref="H24:I24">
    <cfRule type="duplicateValues" dxfId="1" priority="3140"/>
    <cfRule type="duplicateValues" dxfId="0" priority="5482"/>
  </conditionalFormatting>
  <conditionalFormatting sqref="H25:I25">
    <cfRule type="duplicateValues" dxfId="1" priority="3139"/>
    <cfRule type="duplicateValues" dxfId="0" priority="5481"/>
  </conditionalFormatting>
  <conditionalFormatting sqref="H26:I26">
    <cfRule type="duplicateValues" dxfId="1" priority="3137"/>
    <cfRule type="duplicateValues" dxfId="0" priority="5479"/>
  </conditionalFormatting>
  <conditionalFormatting sqref="H27:I27">
    <cfRule type="duplicateValues" dxfId="1" priority="3135"/>
    <cfRule type="duplicateValues" dxfId="0" priority="5477"/>
  </conditionalFormatting>
  <conditionalFormatting sqref="H28:I28">
    <cfRule type="duplicateValues" dxfId="1" priority="3133"/>
    <cfRule type="duplicateValues" dxfId="0" priority="5475"/>
  </conditionalFormatting>
  <conditionalFormatting sqref="H29:I29">
    <cfRule type="duplicateValues" dxfId="1" priority="3132"/>
    <cfRule type="duplicateValues" dxfId="0" priority="5474"/>
  </conditionalFormatting>
  <conditionalFormatting sqref="H30:I30">
    <cfRule type="duplicateValues" dxfId="1" priority="3131"/>
    <cfRule type="duplicateValues" dxfId="0" priority="5473"/>
  </conditionalFormatting>
  <conditionalFormatting sqref="H31:I31">
    <cfRule type="duplicateValues" dxfId="1" priority="3129"/>
    <cfRule type="duplicateValues" dxfId="0" priority="5471"/>
  </conditionalFormatting>
  <conditionalFormatting sqref="H32:I32">
    <cfRule type="duplicateValues" dxfId="1" priority="3128"/>
    <cfRule type="duplicateValues" dxfId="0" priority="5470"/>
  </conditionalFormatting>
  <conditionalFormatting sqref="H33:I33">
    <cfRule type="duplicateValues" dxfId="1" priority="3127"/>
    <cfRule type="duplicateValues" dxfId="0" priority="5469"/>
  </conditionalFormatting>
  <conditionalFormatting sqref="H34:I34">
    <cfRule type="duplicateValues" dxfId="1" priority="3126"/>
    <cfRule type="duplicateValues" dxfId="0" priority="5468"/>
  </conditionalFormatting>
  <conditionalFormatting sqref="H35:I35">
    <cfRule type="duplicateValues" dxfId="1" priority="3125"/>
    <cfRule type="duplicateValues" dxfId="0" priority="5467"/>
  </conditionalFormatting>
  <conditionalFormatting sqref="H36:I36">
    <cfRule type="duplicateValues" dxfId="1" priority="3124"/>
    <cfRule type="duplicateValues" dxfId="0" priority="5466"/>
  </conditionalFormatting>
  <conditionalFormatting sqref="H37:I37">
    <cfRule type="duplicateValues" dxfId="1" priority="3123"/>
    <cfRule type="duplicateValues" dxfId="0" priority="5465"/>
  </conditionalFormatting>
  <conditionalFormatting sqref="H38:I38">
    <cfRule type="duplicateValues" dxfId="1" priority="3122"/>
    <cfRule type="duplicateValues" dxfId="0" priority="5464"/>
  </conditionalFormatting>
  <conditionalFormatting sqref="H39:I39">
    <cfRule type="duplicateValues" dxfId="1" priority="3121"/>
    <cfRule type="duplicateValues" dxfId="0" priority="5463"/>
  </conditionalFormatting>
  <conditionalFormatting sqref="H40:I40">
    <cfRule type="duplicateValues" dxfId="1" priority="3120"/>
    <cfRule type="duplicateValues" dxfId="0" priority="5462"/>
  </conditionalFormatting>
  <conditionalFormatting sqref="H41:I41">
    <cfRule type="duplicateValues" dxfId="1" priority="3119"/>
    <cfRule type="duplicateValues" dxfId="0" priority="5461"/>
  </conditionalFormatting>
  <conditionalFormatting sqref="H42:I42">
    <cfRule type="duplicateValues" dxfId="1" priority="3118"/>
    <cfRule type="duplicateValues" dxfId="0" priority="5460"/>
  </conditionalFormatting>
  <conditionalFormatting sqref="H43:I43">
    <cfRule type="duplicateValues" dxfId="1" priority="3117"/>
    <cfRule type="duplicateValues" dxfId="0" priority="5459"/>
  </conditionalFormatting>
  <conditionalFormatting sqref="H44:I44">
    <cfRule type="duplicateValues" dxfId="1" priority="3115"/>
    <cfRule type="duplicateValues" dxfId="0" priority="5457"/>
  </conditionalFormatting>
  <conditionalFormatting sqref="H45:I45">
    <cfRule type="duplicateValues" dxfId="1" priority="3114"/>
    <cfRule type="duplicateValues" dxfId="0" priority="5456"/>
  </conditionalFormatting>
  <conditionalFormatting sqref="H46:I46">
    <cfRule type="duplicateValues" dxfId="1" priority="3113"/>
    <cfRule type="duplicateValues" dxfId="0" priority="5455"/>
  </conditionalFormatting>
  <conditionalFormatting sqref="H47:I47">
    <cfRule type="duplicateValues" dxfId="1" priority="3112"/>
    <cfRule type="duplicateValues" dxfId="0" priority="5454"/>
  </conditionalFormatting>
  <conditionalFormatting sqref="H48:I48">
    <cfRule type="duplicateValues" dxfId="1" priority="3111"/>
    <cfRule type="duplicateValues" dxfId="0" priority="5453"/>
  </conditionalFormatting>
  <conditionalFormatting sqref="H49:I49">
    <cfRule type="duplicateValues" dxfId="1" priority="3110"/>
    <cfRule type="duplicateValues" dxfId="0" priority="5452"/>
  </conditionalFormatting>
  <conditionalFormatting sqref="H50:I50">
    <cfRule type="duplicateValues" dxfId="1" priority="3108"/>
    <cfRule type="duplicateValues" dxfId="0" priority="5450"/>
  </conditionalFormatting>
  <conditionalFormatting sqref="H51:I51">
    <cfRule type="duplicateValues" dxfId="1" priority="3107"/>
    <cfRule type="duplicateValues" dxfId="0" priority="5449"/>
  </conditionalFormatting>
  <conditionalFormatting sqref="H52:I52">
    <cfRule type="duplicateValues" dxfId="1" priority="3106"/>
    <cfRule type="duplicateValues" dxfId="0" priority="5448"/>
  </conditionalFormatting>
  <conditionalFormatting sqref="H53:I53">
    <cfRule type="duplicateValues" dxfId="1" priority="3105"/>
    <cfRule type="duplicateValues" dxfId="0" priority="5447"/>
  </conditionalFormatting>
  <conditionalFormatting sqref="H54:I54">
    <cfRule type="duplicateValues" dxfId="1" priority="3104"/>
    <cfRule type="duplicateValues" dxfId="0" priority="5446"/>
  </conditionalFormatting>
  <conditionalFormatting sqref="H55:I55">
    <cfRule type="duplicateValues" dxfId="1" priority="3103"/>
    <cfRule type="duplicateValues" dxfId="0" priority="5445"/>
  </conditionalFormatting>
  <conditionalFormatting sqref="H56:I56">
    <cfRule type="duplicateValues" dxfId="1" priority="3102"/>
    <cfRule type="duplicateValues" dxfId="0" priority="5444"/>
  </conditionalFormatting>
  <conditionalFormatting sqref="H57:I57">
    <cfRule type="duplicateValues" dxfId="1" priority="3101"/>
    <cfRule type="duplicateValues" dxfId="0" priority="5443"/>
  </conditionalFormatting>
  <conditionalFormatting sqref="H58:I58">
    <cfRule type="duplicateValues" dxfId="1" priority="3099"/>
    <cfRule type="duplicateValues" dxfId="0" priority="5441"/>
  </conditionalFormatting>
  <conditionalFormatting sqref="H59:I59">
    <cfRule type="duplicateValues" dxfId="1" priority="3098"/>
    <cfRule type="duplicateValues" dxfId="0" priority="5440"/>
  </conditionalFormatting>
  <conditionalFormatting sqref="H60:I60">
    <cfRule type="duplicateValues" dxfId="1" priority="3097"/>
    <cfRule type="duplicateValues" dxfId="0" priority="5439"/>
  </conditionalFormatting>
  <conditionalFormatting sqref="H61:I61">
    <cfRule type="duplicateValues" dxfId="1" priority="3096"/>
    <cfRule type="duplicateValues" dxfId="0" priority="5438"/>
  </conditionalFormatting>
  <conditionalFormatting sqref="H62:I62">
    <cfRule type="duplicateValues" dxfId="1" priority="3094"/>
    <cfRule type="duplicateValues" dxfId="0" priority="5436"/>
  </conditionalFormatting>
  <conditionalFormatting sqref="H63:I63">
    <cfRule type="duplicateValues" dxfId="1" priority="3093"/>
    <cfRule type="duplicateValues" dxfId="0" priority="5435"/>
  </conditionalFormatting>
  <conditionalFormatting sqref="H64:I64">
    <cfRule type="duplicateValues" dxfId="1" priority="3090"/>
    <cfRule type="duplicateValues" dxfId="0" priority="5432"/>
  </conditionalFormatting>
  <conditionalFormatting sqref="H65:I65">
    <cfRule type="duplicateValues" dxfId="1" priority="3089"/>
    <cfRule type="duplicateValues" dxfId="0" priority="5431"/>
  </conditionalFormatting>
  <conditionalFormatting sqref="H66:I66">
    <cfRule type="duplicateValues" dxfId="1" priority="3088"/>
    <cfRule type="duplicateValues" dxfId="0" priority="5430"/>
  </conditionalFormatting>
  <conditionalFormatting sqref="H67:I67">
    <cfRule type="duplicateValues" dxfId="1" priority="3087"/>
    <cfRule type="duplicateValues" dxfId="0" priority="5429"/>
  </conditionalFormatting>
  <conditionalFormatting sqref="H68:I68">
    <cfRule type="duplicateValues" dxfId="1" priority="3086"/>
    <cfRule type="duplicateValues" dxfId="0" priority="5428"/>
  </conditionalFormatting>
  <conditionalFormatting sqref="H69:I69">
    <cfRule type="duplicateValues" dxfId="1" priority="3083"/>
    <cfRule type="duplicateValues" dxfId="0" priority="5425"/>
  </conditionalFormatting>
  <conditionalFormatting sqref="H70:I70">
    <cfRule type="duplicateValues" dxfId="1" priority="3081"/>
    <cfRule type="duplicateValues" dxfId="0" priority="5423"/>
  </conditionalFormatting>
  <conditionalFormatting sqref="H71:I71">
    <cfRule type="duplicateValues" dxfId="1" priority="3079"/>
    <cfRule type="duplicateValues" dxfId="0" priority="5421"/>
  </conditionalFormatting>
  <conditionalFormatting sqref="H72:I72">
    <cfRule type="duplicateValues" dxfId="1" priority="3078"/>
    <cfRule type="duplicateValues" dxfId="0" priority="5420"/>
  </conditionalFormatting>
  <conditionalFormatting sqref="H73:I73">
    <cfRule type="duplicateValues" dxfId="1" priority="3077"/>
    <cfRule type="duplicateValues" dxfId="0" priority="5419"/>
  </conditionalFormatting>
  <conditionalFormatting sqref="H74:I74">
    <cfRule type="duplicateValues" dxfId="1" priority="3076"/>
    <cfRule type="duplicateValues" dxfId="0" priority="5418"/>
  </conditionalFormatting>
  <conditionalFormatting sqref="H75:I75">
    <cfRule type="duplicateValues" dxfId="1" priority="3075"/>
    <cfRule type="duplicateValues" dxfId="0" priority="5417"/>
  </conditionalFormatting>
  <conditionalFormatting sqref="H76:I76">
    <cfRule type="duplicateValues" dxfId="1" priority="3074"/>
    <cfRule type="duplicateValues" dxfId="0" priority="5416"/>
  </conditionalFormatting>
  <conditionalFormatting sqref="H77:I77">
    <cfRule type="duplicateValues" dxfId="1" priority="3073"/>
    <cfRule type="duplicateValues" dxfId="0" priority="5415"/>
  </conditionalFormatting>
  <conditionalFormatting sqref="H78:I78">
    <cfRule type="duplicateValues" dxfId="1" priority="3072"/>
    <cfRule type="duplicateValues" dxfId="0" priority="5414"/>
  </conditionalFormatting>
  <conditionalFormatting sqref="H79:I79">
    <cfRule type="duplicateValues" dxfId="1" priority="3070"/>
    <cfRule type="duplicateValues" dxfId="0" priority="5412"/>
  </conditionalFormatting>
  <conditionalFormatting sqref="H80:I80">
    <cfRule type="duplicateValues" dxfId="1" priority="3067"/>
    <cfRule type="duplicateValues" dxfId="0" priority="5409"/>
  </conditionalFormatting>
  <conditionalFormatting sqref="H81:I81">
    <cfRule type="duplicateValues" dxfId="1" priority="3066"/>
    <cfRule type="duplicateValues" dxfId="0" priority="5408"/>
  </conditionalFormatting>
  <conditionalFormatting sqref="H82:I82">
    <cfRule type="duplicateValues" dxfId="1" priority="3065"/>
    <cfRule type="duplicateValues" dxfId="0" priority="5407"/>
  </conditionalFormatting>
  <conditionalFormatting sqref="H83:I83">
    <cfRule type="duplicateValues" dxfId="1" priority="3064"/>
    <cfRule type="duplicateValues" dxfId="0" priority="5406"/>
  </conditionalFormatting>
  <conditionalFormatting sqref="H84:I84">
    <cfRule type="duplicateValues" dxfId="1" priority="3063"/>
    <cfRule type="duplicateValues" dxfId="0" priority="5405"/>
  </conditionalFormatting>
  <conditionalFormatting sqref="H85:I85">
    <cfRule type="duplicateValues" dxfId="1" priority="3062"/>
    <cfRule type="duplicateValues" dxfId="0" priority="5404"/>
  </conditionalFormatting>
  <conditionalFormatting sqref="H86:I86">
    <cfRule type="duplicateValues" dxfId="1" priority="3061"/>
    <cfRule type="duplicateValues" dxfId="0" priority="5403"/>
  </conditionalFormatting>
  <conditionalFormatting sqref="H87:I87">
    <cfRule type="duplicateValues" dxfId="1" priority="3060"/>
    <cfRule type="duplicateValues" dxfId="0" priority="5402"/>
  </conditionalFormatting>
  <conditionalFormatting sqref="H88:I88">
    <cfRule type="duplicateValues" dxfId="1" priority="3059"/>
    <cfRule type="duplicateValues" dxfId="0" priority="5401"/>
  </conditionalFormatting>
  <conditionalFormatting sqref="H89:I89">
    <cfRule type="duplicateValues" dxfId="1" priority="3058"/>
    <cfRule type="duplicateValues" dxfId="0" priority="5400"/>
  </conditionalFormatting>
  <conditionalFormatting sqref="H90:I90">
    <cfRule type="duplicateValues" dxfId="1" priority="3056"/>
    <cfRule type="duplicateValues" dxfId="0" priority="5398"/>
  </conditionalFormatting>
  <conditionalFormatting sqref="H91:I91">
    <cfRule type="duplicateValues" dxfId="1" priority="3055"/>
    <cfRule type="duplicateValues" dxfId="0" priority="5397"/>
  </conditionalFormatting>
  <conditionalFormatting sqref="H92:I92">
    <cfRule type="duplicateValues" dxfId="1" priority="3054"/>
    <cfRule type="duplicateValues" dxfId="0" priority="5396"/>
  </conditionalFormatting>
  <conditionalFormatting sqref="H93:I93">
    <cfRule type="duplicateValues" dxfId="1" priority="3053"/>
    <cfRule type="duplicateValues" dxfId="0" priority="5395"/>
  </conditionalFormatting>
  <conditionalFormatting sqref="H94:I94">
    <cfRule type="duplicateValues" dxfId="1" priority="3052"/>
    <cfRule type="duplicateValues" dxfId="0" priority="5394"/>
  </conditionalFormatting>
  <conditionalFormatting sqref="H95:I95">
    <cfRule type="duplicateValues" dxfId="1" priority="3051"/>
    <cfRule type="duplicateValues" dxfId="0" priority="5393"/>
  </conditionalFormatting>
  <conditionalFormatting sqref="H96:I96">
    <cfRule type="duplicateValues" dxfId="1" priority="3050"/>
    <cfRule type="duplicateValues" dxfId="0" priority="5392"/>
  </conditionalFormatting>
  <conditionalFormatting sqref="H97:I97">
    <cfRule type="duplicateValues" dxfId="1" priority="3049"/>
    <cfRule type="duplicateValues" dxfId="0" priority="5391"/>
  </conditionalFormatting>
  <conditionalFormatting sqref="H98:I98">
    <cfRule type="duplicateValues" dxfId="1" priority="3047"/>
    <cfRule type="duplicateValues" dxfId="0" priority="5389"/>
  </conditionalFormatting>
  <conditionalFormatting sqref="H99:I99">
    <cfRule type="duplicateValues" dxfId="1" priority="3046"/>
    <cfRule type="duplicateValues" dxfId="0" priority="5388"/>
  </conditionalFormatting>
  <conditionalFormatting sqref="H100:I100">
    <cfRule type="duplicateValues" dxfId="1" priority="3045"/>
    <cfRule type="duplicateValues" dxfId="0" priority="5387"/>
  </conditionalFormatting>
  <conditionalFormatting sqref="H101:I101">
    <cfRule type="duplicateValues" dxfId="1" priority="3044"/>
    <cfRule type="duplicateValues" dxfId="0" priority="5386"/>
  </conditionalFormatting>
  <conditionalFormatting sqref="H102:I102">
    <cfRule type="duplicateValues" dxfId="1" priority="3043"/>
    <cfRule type="duplicateValues" dxfId="0" priority="5385"/>
  </conditionalFormatting>
  <conditionalFormatting sqref="H103:I103">
    <cfRule type="duplicateValues" dxfId="1" priority="3041"/>
    <cfRule type="duplicateValues" dxfId="0" priority="5383"/>
  </conditionalFormatting>
  <conditionalFormatting sqref="H104:I104">
    <cfRule type="duplicateValues" dxfId="1" priority="3040"/>
    <cfRule type="duplicateValues" dxfId="0" priority="5382"/>
  </conditionalFormatting>
  <conditionalFormatting sqref="H105:I105">
    <cfRule type="duplicateValues" dxfId="1" priority="3039"/>
    <cfRule type="duplicateValues" dxfId="0" priority="5381"/>
  </conditionalFormatting>
  <conditionalFormatting sqref="H106:I106">
    <cfRule type="duplicateValues" dxfId="1" priority="3038"/>
    <cfRule type="duplicateValues" dxfId="0" priority="5380"/>
  </conditionalFormatting>
  <conditionalFormatting sqref="H107:I107">
    <cfRule type="duplicateValues" dxfId="1" priority="3037"/>
    <cfRule type="duplicateValues" dxfId="0" priority="5379"/>
  </conditionalFormatting>
  <conditionalFormatting sqref="H108:I108">
    <cfRule type="duplicateValues" dxfId="1" priority="3036"/>
    <cfRule type="duplicateValues" dxfId="0" priority="5378"/>
  </conditionalFormatting>
  <conditionalFormatting sqref="H109:I109">
    <cfRule type="duplicateValues" dxfId="1" priority="3035"/>
    <cfRule type="duplicateValues" dxfId="0" priority="5377"/>
  </conditionalFormatting>
  <conditionalFormatting sqref="H110:I110">
    <cfRule type="duplicateValues" dxfId="1" priority="3034"/>
    <cfRule type="duplicateValues" dxfId="0" priority="5376"/>
  </conditionalFormatting>
  <conditionalFormatting sqref="H111:I111">
    <cfRule type="duplicateValues" dxfId="1" priority="3033"/>
    <cfRule type="duplicateValues" dxfId="0" priority="5375"/>
  </conditionalFormatting>
  <conditionalFormatting sqref="H112:I112">
    <cfRule type="duplicateValues" dxfId="1" priority="3032"/>
    <cfRule type="duplicateValues" dxfId="0" priority="5374"/>
  </conditionalFormatting>
  <conditionalFormatting sqref="H113:I113">
    <cfRule type="duplicateValues" dxfId="1" priority="3031"/>
    <cfRule type="duplicateValues" dxfId="0" priority="5373"/>
  </conditionalFormatting>
  <conditionalFormatting sqref="H114:I114">
    <cfRule type="duplicateValues" dxfId="1" priority="3030"/>
    <cfRule type="duplicateValues" dxfId="0" priority="5372"/>
  </conditionalFormatting>
  <conditionalFormatting sqref="H115:I115">
    <cfRule type="duplicateValues" dxfId="1" priority="3029"/>
    <cfRule type="duplicateValues" dxfId="0" priority="5371"/>
  </conditionalFormatting>
  <conditionalFormatting sqref="H116:I116">
    <cfRule type="duplicateValues" dxfId="1" priority="3028"/>
    <cfRule type="duplicateValues" dxfId="0" priority="5370"/>
  </conditionalFormatting>
  <conditionalFormatting sqref="H117:I117">
    <cfRule type="duplicateValues" dxfId="1" priority="3024"/>
    <cfRule type="duplicateValues" dxfId="0" priority="5366"/>
  </conditionalFormatting>
  <conditionalFormatting sqref="H118:I118">
    <cfRule type="duplicateValues" dxfId="1" priority="3023"/>
    <cfRule type="duplicateValues" dxfId="0" priority="5365"/>
  </conditionalFormatting>
  <conditionalFormatting sqref="H119:I119">
    <cfRule type="duplicateValues" dxfId="1" priority="3022"/>
    <cfRule type="duplicateValues" dxfId="0" priority="5364"/>
  </conditionalFormatting>
  <conditionalFormatting sqref="H120:I120">
    <cfRule type="duplicateValues" dxfId="1" priority="3021"/>
    <cfRule type="duplicateValues" dxfId="0" priority="5363"/>
  </conditionalFormatting>
  <conditionalFormatting sqref="H121:I121">
    <cfRule type="duplicateValues" dxfId="1" priority="3018"/>
    <cfRule type="duplicateValues" dxfId="0" priority="5360"/>
  </conditionalFormatting>
  <conditionalFormatting sqref="H122:I122">
    <cfRule type="duplicateValues" dxfId="1" priority="3016"/>
    <cfRule type="duplicateValues" dxfId="0" priority="5358"/>
  </conditionalFormatting>
  <conditionalFormatting sqref="H123:I123">
    <cfRule type="duplicateValues" dxfId="1" priority="3013"/>
    <cfRule type="duplicateValues" dxfId="0" priority="5355"/>
  </conditionalFormatting>
  <conditionalFormatting sqref="H124:I124">
    <cfRule type="duplicateValues" dxfId="1" priority="3012"/>
    <cfRule type="duplicateValues" dxfId="0" priority="5354"/>
  </conditionalFormatting>
  <conditionalFormatting sqref="H125:I125">
    <cfRule type="duplicateValues" dxfId="1" priority="3010"/>
    <cfRule type="duplicateValues" dxfId="0" priority="5352"/>
  </conditionalFormatting>
  <conditionalFormatting sqref="H126:I126">
    <cfRule type="duplicateValues" dxfId="1" priority="3009"/>
    <cfRule type="duplicateValues" dxfId="0" priority="5351"/>
  </conditionalFormatting>
  <conditionalFormatting sqref="H127:I127">
    <cfRule type="duplicateValues" dxfId="1" priority="3008"/>
    <cfRule type="duplicateValues" dxfId="0" priority="5350"/>
  </conditionalFormatting>
  <conditionalFormatting sqref="H128:I128">
    <cfRule type="duplicateValues" dxfId="1" priority="3007"/>
    <cfRule type="duplicateValues" dxfId="0" priority="5349"/>
  </conditionalFormatting>
  <conditionalFormatting sqref="H129:I129">
    <cfRule type="duplicateValues" dxfId="1" priority="3005"/>
    <cfRule type="duplicateValues" dxfId="0" priority="5347"/>
  </conditionalFormatting>
  <conditionalFormatting sqref="H130:I130">
    <cfRule type="duplicateValues" dxfId="1" priority="3003"/>
    <cfRule type="duplicateValues" dxfId="0" priority="5345"/>
  </conditionalFormatting>
  <conditionalFormatting sqref="H131:I131">
    <cfRule type="duplicateValues" dxfId="1" priority="3002"/>
    <cfRule type="duplicateValues" dxfId="0" priority="5344"/>
  </conditionalFormatting>
  <conditionalFormatting sqref="H132:I132">
    <cfRule type="duplicateValues" dxfId="1" priority="3000"/>
    <cfRule type="duplicateValues" dxfId="0" priority="5342"/>
  </conditionalFormatting>
  <conditionalFormatting sqref="H133:I133">
    <cfRule type="duplicateValues" dxfId="1" priority="2998"/>
    <cfRule type="duplicateValues" dxfId="0" priority="5340"/>
  </conditionalFormatting>
  <conditionalFormatting sqref="H134:I134">
    <cfRule type="duplicateValues" dxfId="1" priority="2997"/>
    <cfRule type="duplicateValues" dxfId="0" priority="5339"/>
  </conditionalFormatting>
  <conditionalFormatting sqref="H135:I135">
    <cfRule type="duplicateValues" dxfId="1" priority="2996"/>
    <cfRule type="duplicateValues" dxfId="0" priority="5338"/>
  </conditionalFormatting>
  <conditionalFormatting sqref="H136:I136">
    <cfRule type="duplicateValues" dxfId="1" priority="2994"/>
    <cfRule type="duplicateValues" dxfId="0" priority="5336"/>
  </conditionalFormatting>
  <conditionalFormatting sqref="H137:I137">
    <cfRule type="duplicateValues" dxfId="1" priority="2993"/>
    <cfRule type="duplicateValues" dxfId="0" priority="5335"/>
  </conditionalFormatting>
  <conditionalFormatting sqref="H138:I138">
    <cfRule type="duplicateValues" dxfId="1" priority="2991"/>
    <cfRule type="duplicateValues" dxfId="0" priority="5333"/>
  </conditionalFormatting>
  <conditionalFormatting sqref="H139:I139">
    <cfRule type="duplicateValues" dxfId="1" priority="2989"/>
    <cfRule type="duplicateValues" dxfId="0" priority="5331"/>
  </conditionalFormatting>
  <conditionalFormatting sqref="H140:I140">
    <cfRule type="duplicateValues" dxfId="1" priority="2988"/>
    <cfRule type="duplicateValues" dxfId="0" priority="5330"/>
  </conditionalFormatting>
  <conditionalFormatting sqref="H141:I141">
    <cfRule type="duplicateValues" dxfId="1" priority="2987"/>
    <cfRule type="duplicateValues" dxfId="0" priority="5329"/>
  </conditionalFormatting>
  <conditionalFormatting sqref="H142:I142">
    <cfRule type="duplicateValues" dxfId="1" priority="2985"/>
    <cfRule type="duplicateValues" dxfId="0" priority="5327"/>
  </conditionalFormatting>
  <conditionalFormatting sqref="H143:I143">
    <cfRule type="duplicateValues" dxfId="1" priority="2984"/>
    <cfRule type="duplicateValues" dxfId="0" priority="5326"/>
  </conditionalFormatting>
  <conditionalFormatting sqref="H144:I144">
    <cfRule type="duplicateValues" dxfId="1" priority="2983"/>
    <cfRule type="duplicateValues" dxfId="0" priority="5325"/>
  </conditionalFormatting>
  <conditionalFormatting sqref="H145:I145">
    <cfRule type="duplicateValues" dxfId="1" priority="2982"/>
    <cfRule type="duplicateValues" dxfId="0" priority="5324"/>
  </conditionalFormatting>
  <conditionalFormatting sqref="H146:I146">
    <cfRule type="duplicateValues" dxfId="1" priority="2981"/>
    <cfRule type="duplicateValues" dxfId="0" priority="5323"/>
  </conditionalFormatting>
  <conditionalFormatting sqref="H147:I147">
    <cfRule type="duplicateValues" dxfId="1" priority="2980"/>
    <cfRule type="duplicateValues" dxfId="0" priority="5322"/>
  </conditionalFormatting>
  <conditionalFormatting sqref="H148:I148">
    <cfRule type="duplicateValues" dxfId="1" priority="2979"/>
    <cfRule type="duplicateValues" dxfId="0" priority="5321"/>
  </conditionalFormatting>
  <conditionalFormatting sqref="H149:I149">
    <cfRule type="duplicateValues" dxfId="1" priority="2977"/>
    <cfRule type="duplicateValues" dxfId="0" priority="5319"/>
  </conditionalFormatting>
  <conditionalFormatting sqref="H150:I150">
    <cfRule type="duplicateValues" dxfId="1" priority="2976"/>
    <cfRule type="duplicateValues" dxfId="0" priority="5318"/>
  </conditionalFormatting>
  <conditionalFormatting sqref="H151:I151">
    <cfRule type="duplicateValues" dxfId="1" priority="2975"/>
    <cfRule type="duplicateValues" dxfId="0" priority="5317"/>
  </conditionalFormatting>
  <conditionalFormatting sqref="H152:I152">
    <cfRule type="duplicateValues" dxfId="1" priority="2974"/>
    <cfRule type="duplicateValues" dxfId="0" priority="5316"/>
  </conditionalFormatting>
  <conditionalFormatting sqref="H153:I153">
    <cfRule type="duplicateValues" dxfId="1" priority="2973"/>
    <cfRule type="duplicateValues" dxfId="0" priority="5315"/>
  </conditionalFormatting>
  <conditionalFormatting sqref="H154:I154">
    <cfRule type="duplicateValues" dxfId="1" priority="2972"/>
    <cfRule type="duplicateValues" dxfId="0" priority="5314"/>
  </conditionalFormatting>
  <conditionalFormatting sqref="H155:I155">
    <cfRule type="duplicateValues" dxfId="1" priority="2971"/>
    <cfRule type="duplicateValues" dxfId="0" priority="5313"/>
  </conditionalFormatting>
  <conditionalFormatting sqref="H156:I156">
    <cfRule type="duplicateValues" dxfId="1" priority="2970"/>
    <cfRule type="duplicateValues" dxfId="0" priority="5312"/>
  </conditionalFormatting>
  <conditionalFormatting sqref="H157:I157">
    <cfRule type="duplicateValues" dxfId="1" priority="2969"/>
    <cfRule type="duplicateValues" dxfId="0" priority="5311"/>
  </conditionalFormatting>
  <conditionalFormatting sqref="H158:I158">
    <cfRule type="duplicateValues" dxfId="1" priority="2968"/>
    <cfRule type="duplicateValues" dxfId="0" priority="5310"/>
  </conditionalFormatting>
  <conditionalFormatting sqref="H159:I159">
    <cfRule type="duplicateValues" dxfId="1" priority="2967"/>
    <cfRule type="duplicateValues" dxfId="0" priority="5309"/>
  </conditionalFormatting>
  <conditionalFormatting sqref="H160:I160">
    <cfRule type="duplicateValues" dxfId="1" priority="2966"/>
    <cfRule type="duplicateValues" dxfId="0" priority="5308"/>
  </conditionalFormatting>
  <conditionalFormatting sqref="H161:I161">
    <cfRule type="duplicateValues" dxfId="1" priority="2965"/>
    <cfRule type="duplicateValues" dxfId="0" priority="5307"/>
  </conditionalFormatting>
  <conditionalFormatting sqref="H162:I162">
    <cfRule type="duplicateValues" dxfId="1" priority="2964"/>
    <cfRule type="duplicateValues" dxfId="0" priority="5306"/>
  </conditionalFormatting>
  <conditionalFormatting sqref="H163:I163">
    <cfRule type="duplicateValues" dxfId="1" priority="2961"/>
    <cfRule type="duplicateValues" dxfId="0" priority="5303"/>
  </conditionalFormatting>
  <conditionalFormatting sqref="H164:I164">
    <cfRule type="duplicateValues" dxfId="1" priority="2960"/>
    <cfRule type="duplicateValues" dxfId="0" priority="5302"/>
  </conditionalFormatting>
  <conditionalFormatting sqref="H165:I165">
    <cfRule type="duplicateValues" dxfId="1" priority="2959"/>
    <cfRule type="duplicateValues" dxfId="0" priority="5301"/>
  </conditionalFormatting>
  <conditionalFormatting sqref="H166:I166">
    <cfRule type="duplicateValues" dxfId="1" priority="2957"/>
    <cfRule type="duplicateValues" dxfId="0" priority="5299"/>
  </conditionalFormatting>
  <conditionalFormatting sqref="H167:I167">
    <cfRule type="duplicateValues" dxfId="1" priority="2956"/>
    <cfRule type="duplicateValues" dxfId="0" priority="5298"/>
  </conditionalFormatting>
  <conditionalFormatting sqref="H168:I168">
    <cfRule type="duplicateValues" dxfId="1" priority="2955"/>
    <cfRule type="duplicateValues" dxfId="0" priority="5297"/>
  </conditionalFormatting>
  <conditionalFormatting sqref="H169:I169">
    <cfRule type="duplicateValues" dxfId="1" priority="2954"/>
    <cfRule type="duplicateValues" dxfId="0" priority="5296"/>
  </conditionalFormatting>
  <conditionalFormatting sqref="H170:I170">
    <cfRule type="duplicateValues" dxfId="1" priority="2953"/>
    <cfRule type="duplicateValues" dxfId="0" priority="5295"/>
  </conditionalFormatting>
  <conditionalFormatting sqref="H171:I171">
    <cfRule type="duplicateValues" dxfId="1" priority="2951"/>
    <cfRule type="duplicateValues" dxfId="0" priority="5293"/>
  </conditionalFormatting>
  <conditionalFormatting sqref="H172:I172">
    <cfRule type="duplicateValues" dxfId="1" priority="605"/>
    <cfRule type="duplicateValues" dxfId="0" priority="606"/>
  </conditionalFormatting>
  <conditionalFormatting sqref="H173:I173">
    <cfRule type="duplicateValues" dxfId="1" priority="2949"/>
    <cfRule type="duplicateValues" dxfId="0" priority="5291"/>
  </conditionalFormatting>
  <conditionalFormatting sqref="H174:I174">
    <cfRule type="duplicateValues" dxfId="1" priority="2948"/>
    <cfRule type="duplicateValues" dxfId="0" priority="5290"/>
  </conditionalFormatting>
  <conditionalFormatting sqref="H175:I175">
    <cfRule type="duplicateValues" dxfId="1" priority="2947"/>
    <cfRule type="duplicateValues" dxfId="0" priority="5289"/>
  </conditionalFormatting>
  <conditionalFormatting sqref="H176:I176">
    <cfRule type="duplicateValues" dxfId="1" priority="2946"/>
    <cfRule type="duplicateValues" dxfId="0" priority="5288"/>
  </conditionalFormatting>
  <conditionalFormatting sqref="H177:I177">
    <cfRule type="duplicateValues" dxfId="1" priority="2942"/>
    <cfRule type="duplicateValues" dxfId="0" priority="5284"/>
  </conditionalFormatting>
  <conditionalFormatting sqref="H178:I178">
    <cfRule type="duplicateValues" dxfId="1" priority="2941"/>
    <cfRule type="duplicateValues" dxfId="0" priority="5283"/>
  </conditionalFormatting>
  <conditionalFormatting sqref="H179:I179">
    <cfRule type="duplicateValues" dxfId="1" priority="2937"/>
    <cfRule type="duplicateValues" dxfId="0" priority="5279"/>
  </conditionalFormatting>
  <conditionalFormatting sqref="H180:I180">
    <cfRule type="duplicateValues" dxfId="1" priority="2936"/>
    <cfRule type="duplicateValues" dxfId="0" priority="5278"/>
  </conditionalFormatting>
  <conditionalFormatting sqref="H181:I181">
    <cfRule type="duplicateValues" dxfId="1" priority="2935"/>
    <cfRule type="duplicateValues" dxfId="0" priority="5277"/>
  </conditionalFormatting>
  <conditionalFormatting sqref="H182:I182">
    <cfRule type="duplicateValues" dxfId="1" priority="2934"/>
    <cfRule type="duplicateValues" dxfId="0" priority="5276"/>
  </conditionalFormatting>
  <conditionalFormatting sqref="H183:I183">
    <cfRule type="duplicateValues" dxfId="1" priority="2933"/>
    <cfRule type="duplicateValues" dxfId="0" priority="5275"/>
  </conditionalFormatting>
  <conditionalFormatting sqref="H184:I184">
    <cfRule type="duplicateValues" dxfId="1" priority="2931"/>
    <cfRule type="duplicateValues" dxfId="0" priority="5273"/>
  </conditionalFormatting>
  <conditionalFormatting sqref="H185:I185">
    <cfRule type="duplicateValues" dxfId="1" priority="2929"/>
    <cfRule type="duplicateValues" dxfId="0" priority="5271"/>
  </conditionalFormatting>
  <conditionalFormatting sqref="H186:I186">
    <cfRule type="duplicateValues" dxfId="1" priority="2928"/>
    <cfRule type="duplicateValues" dxfId="0" priority="5270"/>
  </conditionalFormatting>
  <conditionalFormatting sqref="H187:I187">
    <cfRule type="duplicateValues" dxfId="1" priority="2927"/>
    <cfRule type="duplicateValues" dxfId="0" priority="5269"/>
  </conditionalFormatting>
  <conditionalFormatting sqref="H188:I188">
    <cfRule type="duplicateValues" dxfId="1" priority="2925"/>
    <cfRule type="duplicateValues" dxfId="0" priority="5267"/>
  </conditionalFormatting>
  <conditionalFormatting sqref="H189:I189">
    <cfRule type="duplicateValues" dxfId="1" priority="2924"/>
    <cfRule type="duplicateValues" dxfId="0" priority="5266"/>
  </conditionalFormatting>
  <conditionalFormatting sqref="H190:I190">
    <cfRule type="duplicateValues" dxfId="1" priority="2923"/>
    <cfRule type="duplicateValues" dxfId="0" priority="5265"/>
  </conditionalFormatting>
  <conditionalFormatting sqref="H191:I191">
    <cfRule type="duplicateValues" dxfId="1" priority="2921"/>
    <cfRule type="duplicateValues" dxfId="0" priority="5263"/>
  </conditionalFormatting>
  <conditionalFormatting sqref="H192:I192">
    <cfRule type="duplicateValues" dxfId="1" priority="2920"/>
    <cfRule type="duplicateValues" dxfId="0" priority="5262"/>
  </conditionalFormatting>
  <conditionalFormatting sqref="H193:I193">
    <cfRule type="duplicateValues" dxfId="1" priority="2918"/>
    <cfRule type="duplicateValues" dxfId="0" priority="5260"/>
  </conditionalFormatting>
  <conditionalFormatting sqref="H194:I194">
    <cfRule type="duplicateValues" dxfId="1" priority="2917"/>
    <cfRule type="duplicateValues" dxfId="0" priority="5259"/>
  </conditionalFormatting>
  <conditionalFormatting sqref="H195:I195">
    <cfRule type="duplicateValues" dxfId="1" priority="2916"/>
    <cfRule type="duplicateValues" dxfId="0" priority="5258"/>
  </conditionalFormatting>
  <conditionalFormatting sqref="H196:I196">
    <cfRule type="duplicateValues" dxfId="1" priority="2915"/>
    <cfRule type="duplicateValues" dxfId="0" priority="5257"/>
  </conditionalFormatting>
  <conditionalFormatting sqref="H197:I197">
    <cfRule type="duplicateValues" dxfId="1" priority="2914"/>
    <cfRule type="duplicateValues" dxfId="0" priority="5256"/>
  </conditionalFormatting>
  <conditionalFormatting sqref="H198:I198">
    <cfRule type="duplicateValues" dxfId="1" priority="2913"/>
    <cfRule type="duplicateValues" dxfId="0" priority="5255"/>
  </conditionalFormatting>
  <conditionalFormatting sqref="H199:I199">
    <cfRule type="duplicateValues" dxfId="1" priority="2912"/>
    <cfRule type="duplicateValues" dxfId="0" priority="5254"/>
  </conditionalFormatting>
  <conditionalFormatting sqref="H200:I200">
    <cfRule type="duplicateValues" dxfId="1" priority="2911"/>
    <cfRule type="duplicateValues" dxfId="0" priority="5253"/>
  </conditionalFormatting>
  <conditionalFormatting sqref="H201:I201">
    <cfRule type="duplicateValues" dxfId="1" priority="2908"/>
    <cfRule type="duplicateValues" dxfId="0" priority="5250"/>
  </conditionalFormatting>
  <conditionalFormatting sqref="H202:I202">
    <cfRule type="duplicateValues" dxfId="1" priority="2906"/>
    <cfRule type="duplicateValues" dxfId="0" priority="5248"/>
  </conditionalFormatting>
  <conditionalFormatting sqref="H203:I203">
    <cfRule type="duplicateValues" dxfId="1" priority="2905"/>
    <cfRule type="duplicateValues" dxfId="0" priority="5247"/>
  </conditionalFormatting>
  <conditionalFormatting sqref="H204:I204">
    <cfRule type="duplicateValues" dxfId="1" priority="2904"/>
    <cfRule type="duplicateValues" dxfId="0" priority="5246"/>
  </conditionalFormatting>
  <conditionalFormatting sqref="H205:I205">
    <cfRule type="duplicateValues" dxfId="1" priority="2903"/>
    <cfRule type="duplicateValues" dxfId="0" priority="5245"/>
  </conditionalFormatting>
  <conditionalFormatting sqref="H206:I206">
    <cfRule type="duplicateValues" dxfId="1" priority="2900"/>
    <cfRule type="duplicateValues" dxfId="0" priority="5242"/>
  </conditionalFormatting>
  <conditionalFormatting sqref="H207:I207">
    <cfRule type="duplicateValues" dxfId="1" priority="2899"/>
    <cfRule type="duplicateValues" dxfId="0" priority="5241"/>
  </conditionalFormatting>
  <conditionalFormatting sqref="H208:I208">
    <cfRule type="duplicateValues" dxfId="1" priority="2898"/>
    <cfRule type="duplicateValues" dxfId="0" priority="5240"/>
  </conditionalFormatting>
  <conditionalFormatting sqref="H209:I209">
    <cfRule type="duplicateValues" dxfId="1" priority="2897"/>
    <cfRule type="duplicateValues" dxfId="0" priority="5239"/>
  </conditionalFormatting>
  <conditionalFormatting sqref="H210:I210">
    <cfRule type="duplicateValues" dxfId="1" priority="2896"/>
    <cfRule type="duplicateValues" dxfId="0" priority="5238"/>
  </conditionalFormatting>
  <conditionalFormatting sqref="H211:I211">
    <cfRule type="duplicateValues" dxfId="1" priority="2894"/>
    <cfRule type="duplicateValues" dxfId="0" priority="5236"/>
  </conditionalFormatting>
  <conditionalFormatting sqref="H212:I212">
    <cfRule type="duplicateValues" dxfId="1" priority="2893"/>
    <cfRule type="duplicateValues" dxfId="0" priority="5235"/>
  </conditionalFormatting>
  <conditionalFormatting sqref="H213:I213">
    <cfRule type="duplicateValues" dxfId="1" priority="2892"/>
    <cfRule type="duplicateValues" dxfId="0" priority="5234"/>
  </conditionalFormatting>
  <conditionalFormatting sqref="H214:I214">
    <cfRule type="duplicateValues" dxfId="1" priority="2891"/>
    <cfRule type="duplicateValues" dxfId="0" priority="5233"/>
  </conditionalFormatting>
  <conditionalFormatting sqref="H215:I215">
    <cfRule type="duplicateValues" dxfId="1" priority="2890"/>
    <cfRule type="duplicateValues" dxfId="0" priority="5232"/>
  </conditionalFormatting>
  <conditionalFormatting sqref="H216:I216">
    <cfRule type="duplicateValues" dxfId="1" priority="2889"/>
    <cfRule type="duplicateValues" dxfId="0" priority="5231"/>
  </conditionalFormatting>
  <conditionalFormatting sqref="H217:I217">
    <cfRule type="duplicateValues" dxfId="1" priority="2888"/>
    <cfRule type="duplicateValues" dxfId="0" priority="5230"/>
  </conditionalFormatting>
  <conditionalFormatting sqref="H218:I218">
    <cfRule type="duplicateValues" dxfId="1" priority="2887"/>
    <cfRule type="duplicateValues" dxfId="0" priority="5229"/>
  </conditionalFormatting>
  <conditionalFormatting sqref="H219:I219">
    <cfRule type="duplicateValues" dxfId="1" priority="2886"/>
    <cfRule type="duplicateValues" dxfId="0" priority="5228"/>
  </conditionalFormatting>
  <conditionalFormatting sqref="H220:I220">
    <cfRule type="duplicateValues" dxfId="1" priority="2885"/>
    <cfRule type="duplicateValues" dxfId="0" priority="5227"/>
  </conditionalFormatting>
  <conditionalFormatting sqref="H221:I221">
    <cfRule type="duplicateValues" dxfId="1" priority="2881"/>
    <cfRule type="duplicateValues" dxfId="0" priority="5223"/>
  </conditionalFormatting>
  <conditionalFormatting sqref="H222:I222">
    <cfRule type="duplicateValues" dxfId="1" priority="2880"/>
    <cfRule type="duplicateValues" dxfId="0" priority="5222"/>
  </conditionalFormatting>
  <conditionalFormatting sqref="H223:I223">
    <cfRule type="duplicateValues" dxfId="1" priority="2879"/>
    <cfRule type="duplicateValues" dxfId="0" priority="5221"/>
  </conditionalFormatting>
  <conditionalFormatting sqref="H224:I224">
    <cfRule type="duplicateValues" dxfId="1" priority="2878"/>
    <cfRule type="duplicateValues" dxfId="0" priority="5220"/>
  </conditionalFormatting>
  <conditionalFormatting sqref="H225:I225">
    <cfRule type="duplicateValues" dxfId="1" priority="2877"/>
    <cfRule type="duplicateValues" dxfId="0" priority="5219"/>
  </conditionalFormatting>
  <conditionalFormatting sqref="H226:I226">
    <cfRule type="duplicateValues" dxfId="1" priority="2876"/>
    <cfRule type="duplicateValues" dxfId="0" priority="5218"/>
  </conditionalFormatting>
  <conditionalFormatting sqref="H227:I227">
    <cfRule type="duplicateValues" dxfId="1" priority="2875"/>
    <cfRule type="duplicateValues" dxfId="0" priority="5217"/>
  </conditionalFormatting>
  <conditionalFormatting sqref="H228:I228">
    <cfRule type="duplicateValues" dxfId="1" priority="2874"/>
    <cfRule type="duplicateValues" dxfId="0" priority="5216"/>
  </conditionalFormatting>
  <conditionalFormatting sqref="H229:I229">
    <cfRule type="duplicateValues" dxfId="1" priority="2872"/>
    <cfRule type="duplicateValues" dxfId="0" priority="5214"/>
  </conditionalFormatting>
  <conditionalFormatting sqref="H230:I230">
    <cfRule type="duplicateValues" dxfId="1" priority="2871"/>
    <cfRule type="duplicateValues" dxfId="0" priority="5213"/>
  </conditionalFormatting>
  <conditionalFormatting sqref="H231:I231">
    <cfRule type="duplicateValues" dxfId="1" priority="2870"/>
    <cfRule type="duplicateValues" dxfId="0" priority="5212"/>
  </conditionalFormatting>
  <conditionalFormatting sqref="H232:I232">
    <cfRule type="duplicateValues" dxfId="1" priority="2869"/>
    <cfRule type="duplicateValues" dxfId="0" priority="5211"/>
  </conditionalFormatting>
  <conditionalFormatting sqref="H233:I233">
    <cfRule type="duplicateValues" dxfId="1" priority="2868"/>
    <cfRule type="duplicateValues" dxfId="0" priority="5210"/>
  </conditionalFormatting>
  <conditionalFormatting sqref="H234:I234">
    <cfRule type="duplicateValues" dxfId="1" priority="2866"/>
    <cfRule type="duplicateValues" dxfId="0" priority="5208"/>
  </conditionalFormatting>
  <conditionalFormatting sqref="H235:I235">
    <cfRule type="duplicateValues" dxfId="1" priority="2865"/>
    <cfRule type="duplicateValues" dxfId="0" priority="5207"/>
  </conditionalFormatting>
  <conditionalFormatting sqref="H236:I236">
    <cfRule type="duplicateValues" dxfId="1" priority="2863"/>
    <cfRule type="duplicateValues" dxfId="0" priority="5205"/>
  </conditionalFormatting>
  <conditionalFormatting sqref="H237:I237">
    <cfRule type="duplicateValues" dxfId="1" priority="2862"/>
    <cfRule type="duplicateValues" dxfId="0" priority="5204"/>
  </conditionalFormatting>
  <conditionalFormatting sqref="H238:I238">
    <cfRule type="duplicateValues" dxfId="1" priority="2861"/>
    <cfRule type="duplicateValues" dxfId="0" priority="5203"/>
  </conditionalFormatting>
  <conditionalFormatting sqref="H239:I239">
    <cfRule type="duplicateValues" dxfId="1" priority="2859"/>
    <cfRule type="duplicateValues" dxfId="0" priority="5201"/>
  </conditionalFormatting>
  <conditionalFormatting sqref="H240:I240">
    <cfRule type="duplicateValues" dxfId="1" priority="2858"/>
    <cfRule type="duplicateValues" dxfId="0" priority="5200"/>
  </conditionalFormatting>
  <conditionalFormatting sqref="H241:I241">
    <cfRule type="duplicateValues" dxfId="1" priority="2857"/>
    <cfRule type="duplicateValues" dxfId="0" priority="5199"/>
  </conditionalFormatting>
  <conditionalFormatting sqref="H242:I242">
    <cfRule type="duplicateValues" dxfId="1" priority="2856"/>
    <cfRule type="duplicateValues" dxfId="0" priority="5198"/>
  </conditionalFormatting>
  <conditionalFormatting sqref="H243:I243">
    <cfRule type="duplicateValues" dxfId="1" priority="2854"/>
    <cfRule type="duplicateValues" dxfId="0" priority="5196"/>
  </conditionalFormatting>
  <conditionalFormatting sqref="H244:I244">
    <cfRule type="duplicateValues" dxfId="1" priority="2853"/>
    <cfRule type="duplicateValues" dxfId="0" priority="5195"/>
  </conditionalFormatting>
  <conditionalFormatting sqref="H245:I245">
    <cfRule type="duplicateValues" dxfId="1" priority="2852"/>
    <cfRule type="duplicateValues" dxfId="0" priority="5194"/>
  </conditionalFormatting>
  <conditionalFormatting sqref="H246:I246">
    <cfRule type="duplicateValues" dxfId="1" priority="2850"/>
    <cfRule type="duplicateValues" dxfId="0" priority="5192"/>
  </conditionalFormatting>
  <conditionalFormatting sqref="H247:I247">
    <cfRule type="duplicateValues" dxfId="1" priority="611"/>
    <cfRule type="duplicateValues" dxfId="0" priority="612"/>
  </conditionalFormatting>
  <conditionalFormatting sqref="H248:I248">
    <cfRule type="duplicateValues" dxfId="1" priority="2845"/>
    <cfRule type="duplicateValues" dxfId="0" priority="5187"/>
  </conditionalFormatting>
  <conditionalFormatting sqref="H249:I249">
    <cfRule type="duplicateValues" dxfId="1" priority="2843"/>
    <cfRule type="duplicateValues" dxfId="0" priority="5185"/>
  </conditionalFormatting>
  <conditionalFormatting sqref="H250:I250">
    <cfRule type="duplicateValues" dxfId="1" priority="2841"/>
    <cfRule type="duplicateValues" dxfId="0" priority="5183"/>
  </conditionalFormatting>
  <conditionalFormatting sqref="H251:I251">
    <cfRule type="duplicateValues" dxfId="1" priority="755"/>
    <cfRule type="duplicateValues" dxfId="0" priority="756"/>
  </conditionalFormatting>
  <conditionalFormatting sqref="H252:I252">
    <cfRule type="duplicateValues" dxfId="1" priority="2839"/>
    <cfRule type="duplicateValues" dxfId="0" priority="5181"/>
  </conditionalFormatting>
  <conditionalFormatting sqref="H253:I253">
    <cfRule type="duplicateValues" dxfId="1" priority="2838"/>
    <cfRule type="duplicateValues" dxfId="0" priority="5180"/>
  </conditionalFormatting>
  <conditionalFormatting sqref="H254:I254">
    <cfRule type="duplicateValues" dxfId="1" priority="2836"/>
    <cfRule type="duplicateValues" dxfId="0" priority="5178"/>
  </conditionalFormatting>
  <conditionalFormatting sqref="H255:I255">
    <cfRule type="duplicateValues" dxfId="1" priority="2834"/>
    <cfRule type="duplicateValues" dxfId="0" priority="5176"/>
  </conditionalFormatting>
  <conditionalFormatting sqref="H256:I256">
    <cfRule type="duplicateValues" dxfId="1" priority="2833"/>
    <cfRule type="duplicateValues" dxfId="0" priority="5175"/>
  </conditionalFormatting>
  <conditionalFormatting sqref="H257:I257">
    <cfRule type="duplicateValues" dxfId="1" priority="2832"/>
    <cfRule type="duplicateValues" dxfId="0" priority="5174"/>
  </conditionalFormatting>
  <conditionalFormatting sqref="H258:I258">
    <cfRule type="duplicateValues" dxfId="1" priority="2831"/>
    <cfRule type="duplicateValues" dxfId="0" priority="5173"/>
  </conditionalFormatting>
  <conditionalFormatting sqref="H259:I259">
    <cfRule type="duplicateValues" dxfId="1" priority="2830"/>
    <cfRule type="duplicateValues" dxfId="0" priority="5172"/>
  </conditionalFormatting>
  <conditionalFormatting sqref="H260:I260">
    <cfRule type="duplicateValues" dxfId="1" priority="2829"/>
    <cfRule type="duplicateValues" dxfId="0" priority="5171"/>
  </conditionalFormatting>
  <conditionalFormatting sqref="H261:I261">
    <cfRule type="duplicateValues" dxfId="1" priority="2828"/>
    <cfRule type="duplicateValues" dxfId="0" priority="5170"/>
  </conditionalFormatting>
  <conditionalFormatting sqref="H262:I262">
    <cfRule type="duplicateValues" dxfId="1" priority="2825"/>
    <cfRule type="duplicateValues" dxfId="0" priority="5167"/>
  </conditionalFormatting>
  <conditionalFormatting sqref="H263:I263">
    <cfRule type="duplicateValues" dxfId="1" priority="2824"/>
    <cfRule type="duplicateValues" dxfId="0" priority="5166"/>
  </conditionalFormatting>
  <conditionalFormatting sqref="H264:I264">
    <cfRule type="duplicateValues" dxfId="1" priority="2823"/>
    <cfRule type="duplicateValues" dxfId="0" priority="5165"/>
  </conditionalFormatting>
  <conditionalFormatting sqref="H265:I265">
    <cfRule type="duplicateValues" dxfId="1" priority="2822"/>
    <cfRule type="duplicateValues" dxfId="0" priority="5164"/>
  </conditionalFormatting>
  <conditionalFormatting sqref="H266:I266">
    <cfRule type="duplicateValues" dxfId="1" priority="2820"/>
    <cfRule type="duplicateValues" dxfId="0" priority="5162"/>
  </conditionalFormatting>
  <conditionalFormatting sqref="H267:I267">
    <cfRule type="duplicateValues" dxfId="1" priority="2819"/>
    <cfRule type="duplicateValues" dxfId="0" priority="5161"/>
  </conditionalFormatting>
  <conditionalFormatting sqref="H268:I268">
    <cfRule type="duplicateValues" dxfId="1" priority="2818"/>
    <cfRule type="duplicateValues" dxfId="0" priority="5160"/>
  </conditionalFormatting>
  <conditionalFormatting sqref="H269:I269">
    <cfRule type="duplicateValues" dxfId="1" priority="2817"/>
    <cfRule type="duplicateValues" dxfId="0" priority="5159"/>
  </conditionalFormatting>
  <conditionalFormatting sqref="H270:I270">
    <cfRule type="duplicateValues" dxfId="1" priority="2814"/>
    <cfRule type="duplicateValues" dxfId="0" priority="5156"/>
  </conditionalFormatting>
  <conditionalFormatting sqref="H271:I271">
    <cfRule type="duplicateValues" dxfId="1" priority="2812"/>
    <cfRule type="duplicateValues" dxfId="0" priority="5154"/>
  </conditionalFormatting>
  <conditionalFormatting sqref="H272:I272">
    <cfRule type="duplicateValues" dxfId="1" priority="2811"/>
    <cfRule type="duplicateValues" dxfId="0" priority="5153"/>
  </conditionalFormatting>
  <conditionalFormatting sqref="H273:I273">
    <cfRule type="duplicateValues" dxfId="1" priority="2810"/>
    <cfRule type="duplicateValues" dxfId="0" priority="5152"/>
  </conditionalFormatting>
  <conditionalFormatting sqref="H274:I274">
    <cfRule type="duplicateValues" dxfId="1" priority="2809"/>
    <cfRule type="duplicateValues" dxfId="0" priority="5151"/>
  </conditionalFormatting>
  <conditionalFormatting sqref="H275:I275">
    <cfRule type="duplicateValues" dxfId="1" priority="2806"/>
    <cfRule type="duplicateValues" dxfId="0" priority="5148"/>
  </conditionalFormatting>
  <conditionalFormatting sqref="H276:I276">
    <cfRule type="duplicateValues" dxfId="1" priority="2803"/>
    <cfRule type="duplicateValues" dxfId="0" priority="5145"/>
  </conditionalFormatting>
  <conditionalFormatting sqref="H277:I277">
    <cfRule type="duplicateValues" dxfId="1" priority="2799"/>
    <cfRule type="duplicateValues" dxfId="0" priority="5141"/>
  </conditionalFormatting>
  <conditionalFormatting sqref="H278:I278">
    <cfRule type="duplicateValues" dxfId="1" priority="2798"/>
    <cfRule type="duplicateValues" dxfId="0" priority="5140"/>
  </conditionalFormatting>
  <conditionalFormatting sqref="H279:I279">
    <cfRule type="duplicateValues" dxfId="1" priority="2797"/>
    <cfRule type="duplicateValues" dxfId="0" priority="5139"/>
  </conditionalFormatting>
  <conditionalFormatting sqref="H280:I280">
    <cfRule type="duplicateValues" dxfId="1" priority="2796"/>
    <cfRule type="duplicateValues" dxfId="0" priority="5138"/>
  </conditionalFormatting>
  <conditionalFormatting sqref="H281:I281">
    <cfRule type="duplicateValues" dxfId="1" priority="2793"/>
    <cfRule type="duplicateValues" dxfId="0" priority="5135"/>
  </conditionalFormatting>
  <conditionalFormatting sqref="H282:I282">
    <cfRule type="duplicateValues" dxfId="1" priority="2792"/>
    <cfRule type="duplicateValues" dxfId="0" priority="5134"/>
  </conditionalFormatting>
  <conditionalFormatting sqref="H283:I283">
    <cfRule type="duplicateValues" dxfId="1" priority="2791"/>
    <cfRule type="duplicateValues" dxfId="0" priority="5133"/>
  </conditionalFormatting>
  <conditionalFormatting sqref="H284:I284">
    <cfRule type="duplicateValues" dxfId="1" priority="2790"/>
    <cfRule type="duplicateValues" dxfId="0" priority="5132"/>
  </conditionalFormatting>
  <conditionalFormatting sqref="H285:I285">
    <cfRule type="duplicateValues" dxfId="1" priority="2788"/>
    <cfRule type="duplicateValues" dxfId="0" priority="5130"/>
  </conditionalFormatting>
  <conditionalFormatting sqref="H286:I286">
    <cfRule type="duplicateValues" dxfId="1" priority="2786"/>
    <cfRule type="duplicateValues" dxfId="0" priority="5128"/>
  </conditionalFormatting>
  <conditionalFormatting sqref="H287:I287">
    <cfRule type="duplicateValues" dxfId="1" priority="2785"/>
    <cfRule type="duplicateValues" dxfId="0" priority="5127"/>
  </conditionalFormatting>
  <conditionalFormatting sqref="H288:I288">
    <cfRule type="duplicateValues" dxfId="1" priority="2784"/>
    <cfRule type="duplicateValues" dxfId="0" priority="5126"/>
  </conditionalFormatting>
  <conditionalFormatting sqref="H289:I289">
    <cfRule type="duplicateValues" dxfId="1" priority="2781"/>
    <cfRule type="duplicateValues" dxfId="0" priority="5123"/>
  </conditionalFormatting>
  <conditionalFormatting sqref="H290:I290">
    <cfRule type="duplicateValues" dxfId="1" priority="2780"/>
    <cfRule type="duplicateValues" dxfId="0" priority="5122"/>
  </conditionalFormatting>
  <conditionalFormatting sqref="H291:I291">
    <cfRule type="duplicateValues" dxfId="1" priority="2778"/>
    <cfRule type="duplicateValues" dxfId="0" priority="5120"/>
  </conditionalFormatting>
  <conditionalFormatting sqref="H292:I292">
    <cfRule type="duplicateValues" dxfId="1" priority="2777"/>
    <cfRule type="duplicateValues" dxfId="0" priority="5119"/>
  </conditionalFormatting>
  <conditionalFormatting sqref="H293:I293">
    <cfRule type="duplicateValues" dxfId="1" priority="2776"/>
    <cfRule type="duplicateValues" dxfId="0" priority="5118"/>
  </conditionalFormatting>
  <conditionalFormatting sqref="H294:I294">
    <cfRule type="duplicateValues" dxfId="1" priority="2775"/>
    <cfRule type="duplicateValues" dxfId="0" priority="5117"/>
  </conditionalFormatting>
  <conditionalFormatting sqref="H295:I295">
    <cfRule type="duplicateValues" dxfId="1" priority="2773"/>
    <cfRule type="duplicateValues" dxfId="0" priority="5115"/>
  </conditionalFormatting>
  <conditionalFormatting sqref="H296:I296">
    <cfRule type="duplicateValues" dxfId="1" priority="2772"/>
    <cfRule type="duplicateValues" dxfId="0" priority="5114"/>
  </conditionalFormatting>
  <conditionalFormatting sqref="H297:I297">
    <cfRule type="duplicateValues" dxfId="1" priority="2770"/>
    <cfRule type="duplicateValues" dxfId="0" priority="5112"/>
  </conditionalFormatting>
  <conditionalFormatting sqref="H298:I298">
    <cfRule type="duplicateValues" dxfId="1" priority="2769"/>
    <cfRule type="duplicateValues" dxfId="0" priority="5111"/>
  </conditionalFormatting>
  <conditionalFormatting sqref="H299:I299">
    <cfRule type="duplicateValues" dxfId="1" priority="2767"/>
    <cfRule type="duplicateValues" dxfId="0" priority="5109"/>
  </conditionalFormatting>
  <conditionalFormatting sqref="H300:I300">
    <cfRule type="duplicateValues" dxfId="1" priority="2766"/>
    <cfRule type="duplicateValues" dxfId="0" priority="5108"/>
  </conditionalFormatting>
  <conditionalFormatting sqref="H301:I301">
    <cfRule type="duplicateValues" dxfId="1" priority="2764"/>
    <cfRule type="duplicateValues" dxfId="0" priority="5106"/>
  </conditionalFormatting>
  <conditionalFormatting sqref="H302:I302">
    <cfRule type="duplicateValues" dxfId="1" priority="2763"/>
    <cfRule type="duplicateValues" dxfId="0" priority="5105"/>
  </conditionalFormatting>
  <conditionalFormatting sqref="H303:I303">
    <cfRule type="duplicateValues" dxfId="1" priority="2762"/>
    <cfRule type="duplicateValues" dxfId="0" priority="5104"/>
  </conditionalFormatting>
  <conditionalFormatting sqref="H304:I304">
    <cfRule type="duplicateValues" dxfId="1" priority="2761"/>
    <cfRule type="duplicateValues" dxfId="0" priority="5103"/>
  </conditionalFormatting>
  <conditionalFormatting sqref="H305:I305">
    <cfRule type="duplicateValues" dxfId="1" priority="2760"/>
    <cfRule type="duplicateValues" dxfId="0" priority="5102"/>
  </conditionalFormatting>
  <conditionalFormatting sqref="H306:I306">
    <cfRule type="duplicateValues" dxfId="1" priority="2759"/>
    <cfRule type="duplicateValues" dxfId="0" priority="5101"/>
  </conditionalFormatting>
  <conditionalFormatting sqref="H307:I307">
    <cfRule type="duplicateValues" dxfId="1" priority="2758"/>
    <cfRule type="duplicateValues" dxfId="0" priority="5100"/>
  </conditionalFormatting>
  <conditionalFormatting sqref="H308:I308">
    <cfRule type="duplicateValues" dxfId="1" priority="2757"/>
    <cfRule type="duplicateValues" dxfId="0" priority="5099"/>
  </conditionalFormatting>
  <conditionalFormatting sqref="H309:I309">
    <cfRule type="duplicateValues" dxfId="1" priority="2755"/>
    <cfRule type="duplicateValues" dxfId="0" priority="5097"/>
  </conditionalFormatting>
  <conditionalFormatting sqref="H310:I310">
    <cfRule type="duplicateValues" dxfId="1" priority="2754"/>
    <cfRule type="duplicateValues" dxfId="0" priority="5096"/>
  </conditionalFormatting>
  <conditionalFormatting sqref="H311:I311">
    <cfRule type="duplicateValues" dxfId="1" priority="2753"/>
    <cfRule type="duplicateValues" dxfId="0" priority="5095"/>
  </conditionalFormatting>
  <conditionalFormatting sqref="H312:I312">
    <cfRule type="duplicateValues" dxfId="1" priority="2751"/>
    <cfRule type="duplicateValues" dxfId="0" priority="5093"/>
  </conditionalFormatting>
  <conditionalFormatting sqref="H313:I313">
    <cfRule type="duplicateValues" dxfId="1" priority="2750"/>
    <cfRule type="duplicateValues" dxfId="0" priority="5092"/>
  </conditionalFormatting>
  <conditionalFormatting sqref="H314:I314">
    <cfRule type="duplicateValues" dxfId="1" priority="2747"/>
    <cfRule type="duplicateValues" dxfId="0" priority="5089"/>
  </conditionalFormatting>
  <conditionalFormatting sqref="H315:I315">
    <cfRule type="duplicateValues" dxfId="1" priority="2746"/>
    <cfRule type="duplicateValues" dxfId="0" priority="5088"/>
  </conditionalFormatting>
  <conditionalFormatting sqref="H316:I316">
    <cfRule type="duplicateValues" dxfId="1" priority="2745"/>
    <cfRule type="duplicateValues" dxfId="0" priority="5087"/>
  </conditionalFormatting>
  <conditionalFormatting sqref="H317:I317">
    <cfRule type="duplicateValues" dxfId="1" priority="2744"/>
    <cfRule type="duplicateValues" dxfId="0" priority="5086"/>
  </conditionalFormatting>
  <conditionalFormatting sqref="H318:I318">
    <cfRule type="duplicateValues" dxfId="1" priority="2743"/>
    <cfRule type="duplicateValues" dxfId="0" priority="5085"/>
  </conditionalFormatting>
  <conditionalFormatting sqref="H319:I319">
    <cfRule type="duplicateValues" dxfId="1" priority="2742"/>
    <cfRule type="duplicateValues" dxfId="0" priority="5084"/>
  </conditionalFormatting>
  <conditionalFormatting sqref="H320:I320">
    <cfRule type="duplicateValues" dxfId="1" priority="2741"/>
    <cfRule type="duplicateValues" dxfId="0" priority="5083"/>
  </conditionalFormatting>
  <conditionalFormatting sqref="H321:I321">
    <cfRule type="duplicateValues" dxfId="1" priority="2740"/>
    <cfRule type="duplicateValues" dxfId="0" priority="5082"/>
  </conditionalFormatting>
  <conditionalFormatting sqref="H322:I322">
    <cfRule type="duplicateValues" dxfId="1" priority="2739"/>
    <cfRule type="duplicateValues" dxfId="0" priority="5081"/>
  </conditionalFormatting>
  <conditionalFormatting sqref="H323:I323">
    <cfRule type="duplicateValues" dxfId="1" priority="2738"/>
    <cfRule type="duplicateValues" dxfId="0" priority="5080"/>
  </conditionalFormatting>
  <conditionalFormatting sqref="H324:I324">
    <cfRule type="duplicateValues" dxfId="1" priority="2737"/>
    <cfRule type="duplicateValues" dxfId="0" priority="5079"/>
  </conditionalFormatting>
  <conditionalFormatting sqref="H325:I325">
    <cfRule type="duplicateValues" dxfId="1" priority="2736"/>
    <cfRule type="duplicateValues" dxfId="0" priority="5078"/>
  </conditionalFormatting>
  <conditionalFormatting sqref="H326:I326">
    <cfRule type="duplicateValues" dxfId="1" priority="2731"/>
    <cfRule type="duplicateValues" dxfId="0" priority="5073"/>
  </conditionalFormatting>
  <conditionalFormatting sqref="H327:I327">
    <cfRule type="duplicateValues" dxfId="1" priority="2730"/>
    <cfRule type="duplicateValues" dxfId="0" priority="5072"/>
  </conditionalFormatting>
  <conditionalFormatting sqref="H328:I328">
    <cfRule type="duplicateValues" dxfId="1" priority="2728"/>
    <cfRule type="duplicateValues" dxfId="0" priority="5070"/>
  </conditionalFormatting>
  <conditionalFormatting sqref="H329:I329">
    <cfRule type="duplicateValues" dxfId="1" priority="2727"/>
    <cfRule type="duplicateValues" dxfId="0" priority="5069"/>
  </conditionalFormatting>
  <conditionalFormatting sqref="H330:I330">
    <cfRule type="duplicateValues" dxfId="1" priority="2726"/>
    <cfRule type="duplicateValues" dxfId="0" priority="5068"/>
  </conditionalFormatting>
  <conditionalFormatting sqref="H331:I331">
    <cfRule type="duplicateValues" dxfId="1" priority="2725"/>
    <cfRule type="duplicateValues" dxfId="0" priority="5067"/>
  </conditionalFormatting>
  <conditionalFormatting sqref="H332:I332">
    <cfRule type="duplicateValues" dxfId="1" priority="2724"/>
    <cfRule type="duplicateValues" dxfId="0" priority="5066"/>
  </conditionalFormatting>
  <conditionalFormatting sqref="H333:I333">
    <cfRule type="duplicateValues" dxfId="1" priority="2722"/>
    <cfRule type="duplicateValues" dxfId="0" priority="5064"/>
  </conditionalFormatting>
  <conditionalFormatting sqref="H334:I334">
    <cfRule type="duplicateValues" dxfId="1" priority="2721"/>
    <cfRule type="duplicateValues" dxfId="0" priority="5063"/>
  </conditionalFormatting>
  <conditionalFormatting sqref="H335:I335">
    <cfRule type="duplicateValues" dxfId="1" priority="2720"/>
    <cfRule type="duplicateValues" dxfId="0" priority="5062"/>
  </conditionalFormatting>
  <conditionalFormatting sqref="H336:I336">
    <cfRule type="duplicateValues" dxfId="1" priority="2719"/>
    <cfRule type="duplicateValues" dxfId="0" priority="5061"/>
  </conditionalFormatting>
  <conditionalFormatting sqref="H337:I337">
    <cfRule type="duplicateValues" dxfId="1" priority="2718"/>
    <cfRule type="duplicateValues" dxfId="0" priority="5060"/>
  </conditionalFormatting>
  <conditionalFormatting sqref="H338:I338">
    <cfRule type="duplicateValues" dxfId="1" priority="2716"/>
    <cfRule type="duplicateValues" dxfId="0" priority="5058"/>
  </conditionalFormatting>
  <conditionalFormatting sqref="H339:I339">
    <cfRule type="duplicateValues" dxfId="1" priority="2715"/>
    <cfRule type="duplicateValues" dxfId="0" priority="5057"/>
  </conditionalFormatting>
  <conditionalFormatting sqref="H340:I340">
    <cfRule type="duplicateValues" dxfId="1" priority="2713"/>
    <cfRule type="duplicateValues" dxfId="0" priority="5055"/>
  </conditionalFormatting>
  <conditionalFormatting sqref="H341:I341">
    <cfRule type="duplicateValues" dxfId="1" priority="2712"/>
    <cfRule type="duplicateValues" dxfId="0" priority="5054"/>
  </conditionalFormatting>
  <conditionalFormatting sqref="H342:I342">
    <cfRule type="duplicateValues" dxfId="1" priority="2710"/>
    <cfRule type="duplicateValues" dxfId="0" priority="5052"/>
  </conditionalFormatting>
  <conditionalFormatting sqref="H343:I343">
    <cfRule type="duplicateValues" dxfId="1" priority="2709"/>
    <cfRule type="duplicateValues" dxfId="0" priority="5051"/>
  </conditionalFormatting>
  <conditionalFormatting sqref="H344:I344">
    <cfRule type="duplicateValues" dxfId="1" priority="2708"/>
    <cfRule type="duplicateValues" dxfId="0" priority="5050"/>
  </conditionalFormatting>
  <conditionalFormatting sqref="H345:I345">
    <cfRule type="duplicateValues" dxfId="1" priority="2707"/>
    <cfRule type="duplicateValues" dxfId="0" priority="5049"/>
  </conditionalFormatting>
  <conditionalFormatting sqref="H346:I346">
    <cfRule type="duplicateValues" dxfId="1" priority="2706"/>
    <cfRule type="duplicateValues" dxfId="0" priority="5048"/>
  </conditionalFormatting>
  <conditionalFormatting sqref="H347:I347">
    <cfRule type="duplicateValues" dxfId="1" priority="2705"/>
    <cfRule type="duplicateValues" dxfId="0" priority="5047"/>
  </conditionalFormatting>
  <conditionalFormatting sqref="H348:I348">
    <cfRule type="duplicateValues" dxfId="1" priority="2703"/>
    <cfRule type="duplicateValues" dxfId="0" priority="5045"/>
  </conditionalFormatting>
  <conditionalFormatting sqref="H349:I349">
    <cfRule type="duplicateValues" dxfId="1" priority="2701"/>
    <cfRule type="duplicateValues" dxfId="0" priority="5043"/>
  </conditionalFormatting>
  <conditionalFormatting sqref="H350:I350">
    <cfRule type="duplicateValues" dxfId="1" priority="2700"/>
    <cfRule type="duplicateValues" dxfId="0" priority="5042"/>
  </conditionalFormatting>
  <conditionalFormatting sqref="H351:I351">
    <cfRule type="duplicateValues" dxfId="1" priority="2699"/>
    <cfRule type="duplicateValues" dxfId="0" priority="5041"/>
  </conditionalFormatting>
  <conditionalFormatting sqref="H352:I352">
    <cfRule type="duplicateValues" dxfId="1" priority="2698"/>
    <cfRule type="duplicateValues" dxfId="0" priority="5040"/>
  </conditionalFormatting>
  <conditionalFormatting sqref="H353:I353">
    <cfRule type="duplicateValues" dxfId="1" priority="2696"/>
    <cfRule type="duplicateValues" dxfId="0" priority="5038"/>
  </conditionalFormatting>
  <conditionalFormatting sqref="H354:I354">
    <cfRule type="duplicateValues" dxfId="1" priority="2695"/>
    <cfRule type="duplicateValues" dxfId="0" priority="5037"/>
  </conditionalFormatting>
  <conditionalFormatting sqref="H355:I355">
    <cfRule type="duplicateValues" dxfId="1" priority="2693"/>
    <cfRule type="duplicateValues" dxfId="0" priority="5035"/>
  </conditionalFormatting>
  <conditionalFormatting sqref="H356:I356">
    <cfRule type="duplicateValues" dxfId="1" priority="2692"/>
    <cfRule type="duplicateValues" dxfId="0" priority="5034"/>
  </conditionalFormatting>
  <conditionalFormatting sqref="H357:I357">
    <cfRule type="duplicateValues" dxfId="1" priority="2691"/>
    <cfRule type="duplicateValues" dxfId="0" priority="5033"/>
  </conditionalFormatting>
  <conditionalFormatting sqref="H358:I358">
    <cfRule type="duplicateValues" dxfId="1" priority="2690"/>
    <cfRule type="duplicateValues" dxfId="0" priority="5032"/>
  </conditionalFormatting>
  <conditionalFormatting sqref="H359:I359">
    <cfRule type="duplicateValues" dxfId="1" priority="2684"/>
    <cfRule type="duplicateValues" dxfId="0" priority="5026"/>
  </conditionalFormatting>
  <conditionalFormatting sqref="H360:I360">
    <cfRule type="duplicateValues" dxfId="1" priority="2682"/>
    <cfRule type="duplicateValues" dxfId="0" priority="5024"/>
  </conditionalFormatting>
  <conditionalFormatting sqref="H361:I361">
    <cfRule type="duplicateValues" dxfId="1" priority="2680"/>
    <cfRule type="duplicateValues" dxfId="0" priority="5022"/>
  </conditionalFormatting>
  <conditionalFormatting sqref="H362:I362">
    <cfRule type="duplicateValues" dxfId="1" priority="2676"/>
    <cfRule type="duplicateValues" dxfId="0" priority="5018"/>
  </conditionalFormatting>
  <conditionalFormatting sqref="H363:I363">
    <cfRule type="duplicateValues" dxfId="1" priority="2675"/>
    <cfRule type="duplicateValues" dxfId="0" priority="5017"/>
  </conditionalFormatting>
  <conditionalFormatting sqref="H364:I364">
    <cfRule type="duplicateValues" dxfId="1" priority="2674"/>
    <cfRule type="duplicateValues" dxfId="0" priority="5016"/>
  </conditionalFormatting>
  <conditionalFormatting sqref="H365:I365">
    <cfRule type="duplicateValues" dxfId="1" priority="2673"/>
    <cfRule type="duplicateValues" dxfId="0" priority="5015"/>
  </conditionalFormatting>
  <conditionalFormatting sqref="H366:I366">
    <cfRule type="duplicateValues" dxfId="1" priority="2672"/>
    <cfRule type="duplicateValues" dxfId="0" priority="5014"/>
  </conditionalFormatting>
  <conditionalFormatting sqref="H367:I367">
    <cfRule type="duplicateValues" dxfId="1" priority="2671"/>
    <cfRule type="duplicateValues" dxfId="0" priority="5013"/>
  </conditionalFormatting>
  <conditionalFormatting sqref="H368:I368">
    <cfRule type="duplicateValues" dxfId="1" priority="2670"/>
    <cfRule type="duplicateValues" dxfId="0" priority="5012"/>
  </conditionalFormatting>
  <conditionalFormatting sqref="H369:I369">
    <cfRule type="duplicateValues" dxfId="1" priority="2669"/>
    <cfRule type="duplicateValues" dxfId="0" priority="5011"/>
  </conditionalFormatting>
  <conditionalFormatting sqref="H370:I370">
    <cfRule type="duplicateValues" dxfId="1" priority="2668"/>
    <cfRule type="duplicateValues" dxfId="0" priority="5010"/>
  </conditionalFormatting>
  <conditionalFormatting sqref="H371:I371">
    <cfRule type="duplicateValues" dxfId="1" priority="2664"/>
    <cfRule type="duplicateValues" dxfId="0" priority="5006"/>
  </conditionalFormatting>
  <conditionalFormatting sqref="H372:I372">
    <cfRule type="duplicateValues" dxfId="1" priority="2663"/>
    <cfRule type="duplicateValues" dxfId="0" priority="5005"/>
  </conditionalFormatting>
  <conditionalFormatting sqref="H373:I373">
    <cfRule type="duplicateValues" dxfId="1" priority="2662"/>
    <cfRule type="duplicateValues" dxfId="0" priority="5004"/>
  </conditionalFormatting>
  <conditionalFormatting sqref="H374:I374">
    <cfRule type="duplicateValues" dxfId="1" priority="2659"/>
    <cfRule type="duplicateValues" dxfId="0" priority="5001"/>
  </conditionalFormatting>
  <conditionalFormatting sqref="H375:I375">
    <cfRule type="duplicateValues" dxfId="1" priority="2658"/>
    <cfRule type="duplicateValues" dxfId="0" priority="5000"/>
  </conditionalFormatting>
  <conditionalFormatting sqref="H376:I376">
    <cfRule type="duplicateValues" dxfId="1" priority="2657"/>
    <cfRule type="duplicateValues" dxfId="0" priority="4999"/>
  </conditionalFormatting>
  <conditionalFormatting sqref="H377:I377">
    <cfRule type="duplicateValues" dxfId="1" priority="2656"/>
    <cfRule type="duplicateValues" dxfId="0" priority="4998"/>
  </conditionalFormatting>
  <conditionalFormatting sqref="H378:I378">
    <cfRule type="duplicateValues" dxfId="1" priority="2655"/>
    <cfRule type="duplicateValues" dxfId="0" priority="4997"/>
  </conditionalFormatting>
  <conditionalFormatting sqref="H379:I379">
    <cfRule type="duplicateValues" dxfId="1" priority="2654"/>
    <cfRule type="duplicateValues" dxfId="0" priority="4996"/>
  </conditionalFormatting>
  <conditionalFormatting sqref="H380:I380">
    <cfRule type="duplicateValues" dxfId="1" priority="2652"/>
    <cfRule type="duplicateValues" dxfId="0" priority="4994"/>
  </conditionalFormatting>
  <conditionalFormatting sqref="H381:I381">
    <cfRule type="duplicateValues" dxfId="1" priority="2648"/>
    <cfRule type="duplicateValues" dxfId="0" priority="4990"/>
  </conditionalFormatting>
  <conditionalFormatting sqref="H382:I382">
    <cfRule type="duplicateValues" dxfId="1" priority="2647"/>
    <cfRule type="duplicateValues" dxfId="0" priority="4989"/>
  </conditionalFormatting>
  <conditionalFormatting sqref="H383:I383">
    <cfRule type="duplicateValues" dxfId="1" priority="2646"/>
    <cfRule type="duplicateValues" dxfId="0" priority="4988"/>
  </conditionalFormatting>
  <conditionalFormatting sqref="H384:I384">
    <cfRule type="duplicateValues" dxfId="1" priority="2644"/>
    <cfRule type="duplicateValues" dxfId="0" priority="4986"/>
  </conditionalFormatting>
  <conditionalFormatting sqref="H385:I385">
    <cfRule type="duplicateValues" dxfId="1" priority="2643"/>
    <cfRule type="duplicateValues" dxfId="0" priority="4985"/>
  </conditionalFormatting>
  <conditionalFormatting sqref="H386:I386">
    <cfRule type="duplicateValues" dxfId="1" priority="2642"/>
    <cfRule type="duplicateValues" dxfId="0" priority="4984"/>
  </conditionalFormatting>
  <conditionalFormatting sqref="H387:I387">
    <cfRule type="duplicateValues" dxfId="1" priority="2641"/>
    <cfRule type="duplicateValues" dxfId="0" priority="4983"/>
  </conditionalFormatting>
  <conditionalFormatting sqref="H388:I388">
    <cfRule type="duplicateValues" dxfId="1" priority="2640"/>
    <cfRule type="duplicateValues" dxfId="0" priority="4982"/>
  </conditionalFormatting>
  <conditionalFormatting sqref="H389:I389">
    <cfRule type="duplicateValues" dxfId="1" priority="2639"/>
    <cfRule type="duplicateValues" dxfId="0" priority="4981"/>
  </conditionalFormatting>
  <conditionalFormatting sqref="H390:I390">
    <cfRule type="duplicateValues" dxfId="1" priority="2638"/>
    <cfRule type="duplicateValues" dxfId="0" priority="4980"/>
  </conditionalFormatting>
  <conditionalFormatting sqref="H391:I391">
    <cfRule type="duplicateValues" dxfId="1" priority="2637"/>
    <cfRule type="duplicateValues" dxfId="0" priority="4979"/>
  </conditionalFormatting>
  <conditionalFormatting sqref="H392:I392">
    <cfRule type="duplicateValues" dxfId="1" priority="2636"/>
    <cfRule type="duplicateValues" dxfId="0" priority="4978"/>
  </conditionalFormatting>
  <conditionalFormatting sqref="H393:I393">
    <cfRule type="duplicateValues" dxfId="1" priority="2635"/>
    <cfRule type="duplicateValues" dxfId="0" priority="4977"/>
  </conditionalFormatting>
  <conditionalFormatting sqref="H394:I394">
    <cfRule type="duplicateValues" dxfId="1" priority="2632"/>
    <cfRule type="duplicateValues" dxfId="0" priority="4974"/>
  </conditionalFormatting>
  <conditionalFormatting sqref="H395:I395">
    <cfRule type="duplicateValues" dxfId="1" priority="2631"/>
    <cfRule type="duplicateValues" dxfId="0" priority="4973"/>
  </conditionalFormatting>
  <conditionalFormatting sqref="H396:I396">
    <cfRule type="duplicateValues" dxfId="1" priority="2630"/>
    <cfRule type="duplicateValues" dxfId="0" priority="4972"/>
  </conditionalFormatting>
  <conditionalFormatting sqref="H397:I397">
    <cfRule type="duplicateValues" dxfId="1" priority="2628"/>
    <cfRule type="duplicateValues" dxfId="0" priority="4970"/>
  </conditionalFormatting>
  <conditionalFormatting sqref="H398:I398">
    <cfRule type="duplicateValues" dxfId="1" priority="2627"/>
    <cfRule type="duplicateValues" dxfId="0" priority="4969"/>
  </conditionalFormatting>
  <conditionalFormatting sqref="H399:I399">
    <cfRule type="duplicateValues" dxfId="1" priority="2625"/>
    <cfRule type="duplicateValues" dxfId="0" priority="4967"/>
  </conditionalFormatting>
  <conditionalFormatting sqref="H400:I400">
    <cfRule type="duplicateValues" dxfId="1" priority="2624"/>
    <cfRule type="duplicateValues" dxfId="0" priority="4966"/>
  </conditionalFormatting>
  <conditionalFormatting sqref="H401:I401">
    <cfRule type="duplicateValues" dxfId="1" priority="2623"/>
    <cfRule type="duplicateValues" dxfId="0" priority="4965"/>
  </conditionalFormatting>
  <conditionalFormatting sqref="H402:I402">
    <cfRule type="duplicateValues" dxfId="1" priority="2622"/>
    <cfRule type="duplicateValues" dxfId="0" priority="4964"/>
  </conditionalFormatting>
  <conditionalFormatting sqref="H403:I403">
    <cfRule type="duplicateValues" dxfId="1" priority="2620"/>
    <cfRule type="duplicateValues" dxfId="0" priority="4962"/>
  </conditionalFormatting>
  <conditionalFormatting sqref="H404:I404">
    <cfRule type="duplicateValues" dxfId="1" priority="495"/>
    <cfRule type="duplicateValues" dxfId="0" priority="496"/>
  </conditionalFormatting>
  <conditionalFormatting sqref="H405:I405">
    <cfRule type="duplicateValues" dxfId="1" priority="2617"/>
    <cfRule type="duplicateValues" dxfId="0" priority="4959"/>
  </conditionalFormatting>
  <conditionalFormatting sqref="H406:I406">
    <cfRule type="duplicateValues" dxfId="1" priority="2616"/>
    <cfRule type="duplicateValues" dxfId="0" priority="4958"/>
  </conditionalFormatting>
  <conditionalFormatting sqref="H407:I407">
    <cfRule type="duplicateValues" dxfId="1" priority="2615"/>
    <cfRule type="duplicateValues" dxfId="0" priority="4957"/>
  </conditionalFormatting>
  <conditionalFormatting sqref="H408:I408">
    <cfRule type="duplicateValues" dxfId="1" priority="2614"/>
    <cfRule type="duplicateValues" dxfId="0" priority="4956"/>
  </conditionalFormatting>
  <conditionalFormatting sqref="H409:I409">
    <cfRule type="duplicateValues" dxfId="1" priority="2613"/>
    <cfRule type="duplicateValues" dxfId="0" priority="4955"/>
  </conditionalFormatting>
  <conditionalFormatting sqref="H410:I410">
    <cfRule type="duplicateValues" dxfId="1" priority="2611"/>
    <cfRule type="duplicateValues" dxfId="0" priority="4953"/>
  </conditionalFormatting>
  <conditionalFormatting sqref="H411:I411">
    <cfRule type="duplicateValues" dxfId="1" priority="2608"/>
    <cfRule type="duplicateValues" dxfId="0" priority="4950"/>
  </conditionalFormatting>
  <conditionalFormatting sqref="H412:I412">
    <cfRule type="duplicateValues" dxfId="1" priority="2607"/>
    <cfRule type="duplicateValues" dxfId="0" priority="4949"/>
  </conditionalFormatting>
  <conditionalFormatting sqref="H413:I413">
    <cfRule type="duplicateValues" dxfId="1" priority="2606"/>
    <cfRule type="duplicateValues" dxfId="0" priority="4948"/>
  </conditionalFormatting>
  <conditionalFormatting sqref="H414:I414">
    <cfRule type="duplicateValues" dxfId="1" priority="2605"/>
    <cfRule type="duplicateValues" dxfId="0" priority="4947"/>
  </conditionalFormatting>
  <conditionalFormatting sqref="H415:I415">
    <cfRule type="duplicateValues" dxfId="1" priority="2604"/>
    <cfRule type="duplicateValues" dxfId="0" priority="4946"/>
  </conditionalFormatting>
  <conditionalFormatting sqref="H416:I416">
    <cfRule type="duplicateValues" dxfId="1" priority="2602"/>
    <cfRule type="duplicateValues" dxfId="0" priority="4944"/>
  </conditionalFormatting>
  <conditionalFormatting sqref="H417:I417">
    <cfRule type="duplicateValues" dxfId="1" priority="2599"/>
    <cfRule type="duplicateValues" dxfId="0" priority="4941"/>
  </conditionalFormatting>
  <conditionalFormatting sqref="H418:I418">
    <cfRule type="duplicateValues" dxfId="1" priority="2598"/>
    <cfRule type="duplicateValues" dxfId="0" priority="4940"/>
  </conditionalFormatting>
  <conditionalFormatting sqref="H419:I419">
    <cfRule type="duplicateValues" dxfId="1" priority="2597"/>
    <cfRule type="duplicateValues" dxfId="0" priority="4939"/>
  </conditionalFormatting>
  <conditionalFormatting sqref="H420:I420">
    <cfRule type="duplicateValues" dxfId="1" priority="2595"/>
    <cfRule type="duplicateValues" dxfId="0" priority="4937"/>
  </conditionalFormatting>
  <conditionalFormatting sqref="H421:I421">
    <cfRule type="duplicateValues" dxfId="1" priority="2594"/>
    <cfRule type="duplicateValues" dxfId="0" priority="4936"/>
  </conditionalFormatting>
  <conditionalFormatting sqref="H422:I422">
    <cfRule type="duplicateValues" dxfId="1" priority="2593"/>
    <cfRule type="duplicateValues" dxfId="0" priority="4935"/>
  </conditionalFormatting>
  <conditionalFormatting sqref="H423:I423">
    <cfRule type="duplicateValues" dxfId="1" priority="2592"/>
    <cfRule type="duplicateValues" dxfId="0" priority="4934"/>
  </conditionalFormatting>
  <conditionalFormatting sqref="H424:I424">
    <cfRule type="duplicateValues" dxfId="1" priority="2591"/>
    <cfRule type="duplicateValues" dxfId="0" priority="4933"/>
  </conditionalFormatting>
  <conditionalFormatting sqref="H425:I425">
    <cfRule type="duplicateValues" dxfId="1" priority="2589"/>
    <cfRule type="duplicateValues" dxfId="0" priority="4931"/>
  </conditionalFormatting>
  <conditionalFormatting sqref="H426:I426">
    <cfRule type="duplicateValues" dxfId="1" priority="2588"/>
    <cfRule type="duplicateValues" dxfId="0" priority="4930"/>
  </conditionalFormatting>
  <conditionalFormatting sqref="H427:I427">
    <cfRule type="duplicateValues" dxfId="1" priority="2587"/>
    <cfRule type="duplicateValues" dxfId="0" priority="4929"/>
  </conditionalFormatting>
  <conditionalFormatting sqref="H428:I428">
    <cfRule type="duplicateValues" dxfId="1" priority="2586"/>
    <cfRule type="duplicateValues" dxfId="0" priority="4928"/>
  </conditionalFormatting>
  <conditionalFormatting sqref="H429:I429">
    <cfRule type="duplicateValues" dxfId="1" priority="2585"/>
    <cfRule type="duplicateValues" dxfId="0" priority="4927"/>
  </conditionalFormatting>
  <conditionalFormatting sqref="H430:I430">
    <cfRule type="duplicateValues" dxfId="1" priority="2583"/>
    <cfRule type="duplicateValues" dxfId="0" priority="4925"/>
  </conditionalFormatting>
  <conditionalFormatting sqref="H431:I431">
    <cfRule type="duplicateValues" dxfId="1" priority="2582"/>
    <cfRule type="duplicateValues" dxfId="0" priority="4924"/>
  </conditionalFormatting>
  <conditionalFormatting sqref="H432:I432">
    <cfRule type="duplicateValues" dxfId="1" priority="2581"/>
    <cfRule type="duplicateValues" dxfId="0" priority="4923"/>
  </conditionalFormatting>
  <conditionalFormatting sqref="H433:I433">
    <cfRule type="duplicateValues" dxfId="1" priority="2579"/>
    <cfRule type="duplicateValues" dxfId="0" priority="4921"/>
  </conditionalFormatting>
  <conditionalFormatting sqref="H434:I434">
    <cfRule type="duplicateValues" dxfId="1" priority="2578"/>
    <cfRule type="duplicateValues" dxfId="0" priority="4920"/>
  </conditionalFormatting>
  <conditionalFormatting sqref="H435:I435">
    <cfRule type="duplicateValues" dxfId="1" priority="2577"/>
    <cfRule type="duplicateValues" dxfId="0" priority="4919"/>
  </conditionalFormatting>
  <conditionalFormatting sqref="H436:I436">
    <cfRule type="duplicateValues" dxfId="1" priority="2575"/>
    <cfRule type="duplicateValues" dxfId="0" priority="4917"/>
  </conditionalFormatting>
  <conditionalFormatting sqref="H437:I437">
    <cfRule type="duplicateValues" dxfId="1" priority="2569"/>
    <cfRule type="duplicateValues" dxfId="0" priority="4911"/>
  </conditionalFormatting>
  <conditionalFormatting sqref="H438:I438">
    <cfRule type="duplicateValues" dxfId="1" priority="2568"/>
    <cfRule type="duplicateValues" dxfId="0" priority="4910"/>
  </conditionalFormatting>
  <conditionalFormatting sqref="H439:I439">
    <cfRule type="duplicateValues" dxfId="1" priority="2567"/>
    <cfRule type="duplicateValues" dxfId="0" priority="4909"/>
  </conditionalFormatting>
  <conditionalFormatting sqref="H440:I440">
    <cfRule type="duplicateValues" dxfId="1" priority="2566"/>
    <cfRule type="duplicateValues" dxfId="0" priority="4908"/>
  </conditionalFormatting>
  <conditionalFormatting sqref="H441:I441">
    <cfRule type="duplicateValues" dxfId="1" priority="2564"/>
    <cfRule type="duplicateValues" dxfId="0" priority="4906"/>
  </conditionalFormatting>
  <conditionalFormatting sqref="H442:I442">
    <cfRule type="duplicateValues" dxfId="1" priority="2563"/>
    <cfRule type="duplicateValues" dxfId="0" priority="4905"/>
  </conditionalFormatting>
  <conditionalFormatting sqref="H443:I443">
    <cfRule type="duplicateValues" dxfId="1" priority="2561"/>
    <cfRule type="duplicateValues" dxfId="0" priority="4903"/>
  </conditionalFormatting>
  <conditionalFormatting sqref="H444:I444">
    <cfRule type="duplicateValues" dxfId="1" priority="2560"/>
    <cfRule type="duplicateValues" dxfId="0" priority="4902"/>
  </conditionalFormatting>
  <conditionalFormatting sqref="H445:I445">
    <cfRule type="duplicateValues" dxfId="1" priority="2559"/>
    <cfRule type="duplicateValues" dxfId="0" priority="4901"/>
  </conditionalFormatting>
  <conditionalFormatting sqref="H446:I446">
    <cfRule type="duplicateValues" dxfId="1" priority="2558"/>
    <cfRule type="duplicateValues" dxfId="0" priority="4900"/>
  </conditionalFormatting>
  <conditionalFormatting sqref="H447:I447">
    <cfRule type="duplicateValues" dxfId="1" priority="2557"/>
    <cfRule type="duplicateValues" dxfId="0" priority="4899"/>
  </conditionalFormatting>
  <conditionalFormatting sqref="H448:I448">
    <cfRule type="duplicateValues" dxfId="1" priority="2556"/>
    <cfRule type="duplicateValues" dxfId="0" priority="4898"/>
  </conditionalFormatting>
  <conditionalFormatting sqref="H449:I449">
    <cfRule type="duplicateValues" dxfId="1" priority="2555"/>
    <cfRule type="duplicateValues" dxfId="0" priority="4897"/>
  </conditionalFormatting>
  <conditionalFormatting sqref="H450:I450">
    <cfRule type="duplicateValues" dxfId="1" priority="2554"/>
    <cfRule type="duplicateValues" dxfId="0" priority="4896"/>
  </conditionalFormatting>
  <conditionalFormatting sqref="H451:I451">
    <cfRule type="duplicateValues" dxfId="1" priority="2553"/>
    <cfRule type="duplicateValues" dxfId="0" priority="4895"/>
  </conditionalFormatting>
  <conditionalFormatting sqref="H452:I452">
    <cfRule type="duplicateValues" dxfId="1" priority="2552"/>
    <cfRule type="duplicateValues" dxfId="0" priority="4894"/>
  </conditionalFormatting>
  <conditionalFormatting sqref="H453:I453">
    <cfRule type="duplicateValues" dxfId="1" priority="2550"/>
    <cfRule type="duplicateValues" dxfId="0" priority="4892"/>
  </conditionalFormatting>
  <conditionalFormatting sqref="H454:I454">
    <cfRule type="duplicateValues" dxfId="1" priority="2549"/>
    <cfRule type="duplicateValues" dxfId="0" priority="4891"/>
  </conditionalFormatting>
  <conditionalFormatting sqref="H455:I455">
    <cfRule type="duplicateValues" dxfId="1" priority="2547"/>
    <cfRule type="duplicateValues" dxfId="0" priority="4889"/>
  </conditionalFormatting>
  <conditionalFormatting sqref="H456:I456">
    <cfRule type="duplicateValues" dxfId="1" priority="2545"/>
    <cfRule type="duplicateValues" dxfId="0" priority="4887"/>
  </conditionalFormatting>
  <conditionalFormatting sqref="H457:I457">
    <cfRule type="duplicateValues" dxfId="1" priority="795"/>
    <cfRule type="duplicateValues" dxfId="0" priority="796"/>
  </conditionalFormatting>
  <conditionalFormatting sqref="H458:I458">
    <cfRule type="duplicateValues" dxfId="1" priority="2543"/>
    <cfRule type="duplicateValues" dxfId="0" priority="4885"/>
  </conditionalFormatting>
  <conditionalFormatting sqref="H459:I459">
    <cfRule type="duplicateValues" dxfId="1" priority="2541"/>
    <cfRule type="duplicateValues" dxfId="0" priority="4883"/>
  </conditionalFormatting>
  <conditionalFormatting sqref="H460:I460">
    <cfRule type="duplicateValues" dxfId="1" priority="2540"/>
    <cfRule type="duplicateValues" dxfId="0" priority="4882"/>
  </conditionalFormatting>
  <conditionalFormatting sqref="H461:I461">
    <cfRule type="duplicateValues" dxfId="1" priority="2538"/>
    <cfRule type="duplicateValues" dxfId="0" priority="4880"/>
  </conditionalFormatting>
  <conditionalFormatting sqref="H462:I462">
    <cfRule type="duplicateValues" dxfId="1" priority="2537"/>
    <cfRule type="duplicateValues" dxfId="0" priority="4879"/>
  </conditionalFormatting>
  <conditionalFormatting sqref="H463:I463">
    <cfRule type="duplicateValues" dxfId="1" priority="2536"/>
    <cfRule type="duplicateValues" dxfId="0" priority="4878"/>
  </conditionalFormatting>
  <conditionalFormatting sqref="H464:I464">
    <cfRule type="duplicateValues" dxfId="1" priority="2534"/>
    <cfRule type="duplicateValues" dxfId="0" priority="4876"/>
  </conditionalFormatting>
  <conditionalFormatting sqref="H465:I465">
    <cfRule type="duplicateValues" dxfId="1" priority="2533"/>
    <cfRule type="duplicateValues" dxfId="0" priority="4875"/>
  </conditionalFormatting>
  <conditionalFormatting sqref="H466:I466">
    <cfRule type="duplicateValues" dxfId="1" priority="2531"/>
    <cfRule type="duplicateValues" dxfId="0" priority="4873"/>
  </conditionalFormatting>
  <conditionalFormatting sqref="H467:I467">
    <cfRule type="duplicateValues" dxfId="1" priority="2530"/>
    <cfRule type="duplicateValues" dxfId="0" priority="4872"/>
  </conditionalFormatting>
  <conditionalFormatting sqref="H468:I468">
    <cfRule type="duplicateValues" dxfId="1" priority="2529"/>
    <cfRule type="duplicateValues" dxfId="0" priority="4871"/>
  </conditionalFormatting>
  <conditionalFormatting sqref="H469:I469">
    <cfRule type="duplicateValues" dxfId="1" priority="2528"/>
    <cfRule type="duplicateValues" dxfId="0" priority="4870"/>
  </conditionalFormatting>
  <conditionalFormatting sqref="H470:I470">
    <cfRule type="duplicateValues" dxfId="1" priority="2527"/>
    <cfRule type="duplicateValues" dxfId="0" priority="4869"/>
  </conditionalFormatting>
  <conditionalFormatting sqref="H471:I471">
    <cfRule type="duplicateValues" dxfId="1" priority="2526"/>
    <cfRule type="duplicateValues" dxfId="0" priority="4868"/>
  </conditionalFormatting>
  <conditionalFormatting sqref="H472:I472">
    <cfRule type="duplicateValues" dxfId="1" priority="2523"/>
    <cfRule type="duplicateValues" dxfId="0" priority="4865"/>
  </conditionalFormatting>
  <conditionalFormatting sqref="H473:I473">
    <cfRule type="duplicateValues" dxfId="1" priority="2522"/>
    <cfRule type="duplicateValues" dxfId="0" priority="4864"/>
  </conditionalFormatting>
  <conditionalFormatting sqref="H474:I474">
    <cfRule type="duplicateValues" dxfId="1" priority="2519"/>
    <cfRule type="duplicateValues" dxfId="0" priority="4861"/>
  </conditionalFormatting>
  <conditionalFormatting sqref="H475:I475">
    <cfRule type="duplicateValues" dxfId="1" priority="2518"/>
    <cfRule type="duplicateValues" dxfId="0" priority="4860"/>
  </conditionalFormatting>
  <conditionalFormatting sqref="H476:I476">
    <cfRule type="duplicateValues" dxfId="1" priority="2517"/>
    <cfRule type="duplicateValues" dxfId="0" priority="4859"/>
  </conditionalFormatting>
  <conditionalFormatting sqref="H477:I477">
    <cfRule type="duplicateValues" dxfId="1" priority="2516"/>
    <cfRule type="duplicateValues" dxfId="0" priority="4858"/>
  </conditionalFormatting>
  <conditionalFormatting sqref="H478:I478">
    <cfRule type="duplicateValues" dxfId="1" priority="2515"/>
    <cfRule type="duplicateValues" dxfId="0" priority="4857"/>
  </conditionalFormatting>
  <conditionalFormatting sqref="H479:I479">
    <cfRule type="duplicateValues" dxfId="1" priority="2514"/>
    <cfRule type="duplicateValues" dxfId="0" priority="4856"/>
  </conditionalFormatting>
  <conditionalFormatting sqref="H480:I480">
    <cfRule type="duplicateValues" dxfId="1" priority="2513"/>
    <cfRule type="duplicateValues" dxfId="0" priority="4855"/>
  </conditionalFormatting>
  <conditionalFormatting sqref="H481:I481">
    <cfRule type="duplicateValues" dxfId="1" priority="2511"/>
    <cfRule type="duplicateValues" dxfId="0" priority="4853"/>
  </conditionalFormatting>
  <conditionalFormatting sqref="H482:I482">
    <cfRule type="duplicateValues" dxfId="1" priority="2510"/>
    <cfRule type="duplicateValues" dxfId="0" priority="4852"/>
  </conditionalFormatting>
  <conditionalFormatting sqref="H483:I483">
    <cfRule type="duplicateValues" dxfId="1" priority="2509"/>
    <cfRule type="duplicateValues" dxfId="0" priority="4851"/>
  </conditionalFormatting>
  <conditionalFormatting sqref="H484:I484">
    <cfRule type="duplicateValues" dxfId="1" priority="2508"/>
    <cfRule type="duplicateValues" dxfId="0" priority="4850"/>
  </conditionalFormatting>
  <conditionalFormatting sqref="H485:I485">
    <cfRule type="duplicateValues" dxfId="1" priority="2507"/>
    <cfRule type="duplicateValues" dxfId="0" priority="4849"/>
  </conditionalFormatting>
  <conditionalFormatting sqref="H486:I486">
    <cfRule type="duplicateValues" dxfId="1" priority="2506"/>
    <cfRule type="duplicateValues" dxfId="0" priority="4848"/>
  </conditionalFormatting>
  <conditionalFormatting sqref="H487:I487">
    <cfRule type="duplicateValues" dxfId="1" priority="2505"/>
    <cfRule type="duplicateValues" dxfId="0" priority="4847"/>
  </conditionalFormatting>
  <conditionalFormatting sqref="H488:I488">
    <cfRule type="duplicateValues" dxfId="1" priority="2504"/>
    <cfRule type="duplicateValues" dxfId="0" priority="4846"/>
  </conditionalFormatting>
  <conditionalFormatting sqref="H489:I489">
    <cfRule type="duplicateValues" dxfId="1" priority="2503"/>
    <cfRule type="duplicateValues" dxfId="0" priority="4845"/>
  </conditionalFormatting>
  <conditionalFormatting sqref="H490:I490">
    <cfRule type="duplicateValues" dxfId="1" priority="2502"/>
    <cfRule type="duplicateValues" dxfId="0" priority="4844"/>
  </conditionalFormatting>
  <conditionalFormatting sqref="H491:I491">
    <cfRule type="duplicateValues" dxfId="1" priority="2501"/>
    <cfRule type="duplicateValues" dxfId="0" priority="4843"/>
  </conditionalFormatting>
  <conditionalFormatting sqref="H492:I492">
    <cfRule type="duplicateValues" dxfId="1" priority="2500"/>
    <cfRule type="duplicateValues" dxfId="0" priority="4842"/>
  </conditionalFormatting>
  <conditionalFormatting sqref="H493:I493">
    <cfRule type="duplicateValues" dxfId="1" priority="2499"/>
    <cfRule type="duplicateValues" dxfId="0" priority="4841"/>
  </conditionalFormatting>
  <conditionalFormatting sqref="H494:I494">
    <cfRule type="duplicateValues" dxfId="1" priority="2498"/>
    <cfRule type="duplicateValues" dxfId="0" priority="4840"/>
  </conditionalFormatting>
  <conditionalFormatting sqref="H495:I495">
    <cfRule type="duplicateValues" dxfId="1" priority="2497"/>
    <cfRule type="duplicateValues" dxfId="0" priority="4839"/>
  </conditionalFormatting>
  <conditionalFormatting sqref="H496:I496">
    <cfRule type="duplicateValues" dxfId="1" priority="2496"/>
    <cfRule type="duplicateValues" dxfId="0" priority="4838"/>
  </conditionalFormatting>
  <conditionalFormatting sqref="H497:I497">
    <cfRule type="duplicateValues" dxfId="1" priority="2495"/>
    <cfRule type="duplicateValues" dxfId="0" priority="4837"/>
  </conditionalFormatting>
  <conditionalFormatting sqref="H498:I498">
    <cfRule type="duplicateValues" dxfId="1" priority="2494"/>
    <cfRule type="duplicateValues" dxfId="0" priority="4836"/>
  </conditionalFormatting>
  <conditionalFormatting sqref="H499:I499">
    <cfRule type="duplicateValues" dxfId="1" priority="2493"/>
    <cfRule type="duplicateValues" dxfId="0" priority="4835"/>
  </conditionalFormatting>
  <conditionalFormatting sqref="H500:I500">
    <cfRule type="duplicateValues" dxfId="1" priority="2492"/>
    <cfRule type="duplicateValues" dxfId="0" priority="4834"/>
  </conditionalFormatting>
  <conditionalFormatting sqref="H501:I501">
    <cfRule type="duplicateValues" dxfId="1" priority="2490"/>
    <cfRule type="duplicateValues" dxfId="0" priority="4832"/>
  </conditionalFormatting>
  <conditionalFormatting sqref="H502:I502">
    <cfRule type="duplicateValues" dxfId="1" priority="2489"/>
    <cfRule type="duplicateValues" dxfId="0" priority="4831"/>
  </conditionalFormatting>
  <conditionalFormatting sqref="H503:I503">
    <cfRule type="duplicateValues" dxfId="1" priority="2488"/>
    <cfRule type="duplicateValues" dxfId="0" priority="4830"/>
  </conditionalFormatting>
  <conditionalFormatting sqref="H504:I504">
    <cfRule type="duplicateValues" dxfId="1" priority="2484"/>
    <cfRule type="duplicateValues" dxfId="0" priority="4826"/>
  </conditionalFormatting>
  <conditionalFormatting sqref="H505:I505">
    <cfRule type="duplicateValues" dxfId="1" priority="2483"/>
    <cfRule type="duplicateValues" dxfId="0" priority="4825"/>
  </conditionalFormatting>
  <conditionalFormatting sqref="H506:I506">
    <cfRule type="duplicateValues" dxfId="1" priority="2482"/>
    <cfRule type="duplicateValues" dxfId="0" priority="4824"/>
  </conditionalFormatting>
  <conditionalFormatting sqref="H507:I507">
    <cfRule type="duplicateValues" dxfId="1" priority="2481"/>
    <cfRule type="duplicateValues" dxfId="0" priority="4823"/>
  </conditionalFormatting>
  <conditionalFormatting sqref="H508:I508">
    <cfRule type="duplicateValues" dxfId="1" priority="2479"/>
    <cfRule type="duplicateValues" dxfId="0" priority="4821"/>
  </conditionalFormatting>
  <conditionalFormatting sqref="H509:I509">
    <cfRule type="duplicateValues" dxfId="1" priority="2478"/>
    <cfRule type="duplicateValues" dxfId="0" priority="4820"/>
  </conditionalFormatting>
  <conditionalFormatting sqref="H510:I510">
    <cfRule type="duplicateValues" dxfId="1" priority="2476"/>
    <cfRule type="duplicateValues" dxfId="0" priority="4818"/>
  </conditionalFormatting>
  <conditionalFormatting sqref="H511:I511">
    <cfRule type="duplicateValues" dxfId="1" priority="2475"/>
    <cfRule type="duplicateValues" dxfId="0" priority="4817"/>
  </conditionalFormatting>
  <conditionalFormatting sqref="H512:I512">
    <cfRule type="duplicateValues" dxfId="1" priority="2472"/>
    <cfRule type="duplicateValues" dxfId="0" priority="4814"/>
  </conditionalFormatting>
  <conditionalFormatting sqref="H513:I513">
    <cfRule type="duplicateValues" dxfId="1" priority="2468"/>
    <cfRule type="duplicateValues" dxfId="0" priority="4810"/>
  </conditionalFormatting>
  <conditionalFormatting sqref="H514:I514">
    <cfRule type="duplicateValues" dxfId="1" priority="2467"/>
    <cfRule type="duplicateValues" dxfId="0" priority="4809"/>
  </conditionalFormatting>
  <conditionalFormatting sqref="H515:I515">
    <cfRule type="duplicateValues" dxfId="1" priority="2465"/>
    <cfRule type="duplicateValues" dxfId="0" priority="4807"/>
  </conditionalFormatting>
  <conditionalFormatting sqref="H516:I516">
    <cfRule type="duplicateValues" dxfId="1" priority="2463"/>
    <cfRule type="duplicateValues" dxfId="0" priority="4805"/>
  </conditionalFormatting>
  <conditionalFormatting sqref="H517:I517">
    <cfRule type="duplicateValues" dxfId="1" priority="2461"/>
    <cfRule type="duplicateValues" dxfId="0" priority="4803"/>
  </conditionalFormatting>
  <conditionalFormatting sqref="H518:I518">
    <cfRule type="duplicateValues" dxfId="1" priority="2460"/>
    <cfRule type="duplicateValues" dxfId="0" priority="4802"/>
  </conditionalFormatting>
  <conditionalFormatting sqref="H519:I519">
    <cfRule type="duplicateValues" dxfId="1" priority="2459"/>
    <cfRule type="duplicateValues" dxfId="0" priority="4801"/>
  </conditionalFormatting>
  <conditionalFormatting sqref="H520:I520">
    <cfRule type="duplicateValues" dxfId="1" priority="2458"/>
    <cfRule type="duplicateValues" dxfId="0" priority="4800"/>
  </conditionalFormatting>
  <conditionalFormatting sqref="H521:I521">
    <cfRule type="duplicateValues" dxfId="1" priority="2457"/>
    <cfRule type="duplicateValues" dxfId="0" priority="4799"/>
  </conditionalFormatting>
  <conditionalFormatting sqref="H522:I522">
    <cfRule type="duplicateValues" dxfId="1" priority="2456"/>
    <cfRule type="duplicateValues" dxfId="0" priority="4798"/>
  </conditionalFormatting>
  <conditionalFormatting sqref="H523:I523">
    <cfRule type="duplicateValues" dxfId="1" priority="2455"/>
    <cfRule type="duplicateValues" dxfId="0" priority="4797"/>
  </conditionalFormatting>
  <conditionalFormatting sqref="H524:I524">
    <cfRule type="duplicateValues" dxfId="1" priority="2452"/>
    <cfRule type="duplicateValues" dxfId="0" priority="4794"/>
  </conditionalFormatting>
  <conditionalFormatting sqref="H525:I525">
    <cfRule type="duplicateValues" dxfId="1" priority="2451"/>
    <cfRule type="duplicateValues" dxfId="0" priority="4793"/>
  </conditionalFormatting>
  <conditionalFormatting sqref="H526:I526">
    <cfRule type="duplicateValues" dxfId="1" priority="2450"/>
    <cfRule type="duplicateValues" dxfId="0" priority="4792"/>
  </conditionalFormatting>
  <conditionalFormatting sqref="H527:I527">
    <cfRule type="duplicateValues" dxfId="1" priority="2449"/>
    <cfRule type="duplicateValues" dxfId="0" priority="4791"/>
  </conditionalFormatting>
  <conditionalFormatting sqref="H528:I528">
    <cfRule type="duplicateValues" dxfId="1" priority="2448"/>
    <cfRule type="duplicateValues" dxfId="0" priority="4790"/>
  </conditionalFormatting>
  <conditionalFormatting sqref="H529:I529">
    <cfRule type="duplicateValues" dxfId="1" priority="2447"/>
    <cfRule type="duplicateValues" dxfId="0" priority="4789"/>
  </conditionalFormatting>
  <conditionalFormatting sqref="H530:I530">
    <cfRule type="duplicateValues" dxfId="1" priority="2445"/>
    <cfRule type="duplicateValues" dxfId="0" priority="4787"/>
  </conditionalFormatting>
  <conditionalFormatting sqref="H531:I531">
    <cfRule type="duplicateValues" dxfId="1" priority="2444"/>
    <cfRule type="duplicateValues" dxfId="0" priority="4786"/>
  </conditionalFormatting>
  <conditionalFormatting sqref="H532:I532">
    <cfRule type="duplicateValues" dxfId="1" priority="2442"/>
    <cfRule type="duplicateValues" dxfId="0" priority="4784"/>
  </conditionalFormatting>
  <conditionalFormatting sqref="H533:I533">
    <cfRule type="duplicateValues" dxfId="1" priority="2441"/>
    <cfRule type="duplicateValues" dxfId="0" priority="4783"/>
  </conditionalFormatting>
  <conditionalFormatting sqref="H534:I534">
    <cfRule type="duplicateValues" dxfId="1" priority="2438"/>
    <cfRule type="duplicateValues" dxfId="0" priority="4780"/>
  </conditionalFormatting>
  <conditionalFormatting sqref="H535:I535">
    <cfRule type="duplicateValues" dxfId="1" priority="2437"/>
    <cfRule type="duplicateValues" dxfId="0" priority="4779"/>
  </conditionalFormatting>
  <conditionalFormatting sqref="H536:I536">
    <cfRule type="duplicateValues" dxfId="1" priority="2436"/>
    <cfRule type="duplicateValues" dxfId="0" priority="4778"/>
  </conditionalFormatting>
  <conditionalFormatting sqref="H537:I537">
    <cfRule type="duplicateValues" dxfId="1" priority="2435"/>
    <cfRule type="duplicateValues" dxfId="0" priority="4777"/>
  </conditionalFormatting>
  <conditionalFormatting sqref="H538:I538">
    <cfRule type="duplicateValues" dxfId="1" priority="2434"/>
    <cfRule type="duplicateValues" dxfId="0" priority="4776"/>
  </conditionalFormatting>
  <conditionalFormatting sqref="H539:I539">
    <cfRule type="duplicateValues" dxfId="1" priority="2433"/>
    <cfRule type="duplicateValues" dxfId="0" priority="4775"/>
  </conditionalFormatting>
  <conditionalFormatting sqref="H540:I540">
    <cfRule type="duplicateValues" dxfId="1" priority="2431"/>
    <cfRule type="duplicateValues" dxfId="0" priority="4773"/>
  </conditionalFormatting>
  <conditionalFormatting sqref="H541:I541">
    <cfRule type="duplicateValues" dxfId="1" priority="2429"/>
    <cfRule type="duplicateValues" dxfId="0" priority="4771"/>
  </conditionalFormatting>
  <conditionalFormatting sqref="H542:I542">
    <cfRule type="duplicateValues" dxfId="1" priority="2428"/>
    <cfRule type="duplicateValues" dxfId="0" priority="4770"/>
  </conditionalFormatting>
  <conditionalFormatting sqref="H543:I543">
    <cfRule type="duplicateValues" dxfId="1" priority="2427"/>
    <cfRule type="duplicateValues" dxfId="0" priority="4769"/>
  </conditionalFormatting>
  <conditionalFormatting sqref="H544:I544">
    <cfRule type="duplicateValues" dxfId="1" priority="2426"/>
    <cfRule type="duplicateValues" dxfId="0" priority="4768"/>
  </conditionalFormatting>
  <conditionalFormatting sqref="H545:I545">
    <cfRule type="duplicateValues" dxfId="1" priority="2424"/>
    <cfRule type="duplicateValues" dxfId="0" priority="4766"/>
  </conditionalFormatting>
  <conditionalFormatting sqref="H546:I546">
    <cfRule type="duplicateValues" dxfId="1" priority="2423"/>
    <cfRule type="duplicateValues" dxfId="0" priority="4765"/>
  </conditionalFormatting>
  <conditionalFormatting sqref="H547:I547">
    <cfRule type="duplicateValues" dxfId="1" priority="2422"/>
    <cfRule type="duplicateValues" dxfId="0" priority="4764"/>
  </conditionalFormatting>
  <conditionalFormatting sqref="H548:I548">
    <cfRule type="duplicateValues" dxfId="1" priority="2421"/>
    <cfRule type="duplicateValues" dxfId="0" priority="4763"/>
  </conditionalFormatting>
  <conditionalFormatting sqref="H549:I549">
    <cfRule type="duplicateValues" dxfId="1" priority="2420"/>
    <cfRule type="duplicateValues" dxfId="0" priority="4762"/>
  </conditionalFormatting>
  <conditionalFormatting sqref="H550:I550">
    <cfRule type="duplicateValues" dxfId="1" priority="2419"/>
    <cfRule type="duplicateValues" dxfId="0" priority="4761"/>
  </conditionalFormatting>
  <conditionalFormatting sqref="H551:I551">
    <cfRule type="duplicateValues" dxfId="1" priority="2417"/>
    <cfRule type="duplicateValues" dxfId="0" priority="4759"/>
  </conditionalFormatting>
  <conditionalFormatting sqref="H552:I552">
    <cfRule type="duplicateValues" dxfId="1" priority="2416"/>
    <cfRule type="duplicateValues" dxfId="0" priority="4758"/>
  </conditionalFormatting>
  <conditionalFormatting sqref="H553:I553">
    <cfRule type="duplicateValues" dxfId="1" priority="2415"/>
    <cfRule type="duplicateValues" dxfId="0" priority="4757"/>
  </conditionalFormatting>
  <conditionalFormatting sqref="H554:I554">
    <cfRule type="duplicateValues" dxfId="1" priority="2414"/>
    <cfRule type="duplicateValues" dxfId="0" priority="4756"/>
  </conditionalFormatting>
  <conditionalFormatting sqref="H555:I555">
    <cfRule type="duplicateValues" dxfId="1" priority="2413"/>
    <cfRule type="duplicateValues" dxfId="0" priority="4755"/>
  </conditionalFormatting>
  <conditionalFormatting sqref="H556:I556">
    <cfRule type="duplicateValues" dxfId="1" priority="2412"/>
    <cfRule type="duplicateValues" dxfId="0" priority="4754"/>
  </conditionalFormatting>
  <conditionalFormatting sqref="H557:I557">
    <cfRule type="duplicateValues" dxfId="1" priority="2411"/>
    <cfRule type="duplicateValues" dxfId="0" priority="4753"/>
  </conditionalFormatting>
  <conditionalFormatting sqref="H558:I558">
    <cfRule type="duplicateValues" dxfId="1" priority="2409"/>
    <cfRule type="duplicateValues" dxfId="0" priority="4751"/>
  </conditionalFormatting>
  <conditionalFormatting sqref="H559:I559">
    <cfRule type="duplicateValues" dxfId="1" priority="2408"/>
    <cfRule type="duplicateValues" dxfId="0" priority="4750"/>
  </conditionalFormatting>
  <conditionalFormatting sqref="H560:I560">
    <cfRule type="duplicateValues" dxfId="1" priority="2407"/>
    <cfRule type="duplicateValues" dxfId="0" priority="4749"/>
  </conditionalFormatting>
  <conditionalFormatting sqref="H561:I561">
    <cfRule type="duplicateValues" dxfId="1" priority="2406"/>
    <cfRule type="duplicateValues" dxfId="0" priority="4748"/>
  </conditionalFormatting>
  <conditionalFormatting sqref="H562:I562">
    <cfRule type="duplicateValues" dxfId="1" priority="2405"/>
    <cfRule type="duplicateValues" dxfId="0" priority="4747"/>
  </conditionalFormatting>
  <conditionalFormatting sqref="H563:I563">
    <cfRule type="duplicateValues" dxfId="1" priority="2404"/>
    <cfRule type="duplicateValues" dxfId="0" priority="4746"/>
  </conditionalFormatting>
  <conditionalFormatting sqref="H564:I564">
    <cfRule type="duplicateValues" dxfId="1" priority="2402"/>
    <cfRule type="duplicateValues" dxfId="0" priority="4744"/>
  </conditionalFormatting>
  <conditionalFormatting sqref="H565:I565">
    <cfRule type="duplicateValues" dxfId="1" priority="2401"/>
    <cfRule type="duplicateValues" dxfId="0" priority="4743"/>
  </conditionalFormatting>
  <conditionalFormatting sqref="H566:I566">
    <cfRule type="duplicateValues" dxfId="1" priority="2400"/>
    <cfRule type="duplicateValues" dxfId="0" priority="4742"/>
  </conditionalFormatting>
  <conditionalFormatting sqref="H567:I567">
    <cfRule type="duplicateValues" dxfId="1" priority="2399"/>
    <cfRule type="duplicateValues" dxfId="0" priority="4741"/>
  </conditionalFormatting>
  <conditionalFormatting sqref="H568:I568">
    <cfRule type="duplicateValues" dxfId="1" priority="2397"/>
    <cfRule type="duplicateValues" dxfId="0" priority="4739"/>
  </conditionalFormatting>
  <conditionalFormatting sqref="H569:I569">
    <cfRule type="duplicateValues" dxfId="1" priority="2396"/>
    <cfRule type="duplicateValues" dxfId="0" priority="4738"/>
  </conditionalFormatting>
  <conditionalFormatting sqref="H570:I570">
    <cfRule type="duplicateValues" dxfId="1" priority="2395"/>
    <cfRule type="duplicateValues" dxfId="0" priority="4737"/>
  </conditionalFormatting>
  <conditionalFormatting sqref="H571:I571">
    <cfRule type="duplicateValues" dxfId="1" priority="2394"/>
    <cfRule type="duplicateValues" dxfId="0" priority="4736"/>
  </conditionalFormatting>
  <conditionalFormatting sqref="H572:I572">
    <cfRule type="duplicateValues" dxfId="1" priority="2392"/>
    <cfRule type="duplicateValues" dxfId="0" priority="4734"/>
  </conditionalFormatting>
  <conditionalFormatting sqref="H573:I573">
    <cfRule type="duplicateValues" dxfId="1" priority="2390"/>
    <cfRule type="duplicateValues" dxfId="0" priority="4732"/>
  </conditionalFormatting>
  <conditionalFormatting sqref="H574:I574">
    <cfRule type="duplicateValues" dxfId="1" priority="2388"/>
    <cfRule type="duplicateValues" dxfId="0" priority="4730"/>
  </conditionalFormatting>
  <conditionalFormatting sqref="H575:I575">
    <cfRule type="duplicateValues" dxfId="1" priority="2387"/>
    <cfRule type="duplicateValues" dxfId="0" priority="4729"/>
  </conditionalFormatting>
  <conditionalFormatting sqref="H576:I576">
    <cfRule type="duplicateValues" dxfId="1" priority="2386"/>
    <cfRule type="duplicateValues" dxfId="0" priority="4728"/>
  </conditionalFormatting>
  <conditionalFormatting sqref="H577:I577">
    <cfRule type="duplicateValues" dxfId="1" priority="2385"/>
    <cfRule type="duplicateValues" dxfId="0" priority="4727"/>
  </conditionalFormatting>
  <conditionalFormatting sqref="H578:I578">
    <cfRule type="duplicateValues" dxfId="1" priority="2384"/>
    <cfRule type="duplicateValues" dxfId="0" priority="4726"/>
  </conditionalFormatting>
  <conditionalFormatting sqref="H579:I579">
    <cfRule type="duplicateValues" dxfId="1" priority="2382"/>
    <cfRule type="duplicateValues" dxfId="0" priority="4724"/>
  </conditionalFormatting>
  <conditionalFormatting sqref="H580:I580">
    <cfRule type="duplicateValues" dxfId="1" priority="2380"/>
    <cfRule type="duplicateValues" dxfId="0" priority="4722"/>
  </conditionalFormatting>
  <conditionalFormatting sqref="H581:I581">
    <cfRule type="duplicateValues" dxfId="1" priority="2378"/>
    <cfRule type="duplicateValues" dxfId="0" priority="4720"/>
  </conditionalFormatting>
  <conditionalFormatting sqref="H582:I582">
    <cfRule type="duplicateValues" dxfId="1" priority="2377"/>
    <cfRule type="duplicateValues" dxfId="0" priority="4719"/>
  </conditionalFormatting>
  <conditionalFormatting sqref="H583:I583">
    <cfRule type="duplicateValues" dxfId="1" priority="2376"/>
    <cfRule type="duplicateValues" dxfId="0" priority="4718"/>
  </conditionalFormatting>
  <conditionalFormatting sqref="H584:I584">
    <cfRule type="duplicateValues" dxfId="1" priority="2374"/>
    <cfRule type="duplicateValues" dxfId="0" priority="4716"/>
  </conditionalFormatting>
  <conditionalFormatting sqref="H585:I585">
    <cfRule type="duplicateValues" dxfId="1" priority="2370"/>
    <cfRule type="duplicateValues" dxfId="0" priority="4712"/>
  </conditionalFormatting>
  <conditionalFormatting sqref="H586:I586">
    <cfRule type="duplicateValues" dxfId="1" priority="2369"/>
    <cfRule type="duplicateValues" dxfId="0" priority="4711"/>
  </conditionalFormatting>
  <conditionalFormatting sqref="H587:I587">
    <cfRule type="duplicateValues" dxfId="1" priority="2368"/>
    <cfRule type="duplicateValues" dxfId="0" priority="4710"/>
  </conditionalFormatting>
  <conditionalFormatting sqref="H588:I588">
    <cfRule type="duplicateValues" dxfId="1" priority="2367"/>
    <cfRule type="duplicateValues" dxfId="0" priority="4709"/>
  </conditionalFormatting>
  <conditionalFormatting sqref="H589:I589">
    <cfRule type="duplicateValues" dxfId="1" priority="2365"/>
    <cfRule type="duplicateValues" dxfId="0" priority="4707"/>
  </conditionalFormatting>
  <conditionalFormatting sqref="H590:I590">
    <cfRule type="duplicateValues" dxfId="1" priority="2363"/>
    <cfRule type="duplicateValues" dxfId="0" priority="4705"/>
  </conditionalFormatting>
  <conditionalFormatting sqref="H591:I591">
    <cfRule type="duplicateValues" dxfId="1" priority="2362"/>
    <cfRule type="duplicateValues" dxfId="0" priority="4704"/>
  </conditionalFormatting>
  <conditionalFormatting sqref="H592:I592">
    <cfRule type="duplicateValues" dxfId="1" priority="2361"/>
    <cfRule type="duplicateValues" dxfId="0" priority="4703"/>
  </conditionalFormatting>
  <conditionalFormatting sqref="H593:I593">
    <cfRule type="duplicateValues" dxfId="1" priority="2360"/>
    <cfRule type="duplicateValues" dxfId="0" priority="4702"/>
  </conditionalFormatting>
  <conditionalFormatting sqref="H594:I594">
    <cfRule type="duplicateValues" dxfId="1" priority="2359"/>
    <cfRule type="duplicateValues" dxfId="0" priority="4701"/>
  </conditionalFormatting>
  <conditionalFormatting sqref="H595:I595">
    <cfRule type="duplicateValues" dxfId="1" priority="2358"/>
    <cfRule type="duplicateValues" dxfId="0" priority="4700"/>
  </conditionalFormatting>
  <conditionalFormatting sqref="H596:I596">
    <cfRule type="duplicateValues" dxfId="1" priority="2357"/>
    <cfRule type="duplicateValues" dxfId="0" priority="4699"/>
  </conditionalFormatting>
  <conditionalFormatting sqref="H597:I597">
    <cfRule type="duplicateValues" dxfId="1" priority="2356"/>
    <cfRule type="duplicateValues" dxfId="0" priority="4698"/>
  </conditionalFormatting>
  <conditionalFormatting sqref="H598:I598">
    <cfRule type="duplicateValues" dxfId="1" priority="2355"/>
    <cfRule type="duplicateValues" dxfId="0" priority="4697"/>
  </conditionalFormatting>
  <conditionalFormatting sqref="H599:I599">
    <cfRule type="duplicateValues" dxfId="1" priority="2352"/>
    <cfRule type="duplicateValues" dxfId="0" priority="4694"/>
  </conditionalFormatting>
  <conditionalFormatting sqref="H600:I600">
    <cfRule type="duplicateValues" dxfId="1" priority="2350"/>
    <cfRule type="duplicateValues" dxfId="0" priority="4692"/>
  </conditionalFormatting>
  <conditionalFormatting sqref="H601:I601">
    <cfRule type="duplicateValues" dxfId="1" priority="2349"/>
    <cfRule type="duplicateValues" dxfId="0" priority="4691"/>
  </conditionalFormatting>
  <conditionalFormatting sqref="H602:I602">
    <cfRule type="duplicateValues" dxfId="1" priority="2348"/>
    <cfRule type="duplicateValues" dxfId="0" priority="4690"/>
  </conditionalFormatting>
  <conditionalFormatting sqref="H603:I603">
    <cfRule type="duplicateValues" dxfId="1" priority="2347"/>
    <cfRule type="duplicateValues" dxfId="0" priority="4689"/>
  </conditionalFormatting>
  <conditionalFormatting sqref="H604:I604">
    <cfRule type="duplicateValues" dxfId="1" priority="2346"/>
    <cfRule type="duplicateValues" dxfId="0" priority="4688"/>
  </conditionalFormatting>
  <conditionalFormatting sqref="H605:I605">
    <cfRule type="duplicateValues" dxfId="1" priority="2345"/>
    <cfRule type="duplicateValues" dxfId="0" priority="4687"/>
  </conditionalFormatting>
  <conditionalFormatting sqref="H606:I606">
    <cfRule type="duplicateValues" dxfId="1" priority="2344"/>
    <cfRule type="duplicateValues" dxfId="0" priority="4686"/>
  </conditionalFormatting>
  <conditionalFormatting sqref="H607:I607">
    <cfRule type="duplicateValues" dxfId="1" priority="2343"/>
    <cfRule type="duplicateValues" dxfId="0" priority="4685"/>
  </conditionalFormatting>
  <conditionalFormatting sqref="H608:I608">
    <cfRule type="duplicateValues" dxfId="1" priority="2342"/>
    <cfRule type="duplicateValues" dxfId="0" priority="4684"/>
  </conditionalFormatting>
  <conditionalFormatting sqref="H609:I609">
    <cfRule type="duplicateValues" dxfId="1" priority="2341"/>
    <cfRule type="duplicateValues" dxfId="0" priority="4683"/>
  </conditionalFormatting>
  <conditionalFormatting sqref="H610:I610">
    <cfRule type="duplicateValues" dxfId="1" priority="2339"/>
    <cfRule type="duplicateValues" dxfId="0" priority="4681"/>
  </conditionalFormatting>
  <conditionalFormatting sqref="H611:I611">
    <cfRule type="duplicateValues" dxfId="1" priority="2338"/>
    <cfRule type="duplicateValues" dxfId="0" priority="4680"/>
  </conditionalFormatting>
  <conditionalFormatting sqref="H612:I612">
    <cfRule type="duplicateValues" dxfId="1" priority="2337"/>
    <cfRule type="duplicateValues" dxfId="0" priority="4679"/>
  </conditionalFormatting>
  <conditionalFormatting sqref="H613:I613">
    <cfRule type="duplicateValues" dxfId="1" priority="2336"/>
    <cfRule type="duplicateValues" dxfId="0" priority="4678"/>
  </conditionalFormatting>
  <conditionalFormatting sqref="H614:I614">
    <cfRule type="duplicateValues" dxfId="1" priority="2334"/>
    <cfRule type="duplicateValues" dxfId="0" priority="4676"/>
  </conditionalFormatting>
  <conditionalFormatting sqref="H615:I615">
    <cfRule type="duplicateValues" dxfId="1" priority="2333"/>
    <cfRule type="duplicateValues" dxfId="0" priority="4675"/>
  </conditionalFormatting>
  <conditionalFormatting sqref="H616:I616">
    <cfRule type="duplicateValues" dxfId="1" priority="2327"/>
    <cfRule type="duplicateValues" dxfId="0" priority="4669"/>
  </conditionalFormatting>
  <conditionalFormatting sqref="H617:I617">
    <cfRule type="duplicateValues" dxfId="1" priority="2324"/>
    <cfRule type="duplicateValues" dxfId="0" priority="4666"/>
  </conditionalFormatting>
  <conditionalFormatting sqref="H618:I618">
    <cfRule type="duplicateValues" dxfId="1" priority="2323"/>
    <cfRule type="duplicateValues" dxfId="0" priority="4665"/>
  </conditionalFormatting>
  <conditionalFormatting sqref="H619:I619">
    <cfRule type="duplicateValues" dxfId="1" priority="2322"/>
    <cfRule type="duplicateValues" dxfId="0" priority="4664"/>
  </conditionalFormatting>
  <conditionalFormatting sqref="H620:I620">
    <cfRule type="duplicateValues" dxfId="1" priority="2321"/>
    <cfRule type="duplicateValues" dxfId="0" priority="4663"/>
  </conditionalFormatting>
  <conditionalFormatting sqref="H621:I621">
    <cfRule type="duplicateValues" dxfId="1" priority="2320"/>
    <cfRule type="duplicateValues" dxfId="0" priority="4662"/>
  </conditionalFormatting>
  <conditionalFormatting sqref="H622:I622">
    <cfRule type="duplicateValues" dxfId="1" priority="2318"/>
    <cfRule type="duplicateValues" dxfId="0" priority="4660"/>
  </conditionalFormatting>
  <conditionalFormatting sqref="H623:I623">
    <cfRule type="duplicateValues" dxfId="1" priority="2316"/>
    <cfRule type="duplicateValues" dxfId="0" priority="4658"/>
  </conditionalFormatting>
  <conditionalFormatting sqref="H624:I624">
    <cfRule type="duplicateValues" dxfId="1" priority="2313"/>
    <cfRule type="duplicateValues" dxfId="0" priority="4655"/>
  </conditionalFormatting>
  <conditionalFormatting sqref="H625:I625">
    <cfRule type="duplicateValues" dxfId="1" priority="2312"/>
    <cfRule type="duplicateValues" dxfId="0" priority="4654"/>
  </conditionalFormatting>
  <conditionalFormatting sqref="H626:I626">
    <cfRule type="duplicateValues" dxfId="1" priority="2311"/>
    <cfRule type="duplicateValues" dxfId="0" priority="4653"/>
  </conditionalFormatting>
  <conditionalFormatting sqref="H627:I627">
    <cfRule type="duplicateValues" dxfId="1" priority="2309"/>
    <cfRule type="duplicateValues" dxfId="0" priority="4651"/>
  </conditionalFormatting>
  <conditionalFormatting sqref="H628:I628">
    <cfRule type="duplicateValues" dxfId="1" priority="2308"/>
    <cfRule type="duplicateValues" dxfId="0" priority="4650"/>
  </conditionalFormatting>
  <conditionalFormatting sqref="H629:I629">
    <cfRule type="duplicateValues" dxfId="1" priority="2307"/>
    <cfRule type="duplicateValues" dxfId="0" priority="4649"/>
  </conditionalFormatting>
  <conditionalFormatting sqref="H630:I630">
    <cfRule type="duplicateValues" dxfId="1" priority="2306"/>
    <cfRule type="duplicateValues" dxfId="0" priority="4648"/>
  </conditionalFormatting>
  <conditionalFormatting sqref="H631:I631">
    <cfRule type="duplicateValues" dxfId="1" priority="2305"/>
    <cfRule type="duplicateValues" dxfId="0" priority="4647"/>
  </conditionalFormatting>
  <conditionalFormatting sqref="H632:I632">
    <cfRule type="duplicateValues" dxfId="1" priority="2303"/>
    <cfRule type="duplicateValues" dxfId="0" priority="4645"/>
  </conditionalFormatting>
  <conditionalFormatting sqref="H633:I633">
    <cfRule type="duplicateValues" dxfId="1" priority="2302"/>
    <cfRule type="duplicateValues" dxfId="0" priority="4644"/>
  </conditionalFormatting>
  <conditionalFormatting sqref="H634:I634">
    <cfRule type="duplicateValues" dxfId="1" priority="2301"/>
    <cfRule type="duplicateValues" dxfId="0" priority="4643"/>
  </conditionalFormatting>
  <conditionalFormatting sqref="H635:I635">
    <cfRule type="duplicateValues" dxfId="1" priority="2300"/>
    <cfRule type="duplicateValues" dxfId="0" priority="4642"/>
  </conditionalFormatting>
  <conditionalFormatting sqref="H636:I636">
    <cfRule type="duplicateValues" dxfId="1" priority="2298"/>
    <cfRule type="duplicateValues" dxfId="0" priority="4640"/>
  </conditionalFormatting>
  <conditionalFormatting sqref="H637:I637">
    <cfRule type="duplicateValues" dxfId="1" priority="2297"/>
    <cfRule type="duplicateValues" dxfId="0" priority="4639"/>
  </conditionalFormatting>
  <conditionalFormatting sqref="H638:I638">
    <cfRule type="duplicateValues" dxfId="1" priority="2296"/>
    <cfRule type="duplicateValues" dxfId="0" priority="4638"/>
  </conditionalFormatting>
  <conditionalFormatting sqref="H639:I639">
    <cfRule type="duplicateValues" dxfId="1" priority="2295"/>
    <cfRule type="duplicateValues" dxfId="0" priority="4637"/>
  </conditionalFormatting>
  <conditionalFormatting sqref="H640:I640">
    <cfRule type="duplicateValues" dxfId="1" priority="2292"/>
    <cfRule type="duplicateValues" dxfId="0" priority="4634"/>
  </conditionalFormatting>
  <conditionalFormatting sqref="H641:I641">
    <cfRule type="duplicateValues" dxfId="1" priority="2291"/>
    <cfRule type="duplicateValues" dxfId="0" priority="4633"/>
  </conditionalFormatting>
  <conditionalFormatting sqref="H642:I642">
    <cfRule type="duplicateValues" dxfId="1" priority="2290"/>
    <cfRule type="duplicateValues" dxfId="0" priority="4632"/>
  </conditionalFormatting>
  <conditionalFormatting sqref="H643:I643">
    <cfRule type="duplicateValues" dxfId="1" priority="2289"/>
    <cfRule type="duplicateValues" dxfId="0" priority="4631"/>
  </conditionalFormatting>
  <conditionalFormatting sqref="H644:I644">
    <cfRule type="duplicateValues" dxfId="1" priority="2288"/>
    <cfRule type="duplicateValues" dxfId="0" priority="4630"/>
  </conditionalFormatting>
  <conditionalFormatting sqref="H645:I645">
    <cfRule type="duplicateValues" dxfId="1" priority="2287"/>
    <cfRule type="duplicateValues" dxfId="0" priority="4629"/>
  </conditionalFormatting>
  <conditionalFormatting sqref="H646:I646">
    <cfRule type="duplicateValues" dxfId="1" priority="2286"/>
    <cfRule type="duplicateValues" dxfId="0" priority="4628"/>
  </conditionalFormatting>
  <conditionalFormatting sqref="H647:I647">
    <cfRule type="duplicateValues" dxfId="1" priority="2285"/>
    <cfRule type="duplicateValues" dxfId="0" priority="4627"/>
  </conditionalFormatting>
  <conditionalFormatting sqref="H648:I648">
    <cfRule type="duplicateValues" dxfId="1" priority="2284"/>
    <cfRule type="duplicateValues" dxfId="0" priority="4626"/>
  </conditionalFormatting>
  <conditionalFormatting sqref="H649:I649">
    <cfRule type="duplicateValues" dxfId="1" priority="2283"/>
    <cfRule type="duplicateValues" dxfId="0" priority="4625"/>
  </conditionalFormatting>
  <conditionalFormatting sqref="H650:I650">
    <cfRule type="duplicateValues" dxfId="1" priority="2281"/>
    <cfRule type="duplicateValues" dxfId="0" priority="4623"/>
  </conditionalFormatting>
  <conditionalFormatting sqref="H651:I651">
    <cfRule type="duplicateValues" dxfId="1" priority="2280"/>
    <cfRule type="duplicateValues" dxfId="0" priority="4622"/>
  </conditionalFormatting>
  <conditionalFormatting sqref="H652:I652">
    <cfRule type="duplicateValues" dxfId="1" priority="2278"/>
    <cfRule type="duplicateValues" dxfId="0" priority="4620"/>
  </conditionalFormatting>
  <conditionalFormatting sqref="H653:I653">
    <cfRule type="duplicateValues" dxfId="1" priority="2277"/>
    <cfRule type="duplicateValues" dxfId="0" priority="4619"/>
  </conditionalFormatting>
  <conditionalFormatting sqref="H654:I654">
    <cfRule type="duplicateValues" dxfId="1" priority="2276"/>
    <cfRule type="duplicateValues" dxfId="0" priority="4618"/>
  </conditionalFormatting>
  <conditionalFormatting sqref="H655:I655">
    <cfRule type="duplicateValues" dxfId="1" priority="2275"/>
    <cfRule type="duplicateValues" dxfId="0" priority="4617"/>
  </conditionalFormatting>
  <conditionalFormatting sqref="H656:I656">
    <cfRule type="duplicateValues" dxfId="1" priority="2274"/>
    <cfRule type="duplicateValues" dxfId="0" priority="4616"/>
  </conditionalFormatting>
  <conditionalFormatting sqref="H657:I657">
    <cfRule type="duplicateValues" dxfId="1" priority="2273"/>
    <cfRule type="duplicateValues" dxfId="0" priority="4615"/>
  </conditionalFormatting>
  <conditionalFormatting sqref="H658:I658">
    <cfRule type="duplicateValues" dxfId="1" priority="2272"/>
    <cfRule type="duplicateValues" dxfId="0" priority="4614"/>
  </conditionalFormatting>
  <conditionalFormatting sqref="H659:I659">
    <cfRule type="duplicateValues" dxfId="1" priority="2270"/>
    <cfRule type="duplicateValues" dxfId="0" priority="4612"/>
  </conditionalFormatting>
  <conditionalFormatting sqref="H660:I660">
    <cfRule type="duplicateValues" dxfId="1" priority="2269"/>
    <cfRule type="duplicateValues" dxfId="0" priority="4611"/>
  </conditionalFormatting>
  <conditionalFormatting sqref="H661:I661">
    <cfRule type="duplicateValues" dxfId="1" priority="2268"/>
    <cfRule type="duplicateValues" dxfId="0" priority="4610"/>
  </conditionalFormatting>
  <conditionalFormatting sqref="H662:I662">
    <cfRule type="duplicateValues" dxfId="1" priority="2266"/>
    <cfRule type="duplicateValues" dxfId="0" priority="4608"/>
  </conditionalFormatting>
  <conditionalFormatting sqref="H663:I663">
    <cfRule type="duplicateValues" dxfId="1" priority="2265"/>
    <cfRule type="duplicateValues" dxfId="0" priority="4607"/>
  </conditionalFormatting>
  <conditionalFormatting sqref="H664:I664">
    <cfRule type="duplicateValues" dxfId="1" priority="2264"/>
    <cfRule type="duplicateValues" dxfId="0" priority="4606"/>
  </conditionalFormatting>
  <conditionalFormatting sqref="H665:I665">
    <cfRule type="duplicateValues" dxfId="1" priority="2263"/>
    <cfRule type="duplicateValues" dxfId="0" priority="4605"/>
  </conditionalFormatting>
  <conditionalFormatting sqref="H666:I666">
    <cfRule type="duplicateValues" dxfId="1" priority="2262"/>
    <cfRule type="duplicateValues" dxfId="0" priority="4604"/>
  </conditionalFormatting>
  <conditionalFormatting sqref="H667:I667">
    <cfRule type="duplicateValues" dxfId="1" priority="2261"/>
    <cfRule type="duplicateValues" dxfId="0" priority="4603"/>
  </conditionalFormatting>
  <conditionalFormatting sqref="H668:I668">
    <cfRule type="duplicateValues" dxfId="1" priority="2260"/>
    <cfRule type="duplicateValues" dxfId="0" priority="4602"/>
  </conditionalFormatting>
  <conditionalFormatting sqref="H669:I669">
    <cfRule type="duplicateValues" dxfId="1" priority="2258"/>
    <cfRule type="duplicateValues" dxfId="0" priority="4600"/>
  </conditionalFormatting>
  <conditionalFormatting sqref="H670:I670">
    <cfRule type="duplicateValues" dxfId="1" priority="2257"/>
    <cfRule type="duplicateValues" dxfId="0" priority="4599"/>
  </conditionalFormatting>
  <conditionalFormatting sqref="H671:I671">
    <cfRule type="duplicateValues" dxfId="1" priority="2255"/>
    <cfRule type="duplicateValues" dxfId="0" priority="4597"/>
  </conditionalFormatting>
  <conditionalFormatting sqref="H672:I672">
    <cfRule type="duplicateValues" dxfId="1" priority="2254"/>
    <cfRule type="duplicateValues" dxfId="0" priority="4596"/>
  </conditionalFormatting>
  <conditionalFormatting sqref="H673:I673">
    <cfRule type="duplicateValues" dxfId="1" priority="2253"/>
    <cfRule type="duplicateValues" dxfId="0" priority="4595"/>
  </conditionalFormatting>
  <conditionalFormatting sqref="H674:I674">
    <cfRule type="duplicateValues" dxfId="1" priority="2252"/>
    <cfRule type="duplicateValues" dxfId="0" priority="4594"/>
  </conditionalFormatting>
  <conditionalFormatting sqref="H675:I675">
    <cfRule type="duplicateValues" dxfId="1" priority="2251"/>
    <cfRule type="duplicateValues" dxfId="0" priority="4593"/>
  </conditionalFormatting>
  <conditionalFormatting sqref="H676:I676">
    <cfRule type="duplicateValues" dxfId="1" priority="2249"/>
    <cfRule type="duplicateValues" dxfId="0" priority="4591"/>
  </conditionalFormatting>
  <conditionalFormatting sqref="H677:I677">
    <cfRule type="duplicateValues" dxfId="1" priority="2248"/>
    <cfRule type="duplicateValues" dxfId="0" priority="4590"/>
  </conditionalFormatting>
  <conditionalFormatting sqref="H678:I678">
    <cfRule type="duplicateValues" dxfId="1" priority="2246"/>
    <cfRule type="duplicateValues" dxfId="0" priority="4588"/>
  </conditionalFormatting>
  <conditionalFormatting sqref="H679:I679">
    <cfRule type="duplicateValues" dxfId="1" priority="2245"/>
    <cfRule type="duplicateValues" dxfId="0" priority="4587"/>
  </conditionalFormatting>
  <conditionalFormatting sqref="H680:I680">
    <cfRule type="duplicateValues" dxfId="1" priority="2244"/>
    <cfRule type="duplicateValues" dxfId="0" priority="4586"/>
  </conditionalFormatting>
  <conditionalFormatting sqref="H681:I681">
    <cfRule type="duplicateValues" dxfId="1" priority="2243"/>
    <cfRule type="duplicateValues" dxfId="0" priority="4585"/>
  </conditionalFormatting>
  <conditionalFormatting sqref="H682:I682">
    <cfRule type="duplicateValues" dxfId="1" priority="2242"/>
    <cfRule type="duplicateValues" dxfId="0" priority="4584"/>
  </conditionalFormatting>
  <conditionalFormatting sqref="H683:I683">
    <cfRule type="duplicateValues" dxfId="1" priority="2241"/>
    <cfRule type="duplicateValues" dxfId="0" priority="4583"/>
  </conditionalFormatting>
  <conditionalFormatting sqref="H684:I684">
    <cfRule type="duplicateValues" dxfId="1" priority="2240"/>
    <cfRule type="duplicateValues" dxfId="0" priority="4582"/>
  </conditionalFormatting>
  <conditionalFormatting sqref="H685:I685">
    <cfRule type="duplicateValues" dxfId="1" priority="2239"/>
    <cfRule type="duplicateValues" dxfId="0" priority="4581"/>
  </conditionalFormatting>
  <conditionalFormatting sqref="H686:I686">
    <cfRule type="duplicateValues" dxfId="1" priority="2238"/>
    <cfRule type="duplicateValues" dxfId="0" priority="4580"/>
  </conditionalFormatting>
  <conditionalFormatting sqref="H687:I687">
    <cfRule type="duplicateValues" dxfId="1" priority="2237"/>
    <cfRule type="duplicateValues" dxfId="0" priority="4579"/>
  </conditionalFormatting>
  <conditionalFormatting sqref="H688:I688">
    <cfRule type="duplicateValues" dxfId="1" priority="2236"/>
    <cfRule type="duplicateValues" dxfId="0" priority="4578"/>
  </conditionalFormatting>
  <conditionalFormatting sqref="H689:I689">
    <cfRule type="duplicateValues" dxfId="1" priority="2235"/>
    <cfRule type="duplicateValues" dxfId="0" priority="4577"/>
  </conditionalFormatting>
  <conditionalFormatting sqref="H690:I690">
    <cfRule type="duplicateValues" dxfId="1" priority="2232"/>
    <cfRule type="duplicateValues" dxfId="0" priority="4574"/>
  </conditionalFormatting>
  <conditionalFormatting sqref="H691:I691">
    <cfRule type="duplicateValues" dxfId="1" priority="2231"/>
    <cfRule type="duplicateValues" dxfId="0" priority="4573"/>
  </conditionalFormatting>
  <conditionalFormatting sqref="H692:I692">
    <cfRule type="duplicateValues" dxfId="1" priority="2230"/>
    <cfRule type="duplicateValues" dxfId="0" priority="4572"/>
  </conditionalFormatting>
  <conditionalFormatting sqref="H693:I693">
    <cfRule type="duplicateValues" dxfId="1" priority="2229"/>
    <cfRule type="duplicateValues" dxfId="0" priority="4571"/>
  </conditionalFormatting>
  <conditionalFormatting sqref="H694:I694">
    <cfRule type="duplicateValues" dxfId="1" priority="2228"/>
    <cfRule type="duplicateValues" dxfId="0" priority="4570"/>
  </conditionalFormatting>
  <conditionalFormatting sqref="H695:I695">
    <cfRule type="duplicateValues" dxfId="1" priority="2227"/>
    <cfRule type="duplicateValues" dxfId="0" priority="4569"/>
  </conditionalFormatting>
  <conditionalFormatting sqref="H696:I696">
    <cfRule type="duplicateValues" dxfId="1" priority="2226"/>
    <cfRule type="duplicateValues" dxfId="0" priority="4568"/>
  </conditionalFormatting>
  <conditionalFormatting sqref="H697:I697">
    <cfRule type="duplicateValues" dxfId="1" priority="2222"/>
    <cfRule type="duplicateValues" dxfId="0" priority="4564"/>
  </conditionalFormatting>
  <conditionalFormatting sqref="H698:I698">
    <cfRule type="duplicateValues" dxfId="1" priority="2220"/>
    <cfRule type="duplicateValues" dxfId="0" priority="4562"/>
  </conditionalFormatting>
  <conditionalFormatting sqref="H699:I699">
    <cfRule type="duplicateValues" dxfId="1" priority="2219"/>
    <cfRule type="duplicateValues" dxfId="0" priority="4561"/>
  </conditionalFormatting>
  <conditionalFormatting sqref="H700:I700">
    <cfRule type="duplicateValues" dxfId="1" priority="2218"/>
    <cfRule type="duplicateValues" dxfId="0" priority="4560"/>
  </conditionalFormatting>
  <conditionalFormatting sqref="H701:I701">
    <cfRule type="duplicateValues" dxfId="1" priority="2217"/>
    <cfRule type="duplicateValues" dxfId="0" priority="4559"/>
  </conditionalFormatting>
  <conditionalFormatting sqref="H702:I702">
    <cfRule type="duplicateValues" dxfId="1" priority="2216"/>
    <cfRule type="duplicateValues" dxfId="0" priority="4558"/>
  </conditionalFormatting>
  <conditionalFormatting sqref="H703:I703">
    <cfRule type="duplicateValues" dxfId="1" priority="2215"/>
    <cfRule type="duplicateValues" dxfId="0" priority="4557"/>
  </conditionalFormatting>
  <conditionalFormatting sqref="H704:I704">
    <cfRule type="duplicateValues" dxfId="1" priority="2214"/>
    <cfRule type="duplicateValues" dxfId="0" priority="4556"/>
  </conditionalFormatting>
  <conditionalFormatting sqref="H705:I705">
    <cfRule type="duplicateValues" dxfId="1" priority="2213"/>
    <cfRule type="duplicateValues" dxfId="0" priority="4555"/>
  </conditionalFormatting>
  <conditionalFormatting sqref="H706:I706">
    <cfRule type="duplicateValues" dxfId="1" priority="2212"/>
    <cfRule type="duplicateValues" dxfId="0" priority="4554"/>
  </conditionalFormatting>
  <conditionalFormatting sqref="H707:I707">
    <cfRule type="duplicateValues" dxfId="1" priority="2211"/>
    <cfRule type="duplicateValues" dxfId="0" priority="4553"/>
  </conditionalFormatting>
  <conditionalFormatting sqref="H708:I708">
    <cfRule type="duplicateValues" dxfId="1" priority="2210"/>
    <cfRule type="duplicateValues" dxfId="0" priority="4552"/>
  </conditionalFormatting>
  <conditionalFormatting sqref="H709:I709">
    <cfRule type="duplicateValues" dxfId="1" priority="2209"/>
    <cfRule type="duplicateValues" dxfId="0" priority="4551"/>
  </conditionalFormatting>
  <conditionalFormatting sqref="H710:I710">
    <cfRule type="duplicateValues" dxfId="1" priority="2208"/>
    <cfRule type="duplicateValues" dxfId="0" priority="4550"/>
  </conditionalFormatting>
  <conditionalFormatting sqref="H711:I711">
    <cfRule type="duplicateValues" dxfId="1" priority="2207"/>
    <cfRule type="duplicateValues" dxfId="0" priority="4549"/>
  </conditionalFormatting>
  <conditionalFormatting sqref="H712:I712">
    <cfRule type="duplicateValues" dxfId="1" priority="2206"/>
    <cfRule type="duplicateValues" dxfId="0" priority="4548"/>
  </conditionalFormatting>
  <conditionalFormatting sqref="H713:I713">
    <cfRule type="duplicateValues" dxfId="1" priority="2205"/>
    <cfRule type="duplicateValues" dxfId="0" priority="4547"/>
  </conditionalFormatting>
  <conditionalFormatting sqref="H714:I714">
    <cfRule type="duplicateValues" dxfId="1" priority="2204"/>
    <cfRule type="duplicateValues" dxfId="0" priority="4546"/>
  </conditionalFormatting>
  <conditionalFormatting sqref="H715:I715">
    <cfRule type="duplicateValues" dxfId="1" priority="2203"/>
    <cfRule type="duplicateValues" dxfId="0" priority="4545"/>
  </conditionalFormatting>
  <conditionalFormatting sqref="H716:I716">
    <cfRule type="duplicateValues" dxfId="1" priority="2202"/>
    <cfRule type="duplicateValues" dxfId="0" priority="4544"/>
  </conditionalFormatting>
  <conditionalFormatting sqref="H717:I717">
    <cfRule type="duplicateValues" dxfId="1" priority="2201"/>
    <cfRule type="duplicateValues" dxfId="0" priority="4543"/>
  </conditionalFormatting>
  <conditionalFormatting sqref="H718:I718">
    <cfRule type="duplicateValues" dxfId="1" priority="2199"/>
    <cfRule type="duplicateValues" dxfId="0" priority="4541"/>
  </conditionalFormatting>
  <conditionalFormatting sqref="H719:I719">
    <cfRule type="duplicateValues" dxfId="1" priority="2198"/>
    <cfRule type="duplicateValues" dxfId="0" priority="4540"/>
  </conditionalFormatting>
  <conditionalFormatting sqref="H720:I720">
    <cfRule type="duplicateValues" dxfId="1" priority="2196"/>
    <cfRule type="duplicateValues" dxfId="0" priority="4538"/>
  </conditionalFormatting>
  <conditionalFormatting sqref="H721:I721">
    <cfRule type="duplicateValues" dxfId="1" priority="2195"/>
    <cfRule type="duplicateValues" dxfId="0" priority="4537"/>
  </conditionalFormatting>
  <conditionalFormatting sqref="H722:I722">
    <cfRule type="duplicateValues" dxfId="1" priority="2194"/>
    <cfRule type="duplicateValues" dxfId="0" priority="4536"/>
  </conditionalFormatting>
  <conditionalFormatting sqref="H723:I723">
    <cfRule type="duplicateValues" dxfId="1" priority="2193"/>
    <cfRule type="duplicateValues" dxfId="0" priority="4535"/>
  </conditionalFormatting>
  <conditionalFormatting sqref="H724:I724">
    <cfRule type="duplicateValues" dxfId="1" priority="2192"/>
    <cfRule type="duplicateValues" dxfId="0" priority="4534"/>
  </conditionalFormatting>
  <conditionalFormatting sqref="H725:I725">
    <cfRule type="duplicateValues" dxfId="1" priority="2191"/>
    <cfRule type="duplicateValues" dxfId="0" priority="4533"/>
  </conditionalFormatting>
  <conditionalFormatting sqref="H726:I726">
    <cfRule type="duplicateValues" dxfId="1" priority="2190"/>
    <cfRule type="duplicateValues" dxfId="0" priority="4532"/>
  </conditionalFormatting>
  <conditionalFormatting sqref="H727:I727">
    <cfRule type="duplicateValues" dxfId="1" priority="2188"/>
    <cfRule type="duplicateValues" dxfId="0" priority="4530"/>
  </conditionalFormatting>
  <conditionalFormatting sqref="H728:I728">
    <cfRule type="duplicateValues" dxfId="1" priority="2187"/>
    <cfRule type="duplicateValues" dxfId="0" priority="4529"/>
  </conditionalFormatting>
  <conditionalFormatting sqref="H729:I729">
    <cfRule type="duplicateValues" dxfId="1" priority="2186"/>
    <cfRule type="duplicateValues" dxfId="0" priority="4528"/>
  </conditionalFormatting>
  <conditionalFormatting sqref="H730:I730">
    <cfRule type="duplicateValues" dxfId="1" priority="2185"/>
    <cfRule type="duplicateValues" dxfId="0" priority="4527"/>
  </conditionalFormatting>
  <conditionalFormatting sqref="H731:I731">
    <cfRule type="duplicateValues" dxfId="1" priority="2184"/>
    <cfRule type="duplicateValues" dxfId="0" priority="4526"/>
  </conditionalFormatting>
  <conditionalFormatting sqref="H732:I732">
    <cfRule type="duplicateValues" dxfId="1" priority="2182"/>
    <cfRule type="duplicateValues" dxfId="0" priority="4524"/>
  </conditionalFormatting>
  <conditionalFormatting sqref="H733:I733">
    <cfRule type="duplicateValues" dxfId="1" priority="2180"/>
    <cfRule type="duplicateValues" dxfId="0" priority="4522"/>
  </conditionalFormatting>
  <conditionalFormatting sqref="H734:I734">
    <cfRule type="duplicateValues" dxfId="1" priority="2177"/>
    <cfRule type="duplicateValues" dxfId="0" priority="4519"/>
  </conditionalFormatting>
  <conditionalFormatting sqref="H735:I735">
    <cfRule type="duplicateValues" dxfId="1" priority="2176"/>
    <cfRule type="duplicateValues" dxfId="0" priority="4518"/>
  </conditionalFormatting>
  <conditionalFormatting sqref="H736:I736">
    <cfRule type="duplicateValues" dxfId="1" priority="2173"/>
    <cfRule type="duplicateValues" dxfId="0" priority="4515"/>
  </conditionalFormatting>
  <conditionalFormatting sqref="H737:I737">
    <cfRule type="duplicateValues" dxfId="1" priority="2171"/>
    <cfRule type="duplicateValues" dxfId="0" priority="4513"/>
  </conditionalFormatting>
  <conditionalFormatting sqref="H738:I738">
    <cfRule type="duplicateValues" dxfId="1" priority="2170"/>
    <cfRule type="duplicateValues" dxfId="0" priority="4512"/>
  </conditionalFormatting>
  <conditionalFormatting sqref="H739:I739">
    <cfRule type="duplicateValues" dxfId="1" priority="2169"/>
    <cfRule type="duplicateValues" dxfId="0" priority="4511"/>
  </conditionalFormatting>
  <conditionalFormatting sqref="H740:I740">
    <cfRule type="duplicateValues" dxfId="1" priority="2168"/>
    <cfRule type="duplicateValues" dxfId="0" priority="4510"/>
  </conditionalFormatting>
  <conditionalFormatting sqref="H741:I741">
    <cfRule type="duplicateValues" dxfId="1" priority="2167"/>
    <cfRule type="duplicateValues" dxfId="0" priority="4509"/>
  </conditionalFormatting>
  <conditionalFormatting sqref="H742:I742">
    <cfRule type="duplicateValues" dxfId="1" priority="2166"/>
    <cfRule type="duplicateValues" dxfId="0" priority="4508"/>
  </conditionalFormatting>
  <conditionalFormatting sqref="H743:I743">
    <cfRule type="duplicateValues" dxfId="1" priority="2165"/>
    <cfRule type="duplicateValues" dxfId="0" priority="4507"/>
  </conditionalFormatting>
  <conditionalFormatting sqref="H744:I744">
    <cfRule type="duplicateValues" dxfId="1" priority="2164"/>
    <cfRule type="duplicateValues" dxfId="0" priority="4506"/>
  </conditionalFormatting>
  <conditionalFormatting sqref="H745:I745">
    <cfRule type="duplicateValues" dxfId="1" priority="2163"/>
    <cfRule type="duplicateValues" dxfId="0" priority="4505"/>
  </conditionalFormatting>
  <conditionalFormatting sqref="H746:I746">
    <cfRule type="duplicateValues" dxfId="1" priority="2162"/>
    <cfRule type="duplicateValues" dxfId="0" priority="4504"/>
  </conditionalFormatting>
  <conditionalFormatting sqref="H747:I747">
    <cfRule type="duplicateValues" dxfId="1" priority="2161"/>
    <cfRule type="duplicateValues" dxfId="0" priority="4503"/>
  </conditionalFormatting>
  <conditionalFormatting sqref="H748:I748">
    <cfRule type="duplicateValues" dxfId="1" priority="2160"/>
    <cfRule type="duplicateValues" dxfId="0" priority="4502"/>
  </conditionalFormatting>
  <conditionalFormatting sqref="H749:I749">
    <cfRule type="duplicateValues" dxfId="1" priority="2159"/>
    <cfRule type="duplicateValues" dxfId="0" priority="4501"/>
  </conditionalFormatting>
  <conditionalFormatting sqref="H750:I750">
    <cfRule type="duplicateValues" dxfId="1" priority="2157"/>
    <cfRule type="duplicateValues" dxfId="0" priority="4499"/>
  </conditionalFormatting>
  <conditionalFormatting sqref="H751:I751">
    <cfRule type="duplicateValues" dxfId="1" priority="2156"/>
    <cfRule type="duplicateValues" dxfId="0" priority="4498"/>
  </conditionalFormatting>
  <conditionalFormatting sqref="H752:I752">
    <cfRule type="duplicateValues" dxfId="1" priority="2155"/>
    <cfRule type="duplicateValues" dxfId="0" priority="4497"/>
  </conditionalFormatting>
  <conditionalFormatting sqref="H753:I753">
    <cfRule type="duplicateValues" dxfId="1" priority="2154"/>
    <cfRule type="duplicateValues" dxfId="0" priority="4496"/>
  </conditionalFormatting>
  <conditionalFormatting sqref="H754:I754">
    <cfRule type="duplicateValues" dxfId="1" priority="2153"/>
    <cfRule type="duplicateValues" dxfId="0" priority="4495"/>
  </conditionalFormatting>
  <conditionalFormatting sqref="H755:I755">
    <cfRule type="duplicateValues" dxfId="1" priority="2151"/>
    <cfRule type="duplicateValues" dxfId="0" priority="4493"/>
  </conditionalFormatting>
  <conditionalFormatting sqref="H756:I756">
    <cfRule type="duplicateValues" dxfId="1" priority="2150"/>
    <cfRule type="duplicateValues" dxfId="0" priority="4492"/>
  </conditionalFormatting>
  <conditionalFormatting sqref="H757:I757">
    <cfRule type="duplicateValues" dxfId="1" priority="2149"/>
    <cfRule type="duplicateValues" dxfId="0" priority="4491"/>
  </conditionalFormatting>
  <conditionalFormatting sqref="H758:I758">
    <cfRule type="duplicateValues" dxfId="1" priority="2148"/>
    <cfRule type="duplicateValues" dxfId="0" priority="4490"/>
  </conditionalFormatting>
  <conditionalFormatting sqref="H759:I759">
    <cfRule type="duplicateValues" dxfId="1" priority="2147"/>
    <cfRule type="duplicateValues" dxfId="0" priority="4489"/>
  </conditionalFormatting>
  <conditionalFormatting sqref="H760:I760">
    <cfRule type="duplicateValues" dxfId="1" priority="2146"/>
    <cfRule type="duplicateValues" dxfId="0" priority="4488"/>
  </conditionalFormatting>
  <conditionalFormatting sqref="H761:I761">
    <cfRule type="duplicateValues" dxfId="1" priority="2145"/>
    <cfRule type="duplicateValues" dxfId="0" priority="4487"/>
  </conditionalFormatting>
  <conditionalFormatting sqref="H762:I762">
    <cfRule type="duplicateValues" dxfId="1" priority="2144"/>
    <cfRule type="duplicateValues" dxfId="0" priority="4486"/>
  </conditionalFormatting>
  <conditionalFormatting sqref="H763:I763">
    <cfRule type="duplicateValues" dxfId="1" priority="2143"/>
    <cfRule type="duplicateValues" dxfId="0" priority="4485"/>
  </conditionalFormatting>
  <conditionalFormatting sqref="H764:I764">
    <cfRule type="duplicateValues" dxfId="1" priority="2142"/>
    <cfRule type="duplicateValues" dxfId="0" priority="4484"/>
  </conditionalFormatting>
  <conditionalFormatting sqref="H765:I765">
    <cfRule type="duplicateValues" dxfId="1" priority="2140"/>
    <cfRule type="duplicateValues" dxfId="0" priority="4482"/>
  </conditionalFormatting>
  <conditionalFormatting sqref="H766:I766">
    <cfRule type="duplicateValues" dxfId="1" priority="2138"/>
    <cfRule type="duplicateValues" dxfId="0" priority="4480"/>
  </conditionalFormatting>
  <conditionalFormatting sqref="H767:I767">
    <cfRule type="duplicateValues" dxfId="1" priority="2137"/>
    <cfRule type="duplicateValues" dxfId="0" priority="4479"/>
  </conditionalFormatting>
  <conditionalFormatting sqref="H768:I768">
    <cfRule type="duplicateValues" dxfId="1" priority="2136"/>
    <cfRule type="duplicateValues" dxfId="0" priority="4478"/>
  </conditionalFormatting>
  <conditionalFormatting sqref="H769:I769">
    <cfRule type="duplicateValues" dxfId="1" priority="2135"/>
    <cfRule type="duplicateValues" dxfId="0" priority="4477"/>
  </conditionalFormatting>
  <conditionalFormatting sqref="H770:I770">
    <cfRule type="duplicateValues" dxfId="1" priority="2134"/>
    <cfRule type="duplicateValues" dxfId="0" priority="4476"/>
  </conditionalFormatting>
  <conditionalFormatting sqref="H771:I771">
    <cfRule type="duplicateValues" dxfId="1" priority="2133"/>
    <cfRule type="duplicateValues" dxfId="0" priority="4475"/>
  </conditionalFormatting>
  <conditionalFormatting sqref="H772:I772">
    <cfRule type="duplicateValues" dxfId="1" priority="2132"/>
    <cfRule type="duplicateValues" dxfId="0" priority="4474"/>
  </conditionalFormatting>
  <conditionalFormatting sqref="H773:I773">
    <cfRule type="duplicateValues" dxfId="1" priority="2131"/>
    <cfRule type="duplicateValues" dxfId="0" priority="4473"/>
  </conditionalFormatting>
  <conditionalFormatting sqref="H774:I774">
    <cfRule type="duplicateValues" dxfId="1" priority="2130"/>
    <cfRule type="duplicateValues" dxfId="0" priority="4472"/>
  </conditionalFormatting>
  <conditionalFormatting sqref="H775:I775">
    <cfRule type="duplicateValues" dxfId="1" priority="2129"/>
    <cfRule type="duplicateValues" dxfId="0" priority="4471"/>
  </conditionalFormatting>
  <conditionalFormatting sqref="H776:I776">
    <cfRule type="duplicateValues" dxfId="1" priority="2127"/>
    <cfRule type="duplicateValues" dxfId="0" priority="4469"/>
  </conditionalFormatting>
  <conditionalFormatting sqref="H777:I777">
    <cfRule type="duplicateValues" dxfId="1" priority="2126"/>
    <cfRule type="duplicateValues" dxfId="0" priority="4468"/>
  </conditionalFormatting>
  <conditionalFormatting sqref="H778:I778">
    <cfRule type="duplicateValues" dxfId="1" priority="2125"/>
    <cfRule type="duplicateValues" dxfId="0" priority="4467"/>
  </conditionalFormatting>
  <conditionalFormatting sqref="H779:I779">
    <cfRule type="duplicateValues" dxfId="1" priority="2124"/>
    <cfRule type="duplicateValues" dxfId="0" priority="4466"/>
  </conditionalFormatting>
  <conditionalFormatting sqref="H780:I780">
    <cfRule type="duplicateValues" dxfId="1" priority="2123"/>
    <cfRule type="duplicateValues" dxfId="0" priority="4465"/>
  </conditionalFormatting>
  <conditionalFormatting sqref="H781:I781">
    <cfRule type="duplicateValues" dxfId="1" priority="2122"/>
    <cfRule type="duplicateValues" dxfId="0" priority="4464"/>
  </conditionalFormatting>
  <conditionalFormatting sqref="H782:I782">
    <cfRule type="duplicateValues" dxfId="1" priority="2121"/>
    <cfRule type="duplicateValues" dxfId="0" priority="4463"/>
  </conditionalFormatting>
  <conditionalFormatting sqref="H783:I783">
    <cfRule type="duplicateValues" dxfId="1" priority="2120"/>
    <cfRule type="duplicateValues" dxfId="0" priority="4462"/>
  </conditionalFormatting>
  <conditionalFormatting sqref="H784:I784">
    <cfRule type="duplicateValues" dxfId="1" priority="2119"/>
    <cfRule type="duplicateValues" dxfId="0" priority="4461"/>
  </conditionalFormatting>
  <conditionalFormatting sqref="H785:I785">
    <cfRule type="duplicateValues" dxfId="1" priority="2118"/>
    <cfRule type="duplicateValues" dxfId="0" priority="4460"/>
  </conditionalFormatting>
  <conditionalFormatting sqref="H786:I786">
    <cfRule type="duplicateValues" dxfId="1" priority="2116"/>
    <cfRule type="duplicateValues" dxfId="0" priority="4458"/>
  </conditionalFormatting>
  <conditionalFormatting sqref="H787:I787">
    <cfRule type="duplicateValues" dxfId="1" priority="2115"/>
    <cfRule type="duplicateValues" dxfId="0" priority="4457"/>
  </conditionalFormatting>
  <conditionalFormatting sqref="H788:I788">
    <cfRule type="duplicateValues" dxfId="1" priority="2114"/>
    <cfRule type="duplicateValues" dxfId="0" priority="4456"/>
  </conditionalFormatting>
  <conditionalFormatting sqref="H789:I789">
    <cfRule type="duplicateValues" dxfId="1" priority="2113"/>
    <cfRule type="duplicateValues" dxfId="0" priority="4455"/>
  </conditionalFormatting>
  <conditionalFormatting sqref="H790:I790">
    <cfRule type="duplicateValues" dxfId="1" priority="2112"/>
    <cfRule type="duplicateValues" dxfId="0" priority="4454"/>
  </conditionalFormatting>
  <conditionalFormatting sqref="H791:I791">
    <cfRule type="duplicateValues" dxfId="1" priority="2111"/>
    <cfRule type="duplicateValues" dxfId="0" priority="4453"/>
  </conditionalFormatting>
  <conditionalFormatting sqref="H792:I792">
    <cfRule type="duplicateValues" dxfId="1" priority="2110"/>
    <cfRule type="duplicateValues" dxfId="0" priority="4452"/>
  </conditionalFormatting>
  <conditionalFormatting sqref="H793:I793">
    <cfRule type="duplicateValues" dxfId="1" priority="2109"/>
    <cfRule type="duplicateValues" dxfId="0" priority="4451"/>
  </conditionalFormatting>
  <conditionalFormatting sqref="H794:I794">
    <cfRule type="duplicateValues" dxfId="1" priority="2108"/>
    <cfRule type="duplicateValues" dxfId="0" priority="4450"/>
  </conditionalFormatting>
  <conditionalFormatting sqref="H795:I795">
    <cfRule type="duplicateValues" dxfId="1" priority="2107"/>
    <cfRule type="duplicateValues" dxfId="0" priority="4449"/>
  </conditionalFormatting>
  <conditionalFormatting sqref="H796:I796">
    <cfRule type="duplicateValues" dxfId="1" priority="2106"/>
    <cfRule type="duplicateValues" dxfId="0" priority="4448"/>
  </conditionalFormatting>
  <conditionalFormatting sqref="H797:I797">
    <cfRule type="duplicateValues" dxfId="1" priority="2104"/>
    <cfRule type="duplicateValues" dxfId="0" priority="4446"/>
  </conditionalFormatting>
  <conditionalFormatting sqref="H798:I798">
    <cfRule type="duplicateValues" dxfId="1" priority="2103"/>
    <cfRule type="duplicateValues" dxfId="0" priority="4445"/>
  </conditionalFormatting>
  <conditionalFormatting sqref="H799:I799">
    <cfRule type="duplicateValues" dxfId="1" priority="2102"/>
    <cfRule type="duplicateValues" dxfId="0" priority="4444"/>
  </conditionalFormatting>
  <conditionalFormatting sqref="H800:I800">
    <cfRule type="duplicateValues" dxfId="1" priority="2100"/>
    <cfRule type="duplicateValues" dxfId="0" priority="4442"/>
  </conditionalFormatting>
  <conditionalFormatting sqref="H801:I801">
    <cfRule type="duplicateValues" dxfId="1" priority="2099"/>
    <cfRule type="duplicateValues" dxfId="0" priority="4441"/>
  </conditionalFormatting>
  <conditionalFormatting sqref="H802:I802">
    <cfRule type="duplicateValues" dxfId="1" priority="2098"/>
    <cfRule type="duplicateValues" dxfId="0" priority="4440"/>
  </conditionalFormatting>
  <conditionalFormatting sqref="H803:I803">
    <cfRule type="duplicateValues" dxfId="1" priority="2097"/>
    <cfRule type="duplicateValues" dxfId="0" priority="4439"/>
  </conditionalFormatting>
  <conditionalFormatting sqref="H804:I804">
    <cfRule type="duplicateValues" dxfId="1" priority="2096"/>
    <cfRule type="duplicateValues" dxfId="0" priority="4438"/>
  </conditionalFormatting>
  <conditionalFormatting sqref="H805:I805">
    <cfRule type="duplicateValues" dxfId="1" priority="2095"/>
    <cfRule type="duplicateValues" dxfId="0" priority="4437"/>
  </conditionalFormatting>
  <conditionalFormatting sqref="H806:I806">
    <cfRule type="duplicateValues" dxfId="1" priority="2094"/>
    <cfRule type="duplicateValues" dxfId="0" priority="4436"/>
  </conditionalFormatting>
  <conditionalFormatting sqref="H807:I807">
    <cfRule type="duplicateValues" dxfId="1" priority="2092"/>
    <cfRule type="duplicateValues" dxfId="0" priority="4434"/>
  </conditionalFormatting>
  <conditionalFormatting sqref="H808:I808">
    <cfRule type="duplicateValues" dxfId="1" priority="2091"/>
    <cfRule type="duplicateValues" dxfId="0" priority="4433"/>
  </conditionalFormatting>
  <conditionalFormatting sqref="H809:I809">
    <cfRule type="duplicateValues" dxfId="1" priority="2090"/>
    <cfRule type="duplicateValues" dxfId="0" priority="4432"/>
  </conditionalFormatting>
  <conditionalFormatting sqref="H810:I810">
    <cfRule type="duplicateValues" dxfId="1" priority="2089"/>
    <cfRule type="duplicateValues" dxfId="0" priority="4431"/>
  </conditionalFormatting>
  <conditionalFormatting sqref="H811:I811">
    <cfRule type="duplicateValues" dxfId="1" priority="2088"/>
    <cfRule type="duplicateValues" dxfId="0" priority="4430"/>
  </conditionalFormatting>
  <conditionalFormatting sqref="H812:I812">
    <cfRule type="duplicateValues" dxfId="1" priority="2086"/>
    <cfRule type="duplicateValues" dxfId="0" priority="4428"/>
  </conditionalFormatting>
  <conditionalFormatting sqref="H813:I813">
    <cfRule type="duplicateValues" dxfId="1" priority="2085"/>
    <cfRule type="duplicateValues" dxfId="0" priority="4427"/>
  </conditionalFormatting>
  <conditionalFormatting sqref="H814:I814">
    <cfRule type="duplicateValues" dxfId="1" priority="2084"/>
    <cfRule type="duplicateValues" dxfId="0" priority="4426"/>
  </conditionalFormatting>
  <conditionalFormatting sqref="H815:I815">
    <cfRule type="duplicateValues" dxfId="1" priority="2082"/>
    <cfRule type="duplicateValues" dxfId="0" priority="4424"/>
  </conditionalFormatting>
  <conditionalFormatting sqref="H816:I816">
    <cfRule type="duplicateValues" dxfId="1" priority="2081"/>
    <cfRule type="duplicateValues" dxfId="0" priority="4423"/>
  </conditionalFormatting>
  <conditionalFormatting sqref="H817:I817">
    <cfRule type="duplicateValues" dxfId="1" priority="2080"/>
    <cfRule type="duplicateValues" dxfId="0" priority="4422"/>
  </conditionalFormatting>
  <conditionalFormatting sqref="H818:I818">
    <cfRule type="duplicateValues" dxfId="1" priority="2079"/>
    <cfRule type="duplicateValues" dxfId="0" priority="4421"/>
  </conditionalFormatting>
  <conditionalFormatting sqref="H819:I819">
    <cfRule type="duplicateValues" dxfId="1" priority="2078"/>
    <cfRule type="duplicateValues" dxfId="0" priority="4420"/>
  </conditionalFormatting>
  <conditionalFormatting sqref="H820:I820">
    <cfRule type="duplicateValues" dxfId="1" priority="2077"/>
    <cfRule type="duplicateValues" dxfId="0" priority="4419"/>
  </conditionalFormatting>
  <conditionalFormatting sqref="H821:I821">
    <cfRule type="duplicateValues" dxfId="1" priority="2076"/>
    <cfRule type="duplicateValues" dxfId="0" priority="4418"/>
  </conditionalFormatting>
  <conditionalFormatting sqref="H822:I822">
    <cfRule type="duplicateValues" dxfId="1" priority="2075"/>
    <cfRule type="duplicateValues" dxfId="0" priority="4417"/>
  </conditionalFormatting>
  <conditionalFormatting sqref="H823:I823">
    <cfRule type="duplicateValues" dxfId="1" priority="2074"/>
    <cfRule type="duplicateValues" dxfId="0" priority="4416"/>
  </conditionalFormatting>
  <conditionalFormatting sqref="H824:I824">
    <cfRule type="duplicateValues" dxfId="1" priority="2073"/>
    <cfRule type="duplicateValues" dxfId="0" priority="4415"/>
  </conditionalFormatting>
  <conditionalFormatting sqref="H825:I825">
    <cfRule type="duplicateValues" dxfId="1" priority="2072"/>
    <cfRule type="duplicateValues" dxfId="0" priority="4414"/>
  </conditionalFormatting>
  <conditionalFormatting sqref="H826:I826">
    <cfRule type="duplicateValues" dxfId="1" priority="2071"/>
    <cfRule type="duplicateValues" dxfId="0" priority="4413"/>
  </conditionalFormatting>
  <conditionalFormatting sqref="H827:I827">
    <cfRule type="duplicateValues" dxfId="1" priority="2070"/>
    <cfRule type="duplicateValues" dxfId="0" priority="4412"/>
  </conditionalFormatting>
  <conditionalFormatting sqref="H828:I828">
    <cfRule type="duplicateValues" dxfId="1" priority="2069"/>
    <cfRule type="duplicateValues" dxfId="0" priority="4411"/>
  </conditionalFormatting>
  <conditionalFormatting sqref="H829:I829">
    <cfRule type="duplicateValues" dxfId="1" priority="2068"/>
    <cfRule type="duplicateValues" dxfId="0" priority="4410"/>
  </conditionalFormatting>
  <conditionalFormatting sqref="H830:I830">
    <cfRule type="duplicateValues" dxfId="1" priority="2067"/>
    <cfRule type="duplicateValues" dxfId="0" priority="4409"/>
  </conditionalFormatting>
  <conditionalFormatting sqref="H831:I831">
    <cfRule type="duplicateValues" dxfId="1" priority="2066"/>
    <cfRule type="duplicateValues" dxfId="0" priority="4408"/>
  </conditionalFormatting>
  <conditionalFormatting sqref="H832:I832">
    <cfRule type="duplicateValues" dxfId="1" priority="2065"/>
    <cfRule type="duplicateValues" dxfId="0" priority="4407"/>
  </conditionalFormatting>
  <conditionalFormatting sqref="H833:I833">
    <cfRule type="duplicateValues" dxfId="1" priority="2064"/>
    <cfRule type="duplicateValues" dxfId="0" priority="4406"/>
  </conditionalFormatting>
  <conditionalFormatting sqref="H834:I834">
    <cfRule type="duplicateValues" dxfId="1" priority="2063"/>
    <cfRule type="duplicateValues" dxfId="0" priority="4405"/>
  </conditionalFormatting>
  <conditionalFormatting sqref="H835:I835">
    <cfRule type="duplicateValues" dxfId="1" priority="2061"/>
    <cfRule type="duplicateValues" dxfId="0" priority="4403"/>
  </conditionalFormatting>
  <conditionalFormatting sqref="H836:I836">
    <cfRule type="duplicateValues" dxfId="1" priority="2060"/>
    <cfRule type="duplicateValues" dxfId="0" priority="4402"/>
  </conditionalFormatting>
  <conditionalFormatting sqref="H837:I837">
    <cfRule type="duplicateValues" dxfId="1" priority="2059"/>
    <cfRule type="duplicateValues" dxfId="0" priority="4401"/>
  </conditionalFormatting>
  <conditionalFormatting sqref="H838:I838">
    <cfRule type="duplicateValues" dxfId="1" priority="2058"/>
    <cfRule type="duplicateValues" dxfId="0" priority="4400"/>
  </conditionalFormatting>
  <conditionalFormatting sqref="H839:I839">
    <cfRule type="duplicateValues" dxfId="1" priority="2057"/>
    <cfRule type="duplicateValues" dxfId="0" priority="4399"/>
  </conditionalFormatting>
  <conditionalFormatting sqref="H840:I840">
    <cfRule type="duplicateValues" dxfId="1" priority="2055"/>
    <cfRule type="duplicateValues" dxfId="0" priority="4397"/>
  </conditionalFormatting>
  <conditionalFormatting sqref="H841:I841">
    <cfRule type="duplicateValues" dxfId="1" priority="2052"/>
    <cfRule type="duplicateValues" dxfId="0" priority="4394"/>
  </conditionalFormatting>
  <conditionalFormatting sqref="H842:I842">
    <cfRule type="duplicateValues" dxfId="1" priority="2051"/>
    <cfRule type="duplicateValues" dxfId="0" priority="4393"/>
  </conditionalFormatting>
  <conditionalFormatting sqref="H843:I843">
    <cfRule type="duplicateValues" dxfId="1" priority="2050"/>
    <cfRule type="duplicateValues" dxfId="0" priority="4392"/>
  </conditionalFormatting>
  <conditionalFormatting sqref="H844:I844">
    <cfRule type="duplicateValues" dxfId="1" priority="2049"/>
    <cfRule type="duplicateValues" dxfId="0" priority="4391"/>
  </conditionalFormatting>
  <conditionalFormatting sqref="H845:I845">
    <cfRule type="duplicateValues" dxfId="1" priority="2048"/>
    <cfRule type="duplicateValues" dxfId="0" priority="4390"/>
  </conditionalFormatting>
  <conditionalFormatting sqref="H846:I846">
    <cfRule type="duplicateValues" dxfId="1" priority="2047"/>
    <cfRule type="duplicateValues" dxfId="0" priority="4389"/>
  </conditionalFormatting>
  <conditionalFormatting sqref="H847:I847">
    <cfRule type="duplicateValues" dxfId="1" priority="2045"/>
    <cfRule type="duplicateValues" dxfId="0" priority="4387"/>
  </conditionalFormatting>
  <conditionalFormatting sqref="H848:I848">
    <cfRule type="duplicateValues" dxfId="1" priority="2043"/>
    <cfRule type="duplicateValues" dxfId="0" priority="4385"/>
  </conditionalFormatting>
  <conditionalFormatting sqref="H849:I849">
    <cfRule type="duplicateValues" dxfId="1" priority="2041"/>
    <cfRule type="duplicateValues" dxfId="0" priority="4383"/>
  </conditionalFormatting>
  <conditionalFormatting sqref="H850:I850">
    <cfRule type="duplicateValues" dxfId="1" priority="2040"/>
    <cfRule type="duplicateValues" dxfId="0" priority="4382"/>
  </conditionalFormatting>
  <conditionalFormatting sqref="H851:I851">
    <cfRule type="duplicateValues" dxfId="1" priority="2038"/>
    <cfRule type="duplicateValues" dxfId="0" priority="4380"/>
  </conditionalFormatting>
  <conditionalFormatting sqref="H852:I852">
    <cfRule type="duplicateValues" dxfId="1" priority="2036"/>
    <cfRule type="duplicateValues" dxfId="0" priority="4378"/>
  </conditionalFormatting>
  <conditionalFormatting sqref="H853:I853">
    <cfRule type="duplicateValues" dxfId="1" priority="2035"/>
    <cfRule type="duplicateValues" dxfId="0" priority="4377"/>
  </conditionalFormatting>
  <conditionalFormatting sqref="H854:I854">
    <cfRule type="duplicateValues" dxfId="1" priority="2034"/>
    <cfRule type="duplicateValues" dxfId="0" priority="4376"/>
  </conditionalFormatting>
  <conditionalFormatting sqref="H855:I855">
    <cfRule type="duplicateValues" dxfId="1" priority="2033"/>
    <cfRule type="duplicateValues" dxfId="0" priority="4375"/>
  </conditionalFormatting>
  <conditionalFormatting sqref="H856:I856">
    <cfRule type="duplicateValues" dxfId="1" priority="2032"/>
    <cfRule type="duplicateValues" dxfId="0" priority="4374"/>
  </conditionalFormatting>
  <conditionalFormatting sqref="H857:I857">
    <cfRule type="duplicateValues" dxfId="1" priority="2031"/>
    <cfRule type="duplicateValues" dxfId="0" priority="4373"/>
  </conditionalFormatting>
  <conditionalFormatting sqref="H858:I858">
    <cfRule type="duplicateValues" dxfId="1" priority="2030"/>
    <cfRule type="duplicateValues" dxfId="0" priority="4372"/>
  </conditionalFormatting>
  <conditionalFormatting sqref="H859:I859">
    <cfRule type="duplicateValues" dxfId="1" priority="2029"/>
    <cfRule type="duplicateValues" dxfId="0" priority="4371"/>
  </conditionalFormatting>
  <conditionalFormatting sqref="H860:I860">
    <cfRule type="duplicateValues" dxfId="1" priority="2028"/>
    <cfRule type="duplicateValues" dxfId="0" priority="4370"/>
  </conditionalFormatting>
  <conditionalFormatting sqref="H861:I861">
    <cfRule type="duplicateValues" dxfId="1" priority="2027"/>
    <cfRule type="duplicateValues" dxfId="0" priority="4369"/>
  </conditionalFormatting>
  <conditionalFormatting sqref="H862:I862">
    <cfRule type="duplicateValues" dxfId="1" priority="2026"/>
    <cfRule type="duplicateValues" dxfId="0" priority="4368"/>
  </conditionalFormatting>
  <conditionalFormatting sqref="H863:I863">
    <cfRule type="duplicateValues" dxfId="1" priority="2024"/>
    <cfRule type="duplicateValues" dxfId="0" priority="4366"/>
  </conditionalFormatting>
  <conditionalFormatting sqref="H864:I864">
    <cfRule type="duplicateValues" dxfId="1" priority="2023"/>
    <cfRule type="duplicateValues" dxfId="0" priority="4365"/>
  </conditionalFormatting>
  <conditionalFormatting sqref="H865:I865">
    <cfRule type="duplicateValues" dxfId="1" priority="2022"/>
    <cfRule type="duplicateValues" dxfId="0" priority="4364"/>
  </conditionalFormatting>
  <conditionalFormatting sqref="H866:I866">
    <cfRule type="duplicateValues" dxfId="1" priority="2021"/>
    <cfRule type="duplicateValues" dxfId="0" priority="4363"/>
  </conditionalFormatting>
  <conditionalFormatting sqref="H867:I867">
    <cfRule type="duplicateValues" dxfId="1" priority="2020"/>
    <cfRule type="duplicateValues" dxfId="0" priority="4362"/>
  </conditionalFormatting>
  <conditionalFormatting sqref="H868:I868">
    <cfRule type="duplicateValues" dxfId="1" priority="2019"/>
    <cfRule type="duplicateValues" dxfId="0" priority="4361"/>
  </conditionalFormatting>
  <conditionalFormatting sqref="H869:I869">
    <cfRule type="duplicateValues" dxfId="1" priority="2018"/>
    <cfRule type="duplicateValues" dxfId="0" priority="4360"/>
  </conditionalFormatting>
  <conditionalFormatting sqref="H870:I870">
    <cfRule type="duplicateValues" dxfId="1" priority="2017"/>
    <cfRule type="duplicateValues" dxfId="0" priority="4359"/>
  </conditionalFormatting>
  <conditionalFormatting sqref="H871:I871">
    <cfRule type="duplicateValues" dxfId="1" priority="2016"/>
    <cfRule type="duplicateValues" dxfId="0" priority="4358"/>
  </conditionalFormatting>
  <conditionalFormatting sqref="H872:I872">
    <cfRule type="duplicateValues" dxfId="1" priority="2015"/>
    <cfRule type="duplicateValues" dxfId="0" priority="4357"/>
  </conditionalFormatting>
  <conditionalFormatting sqref="H873:I873">
    <cfRule type="duplicateValues" dxfId="1" priority="2014"/>
    <cfRule type="duplicateValues" dxfId="0" priority="4356"/>
  </conditionalFormatting>
  <conditionalFormatting sqref="H874:I874">
    <cfRule type="duplicateValues" dxfId="1" priority="2013"/>
    <cfRule type="duplicateValues" dxfId="0" priority="4355"/>
  </conditionalFormatting>
  <conditionalFormatting sqref="H875:I875">
    <cfRule type="duplicateValues" dxfId="1" priority="2012"/>
    <cfRule type="duplicateValues" dxfId="0" priority="4354"/>
  </conditionalFormatting>
  <conditionalFormatting sqref="H876:I876">
    <cfRule type="duplicateValues" dxfId="1" priority="2011"/>
    <cfRule type="duplicateValues" dxfId="0" priority="4353"/>
  </conditionalFormatting>
  <conditionalFormatting sqref="H877:I877">
    <cfRule type="duplicateValues" dxfId="1" priority="2010"/>
    <cfRule type="duplicateValues" dxfId="0" priority="4352"/>
  </conditionalFormatting>
  <conditionalFormatting sqref="H878:I878">
    <cfRule type="duplicateValues" dxfId="1" priority="2009"/>
    <cfRule type="duplicateValues" dxfId="0" priority="4351"/>
  </conditionalFormatting>
  <conditionalFormatting sqref="H879:I879">
    <cfRule type="duplicateValues" dxfId="1" priority="2008"/>
    <cfRule type="duplicateValues" dxfId="0" priority="4350"/>
  </conditionalFormatting>
  <conditionalFormatting sqref="H880:I880">
    <cfRule type="duplicateValues" dxfId="1" priority="2007"/>
    <cfRule type="duplicateValues" dxfId="0" priority="4349"/>
  </conditionalFormatting>
  <conditionalFormatting sqref="H881:I881">
    <cfRule type="duplicateValues" dxfId="1" priority="2006"/>
    <cfRule type="duplicateValues" dxfId="0" priority="4348"/>
  </conditionalFormatting>
  <conditionalFormatting sqref="H882:I882">
    <cfRule type="duplicateValues" dxfId="1" priority="2005"/>
    <cfRule type="duplicateValues" dxfId="0" priority="4347"/>
  </conditionalFormatting>
  <conditionalFormatting sqref="H883:I883">
    <cfRule type="duplicateValues" dxfId="1" priority="2004"/>
    <cfRule type="duplicateValues" dxfId="0" priority="4346"/>
  </conditionalFormatting>
  <conditionalFormatting sqref="H884:I884">
    <cfRule type="duplicateValues" dxfId="1" priority="2002"/>
    <cfRule type="duplicateValues" dxfId="0" priority="4344"/>
  </conditionalFormatting>
  <conditionalFormatting sqref="H885:I885">
    <cfRule type="duplicateValues" dxfId="1" priority="2001"/>
    <cfRule type="duplicateValues" dxfId="0" priority="4343"/>
  </conditionalFormatting>
  <conditionalFormatting sqref="H886:I886">
    <cfRule type="duplicateValues" dxfId="1" priority="2000"/>
    <cfRule type="duplicateValues" dxfId="0" priority="4342"/>
  </conditionalFormatting>
  <conditionalFormatting sqref="H887:I887">
    <cfRule type="duplicateValues" dxfId="1" priority="1999"/>
    <cfRule type="duplicateValues" dxfId="0" priority="4341"/>
  </conditionalFormatting>
  <conditionalFormatting sqref="H888:I888">
    <cfRule type="duplicateValues" dxfId="1" priority="1998"/>
    <cfRule type="duplicateValues" dxfId="0" priority="4340"/>
  </conditionalFormatting>
  <conditionalFormatting sqref="H889:I889">
    <cfRule type="duplicateValues" dxfId="1" priority="1997"/>
    <cfRule type="duplicateValues" dxfId="0" priority="4339"/>
  </conditionalFormatting>
  <conditionalFormatting sqref="H890:I890">
    <cfRule type="duplicateValues" dxfId="1" priority="1996"/>
    <cfRule type="duplicateValues" dxfId="0" priority="4338"/>
  </conditionalFormatting>
  <conditionalFormatting sqref="H891:I891">
    <cfRule type="duplicateValues" dxfId="1" priority="1995"/>
    <cfRule type="duplicateValues" dxfId="0" priority="4337"/>
  </conditionalFormatting>
  <conditionalFormatting sqref="H892:I892">
    <cfRule type="duplicateValues" dxfId="1" priority="1994"/>
    <cfRule type="duplicateValues" dxfId="0" priority="4336"/>
  </conditionalFormatting>
  <conditionalFormatting sqref="H893:I893">
    <cfRule type="duplicateValues" dxfId="1" priority="1993"/>
    <cfRule type="duplicateValues" dxfId="0" priority="4335"/>
  </conditionalFormatting>
  <conditionalFormatting sqref="H894:I894">
    <cfRule type="duplicateValues" dxfId="1" priority="1992"/>
    <cfRule type="duplicateValues" dxfId="0" priority="4334"/>
  </conditionalFormatting>
  <conditionalFormatting sqref="H895:I895">
    <cfRule type="duplicateValues" dxfId="1" priority="1990"/>
    <cfRule type="duplicateValues" dxfId="0" priority="4332"/>
  </conditionalFormatting>
  <conditionalFormatting sqref="H896:I896">
    <cfRule type="duplicateValues" dxfId="1" priority="1989"/>
    <cfRule type="duplicateValues" dxfId="0" priority="4331"/>
  </conditionalFormatting>
  <conditionalFormatting sqref="H897:I897">
    <cfRule type="duplicateValues" dxfId="1" priority="1988"/>
    <cfRule type="duplicateValues" dxfId="0" priority="4330"/>
  </conditionalFormatting>
  <conditionalFormatting sqref="H898:I898">
    <cfRule type="duplicateValues" dxfId="1" priority="1987"/>
    <cfRule type="duplicateValues" dxfId="0" priority="4329"/>
  </conditionalFormatting>
  <conditionalFormatting sqref="H899:I899">
    <cfRule type="duplicateValues" dxfId="1" priority="1986"/>
    <cfRule type="duplicateValues" dxfId="0" priority="4328"/>
  </conditionalFormatting>
  <conditionalFormatting sqref="H900:I900">
    <cfRule type="duplicateValues" dxfId="1" priority="1985"/>
    <cfRule type="duplicateValues" dxfId="0" priority="4327"/>
  </conditionalFormatting>
  <conditionalFormatting sqref="H901:I901">
    <cfRule type="duplicateValues" dxfId="1" priority="1984"/>
    <cfRule type="duplicateValues" dxfId="0" priority="4326"/>
  </conditionalFormatting>
  <conditionalFormatting sqref="H902:I902">
    <cfRule type="duplicateValues" dxfId="1" priority="1983"/>
    <cfRule type="duplicateValues" dxfId="0" priority="4325"/>
  </conditionalFormatting>
  <conditionalFormatting sqref="H903:I903">
    <cfRule type="duplicateValues" dxfId="1" priority="1981"/>
    <cfRule type="duplicateValues" dxfId="0" priority="4323"/>
  </conditionalFormatting>
  <conditionalFormatting sqref="H904:I904">
    <cfRule type="duplicateValues" dxfId="1" priority="1980"/>
    <cfRule type="duplicateValues" dxfId="0" priority="4322"/>
  </conditionalFormatting>
  <conditionalFormatting sqref="H905:I905">
    <cfRule type="duplicateValues" dxfId="1" priority="1979"/>
    <cfRule type="duplicateValues" dxfId="0" priority="4321"/>
  </conditionalFormatting>
  <conditionalFormatting sqref="H906:I906">
    <cfRule type="duplicateValues" dxfId="1" priority="1977"/>
    <cfRule type="duplicateValues" dxfId="0" priority="4319"/>
  </conditionalFormatting>
  <conditionalFormatting sqref="H907:I907">
    <cfRule type="duplicateValues" dxfId="1" priority="1976"/>
    <cfRule type="duplicateValues" dxfId="0" priority="4318"/>
  </conditionalFormatting>
  <conditionalFormatting sqref="H908:I908">
    <cfRule type="duplicateValues" dxfId="1" priority="1974"/>
    <cfRule type="duplicateValues" dxfId="0" priority="4316"/>
  </conditionalFormatting>
  <conditionalFormatting sqref="H909:I909">
    <cfRule type="duplicateValues" dxfId="1" priority="1973"/>
    <cfRule type="duplicateValues" dxfId="0" priority="4315"/>
  </conditionalFormatting>
  <conditionalFormatting sqref="H910:I910">
    <cfRule type="duplicateValues" dxfId="1" priority="1972"/>
    <cfRule type="duplicateValues" dxfId="0" priority="4314"/>
  </conditionalFormatting>
  <conditionalFormatting sqref="H911:I911">
    <cfRule type="duplicateValues" dxfId="1" priority="1969"/>
    <cfRule type="duplicateValues" dxfId="0" priority="4311"/>
  </conditionalFormatting>
  <conditionalFormatting sqref="H912:I912">
    <cfRule type="duplicateValues" dxfId="1" priority="1968"/>
    <cfRule type="duplicateValues" dxfId="0" priority="4310"/>
  </conditionalFormatting>
  <conditionalFormatting sqref="H913:I913">
    <cfRule type="duplicateValues" dxfId="1" priority="1967"/>
    <cfRule type="duplicateValues" dxfId="0" priority="4309"/>
  </conditionalFormatting>
  <conditionalFormatting sqref="H914:I914">
    <cfRule type="duplicateValues" dxfId="1" priority="1966"/>
    <cfRule type="duplicateValues" dxfId="0" priority="4308"/>
  </conditionalFormatting>
  <conditionalFormatting sqref="H915:I915">
    <cfRule type="duplicateValues" dxfId="1" priority="1965"/>
    <cfRule type="duplicateValues" dxfId="0" priority="4307"/>
  </conditionalFormatting>
  <conditionalFormatting sqref="H916:I916">
    <cfRule type="duplicateValues" dxfId="1" priority="1964"/>
    <cfRule type="duplicateValues" dxfId="0" priority="4306"/>
  </conditionalFormatting>
  <conditionalFormatting sqref="H917:I917">
    <cfRule type="duplicateValues" dxfId="1" priority="1963"/>
    <cfRule type="duplicateValues" dxfId="0" priority="4305"/>
  </conditionalFormatting>
  <conditionalFormatting sqref="H918:I918">
    <cfRule type="duplicateValues" dxfId="1" priority="1962"/>
    <cfRule type="duplicateValues" dxfId="0" priority="4304"/>
  </conditionalFormatting>
  <conditionalFormatting sqref="H919:I919">
    <cfRule type="duplicateValues" dxfId="1" priority="1961"/>
    <cfRule type="duplicateValues" dxfId="0" priority="4303"/>
  </conditionalFormatting>
  <conditionalFormatting sqref="H920:I920">
    <cfRule type="duplicateValues" dxfId="1" priority="1960"/>
    <cfRule type="duplicateValues" dxfId="0" priority="4302"/>
  </conditionalFormatting>
  <conditionalFormatting sqref="H921:I921">
    <cfRule type="duplicateValues" dxfId="1" priority="1959"/>
    <cfRule type="duplicateValues" dxfId="0" priority="4301"/>
  </conditionalFormatting>
  <conditionalFormatting sqref="H922:I922">
    <cfRule type="duplicateValues" dxfId="1" priority="1958"/>
    <cfRule type="duplicateValues" dxfId="0" priority="4300"/>
  </conditionalFormatting>
  <conditionalFormatting sqref="H923:I923">
    <cfRule type="duplicateValues" dxfId="1" priority="1956"/>
    <cfRule type="duplicateValues" dxfId="0" priority="4298"/>
  </conditionalFormatting>
  <conditionalFormatting sqref="H924:I924">
    <cfRule type="duplicateValues" dxfId="1" priority="1955"/>
    <cfRule type="duplicateValues" dxfId="0" priority="4297"/>
  </conditionalFormatting>
  <conditionalFormatting sqref="H925:I925">
    <cfRule type="duplicateValues" dxfId="1" priority="1954"/>
    <cfRule type="duplicateValues" dxfId="0" priority="4296"/>
  </conditionalFormatting>
  <conditionalFormatting sqref="H926:I926">
    <cfRule type="duplicateValues" dxfId="1" priority="1953"/>
    <cfRule type="duplicateValues" dxfId="0" priority="4295"/>
  </conditionalFormatting>
  <conditionalFormatting sqref="H927:I927">
    <cfRule type="duplicateValues" dxfId="1" priority="1951"/>
    <cfRule type="duplicateValues" dxfId="0" priority="4293"/>
  </conditionalFormatting>
  <conditionalFormatting sqref="H928:I928">
    <cfRule type="duplicateValues" dxfId="1" priority="1950"/>
    <cfRule type="duplicateValues" dxfId="0" priority="4292"/>
  </conditionalFormatting>
  <conditionalFormatting sqref="H929:I929">
    <cfRule type="duplicateValues" dxfId="1" priority="1949"/>
    <cfRule type="duplicateValues" dxfId="0" priority="4291"/>
  </conditionalFormatting>
  <conditionalFormatting sqref="H930:I930">
    <cfRule type="duplicateValues" dxfId="1" priority="1948"/>
    <cfRule type="duplicateValues" dxfId="0" priority="4290"/>
  </conditionalFormatting>
  <conditionalFormatting sqref="H931:I931">
    <cfRule type="duplicateValues" dxfId="1" priority="1947"/>
    <cfRule type="duplicateValues" dxfId="0" priority="4289"/>
  </conditionalFormatting>
  <conditionalFormatting sqref="H932:I932">
    <cfRule type="duplicateValues" dxfId="1" priority="1946"/>
    <cfRule type="duplicateValues" dxfId="0" priority="4288"/>
  </conditionalFormatting>
  <conditionalFormatting sqref="H933:I933">
    <cfRule type="duplicateValues" dxfId="1" priority="1945"/>
    <cfRule type="duplicateValues" dxfId="0" priority="4287"/>
  </conditionalFormatting>
  <conditionalFormatting sqref="H934:I934">
    <cfRule type="duplicateValues" dxfId="1" priority="1944"/>
    <cfRule type="duplicateValues" dxfId="0" priority="4286"/>
  </conditionalFormatting>
  <conditionalFormatting sqref="H935:I935">
    <cfRule type="duplicateValues" dxfId="1" priority="1943"/>
    <cfRule type="duplicateValues" dxfId="0" priority="4285"/>
  </conditionalFormatting>
  <conditionalFormatting sqref="H936:I936">
    <cfRule type="duplicateValues" dxfId="1" priority="1942"/>
    <cfRule type="duplicateValues" dxfId="0" priority="4284"/>
  </conditionalFormatting>
  <conditionalFormatting sqref="H937:I937">
    <cfRule type="duplicateValues" dxfId="1" priority="1941"/>
    <cfRule type="duplicateValues" dxfId="0" priority="4283"/>
  </conditionalFormatting>
  <conditionalFormatting sqref="H938:I938">
    <cfRule type="duplicateValues" dxfId="1" priority="1940"/>
    <cfRule type="duplicateValues" dxfId="0" priority="4282"/>
  </conditionalFormatting>
  <conditionalFormatting sqref="H939:I939">
    <cfRule type="duplicateValues" dxfId="1" priority="1939"/>
    <cfRule type="duplicateValues" dxfId="0" priority="4281"/>
  </conditionalFormatting>
  <conditionalFormatting sqref="H940:I940">
    <cfRule type="duplicateValues" dxfId="1" priority="1938"/>
    <cfRule type="duplicateValues" dxfId="0" priority="4280"/>
  </conditionalFormatting>
  <conditionalFormatting sqref="H941:I941">
    <cfRule type="duplicateValues" dxfId="1" priority="1937"/>
    <cfRule type="duplicateValues" dxfId="0" priority="4279"/>
  </conditionalFormatting>
  <conditionalFormatting sqref="H942:I942">
    <cfRule type="duplicateValues" dxfId="1" priority="1936"/>
    <cfRule type="duplicateValues" dxfId="0" priority="4278"/>
  </conditionalFormatting>
  <conditionalFormatting sqref="H943:I943">
    <cfRule type="duplicateValues" dxfId="1" priority="1934"/>
    <cfRule type="duplicateValues" dxfId="0" priority="4276"/>
  </conditionalFormatting>
  <conditionalFormatting sqref="H944:I944">
    <cfRule type="duplicateValues" dxfId="1" priority="1933"/>
    <cfRule type="duplicateValues" dxfId="0" priority="4275"/>
  </conditionalFormatting>
  <conditionalFormatting sqref="H945:I945">
    <cfRule type="duplicateValues" dxfId="1" priority="1932"/>
    <cfRule type="duplicateValues" dxfId="0" priority="4274"/>
  </conditionalFormatting>
  <conditionalFormatting sqref="H946:I946">
    <cfRule type="duplicateValues" dxfId="1" priority="1931"/>
    <cfRule type="duplicateValues" dxfId="0" priority="4273"/>
  </conditionalFormatting>
  <conditionalFormatting sqref="H947:I947">
    <cfRule type="duplicateValues" dxfId="1" priority="1929"/>
    <cfRule type="duplicateValues" dxfId="0" priority="4271"/>
  </conditionalFormatting>
  <conditionalFormatting sqref="H948:I948">
    <cfRule type="duplicateValues" dxfId="1" priority="1928"/>
    <cfRule type="duplicateValues" dxfId="0" priority="4270"/>
  </conditionalFormatting>
  <conditionalFormatting sqref="H949:I949">
    <cfRule type="duplicateValues" dxfId="1" priority="1927"/>
    <cfRule type="duplicateValues" dxfId="0" priority="4269"/>
  </conditionalFormatting>
  <conditionalFormatting sqref="H950:I950">
    <cfRule type="duplicateValues" dxfId="1" priority="1925"/>
    <cfRule type="duplicateValues" dxfId="0" priority="4267"/>
  </conditionalFormatting>
  <conditionalFormatting sqref="H951:I951">
    <cfRule type="duplicateValues" dxfId="1" priority="1924"/>
    <cfRule type="duplicateValues" dxfId="0" priority="4266"/>
  </conditionalFormatting>
  <conditionalFormatting sqref="H952:I952">
    <cfRule type="duplicateValues" dxfId="1" priority="1923"/>
    <cfRule type="duplicateValues" dxfId="0" priority="4265"/>
  </conditionalFormatting>
  <conditionalFormatting sqref="H953:I953">
    <cfRule type="duplicateValues" dxfId="1" priority="1921"/>
    <cfRule type="duplicateValues" dxfId="0" priority="4263"/>
  </conditionalFormatting>
  <conditionalFormatting sqref="H954:I954">
    <cfRule type="duplicateValues" dxfId="1" priority="1920"/>
    <cfRule type="duplicateValues" dxfId="0" priority="4262"/>
  </conditionalFormatting>
  <conditionalFormatting sqref="H955:I955">
    <cfRule type="duplicateValues" dxfId="1" priority="1919"/>
    <cfRule type="duplicateValues" dxfId="0" priority="4261"/>
  </conditionalFormatting>
  <conditionalFormatting sqref="H956:I956">
    <cfRule type="duplicateValues" dxfId="1" priority="1918"/>
    <cfRule type="duplicateValues" dxfId="0" priority="4260"/>
  </conditionalFormatting>
  <conditionalFormatting sqref="H957:I957">
    <cfRule type="duplicateValues" dxfId="1" priority="1917"/>
    <cfRule type="duplicateValues" dxfId="0" priority="4259"/>
  </conditionalFormatting>
  <conditionalFormatting sqref="H958:I958">
    <cfRule type="duplicateValues" dxfId="1" priority="1916"/>
    <cfRule type="duplicateValues" dxfId="0" priority="4258"/>
  </conditionalFormatting>
  <conditionalFormatting sqref="H959:I959">
    <cfRule type="duplicateValues" dxfId="1" priority="1914"/>
    <cfRule type="duplicateValues" dxfId="0" priority="4256"/>
  </conditionalFormatting>
  <conditionalFormatting sqref="H960:I960">
    <cfRule type="duplicateValues" dxfId="1" priority="1912"/>
    <cfRule type="duplicateValues" dxfId="0" priority="4254"/>
  </conditionalFormatting>
  <conditionalFormatting sqref="H961:I961">
    <cfRule type="duplicateValues" dxfId="1" priority="403"/>
    <cfRule type="duplicateValues" dxfId="0" priority="404"/>
  </conditionalFormatting>
  <conditionalFormatting sqref="H962:I962">
    <cfRule type="duplicateValues" dxfId="1" priority="1909"/>
    <cfRule type="duplicateValues" dxfId="0" priority="4251"/>
  </conditionalFormatting>
  <conditionalFormatting sqref="H963:I963">
    <cfRule type="duplicateValues" dxfId="1" priority="1908"/>
    <cfRule type="duplicateValues" dxfId="0" priority="4250"/>
  </conditionalFormatting>
  <conditionalFormatting sqref="H964:I964">
    <cfRule type="duplicateValues" dxfId="1" priority="1907"/>
    <cfRule type="duplicateValues" dxfId="0" priority="4249"/>
  </conditionalFormatting>
  <conditionalFormatting sqref="H965:I965">
    <cfRule type="duplicateValues" dxfId="1" priority="1906"/>
    <cfRule type="duplicateValues" dxfId="0" priority="4248"/>
  </conditionalFormatting>
  <conditionalFormatting sqref="H966:I966">
    <cfRule type="duplicateValues" dxfId="1" priority="1905"/>
    <cfRule type="duplicateValues" dxfId="0" priority="4247"/>
  </conditionalFormatting>
  <conditionalFormatting sqref="H967:I967">
    <cfRule type="duplicateValues" dxfId="1" priority="1904"/>
    <cfRule type="duplicateValues" dxfId="0" priority="4246"/>
  </conditionalFormatting>
  <conditionalFormatting sqref="H968:I968">
    <cfRule type="duplicateValues" dxfId="1" priority="1903"/>
    <cfRule type="duplicateValues" dxfId="0" priority="4245"/>
  </conditionalFormatting>
  <conditionalFormatting sqref="H969:I969">
    <cfRule type="duplicateValues" dxfId="1" priority="1902"/>
    <cfRule type="duplicateValues" dxfId="0" priority="4244"/>
  </conditionalFormatting>
  <conditionalFormatting sqref="H970:I970">
    <cfRule type="duplicateValues" dxfId="1" priority="1901"/>
    <cfRule type="duplicateValues" dxfId="0" priority="4243"/>
  </conditionalFormatting>
  <conditionalFormatting sqref="H971:I971">
    <cfRule type="duplicateValues" dxfId="1" priority="1900"/>
    <cfRule type="duplicateValues" dxfId="0" priority="4242"/>
  </conditionalFormatting>
  <conditionalFormatting sqref="H972:I972">
    <cfRule type="duplicateValues" dxfId="1" priority="1899"/>
    <cfRule type="duplicateValues" dxfId="0" priority="4241"/>
  </conditionalFormatting>
  <conditionalFormatting sqref="H973:I973">
    <cfRule type="duplicateValues" dxfId="1" priority="1898"/>
    <cfRule type="duplicateValues" dxfId="0" priority="4240"/>
  </conditionalFormatting>
  <conditionalFormatting sqref="H974:I974">
    <cfRule type="duplicateValues" dxfId="1" priority="1897"/>
    <cfRule type="duplicateValues" dxfId="0" priority="4239"/>
  </conditionalFormatting>
  <conditionalFormatting sqref="H975:I975">
    <cfRule type="duplicateValues" dxfId="1" priority="1895"/>
    <cfRule type="duplicateValues" dxfId="0" priority="4237"/>
  </conditionalFormatting>
  <conditionalFormatting sqref="H976:I976">
    <cfRule type="duplicateValues" dxfId="1" priority="1894"/>
    <cfRule type="duplicateValues" dxfId="0" priority="4236"/>
  </conditionalFormatting>
  <conditionalFormatting sqref="H977:I977">
    <cfRule type="duplicateValues" dxfId="1" priority="1893"/>
    <cfRule type="duplicateValues" dxfId="0" priority="4235"/>
  </conditionalFormatting>
  <conditionalFormatting sqref="H978:I978">
    <cfRule type="duplicateValues" dxfId="1" priority="1892"/>
    <cfRule type="duplicateValues" dxfId="0" priority="4234"/>
  </conditionalFormatting>
  <conditionalFormatting sqref="H979:I979">
    <cfRule type="duplicateValues" dxfId="1" priority="1891"/>
    <cfRule type="duplicateValues" dxfId="0" priority="4233"/>
  </conditionalFormatting>
  <conditionalFormatting sqref="H980:I980">
    <cfRule type="duplicateValues" dxfId="1" priority="1890"/>
    <cfRule type="duplicateValues" dxfId="0" priority="4232"/>
  </conditionalFormatting>
  <conditionalFormatting sqref="H981:I981">
    <cfRule type="duplicateValues" dxfId="1" priority="1889"/>
    <cfRule type="duplicateValues" dxfId="0" priority="4231"/>
  </conditionalFormatting>
  <conditionalFormatting sqref="H982:I982">
    <cfRule type="duplicateValues" dxfId="1" priority="1887"/>
    <cfRule type="duplicateValues" dxfId="0" priority="4229"/>
  </conditionalFormatting>
  <conditionalFormatting sqref="H983:I983">
    <cfRule type="duplicateValues" dxfId="1" priority="1886"/>
    <cfRule type="duplicateValues" dxfId="0" priority="4228"/>
  </conditionalFormatting>
  <conditionalFormatting sqref="H984:I984">
    <cfRule type="duplicateValues" dxfId="1" priority="1885"/>
    <cfRule type="duplicateValues" dxfId="0" priority="4227"/>
  </conditionalFormatting>
  <conditionalFormatting sqref="H985:I985">
    <cfRule type="duplicateValues" dxfId="1" priority="1884"/>
    <cfRule type="duplicateValues" dxfId="0" priority="4226"/>
  </conditionalFormatting>
  <conditionalFormatting sqref="H986:I986">
    <cfRule type="duplicateValues" dxfId="1" priority="1883"/>
    <cfRule type="duplicateValues" dxfId="0" priority="4225"/>
  </conditionalFormatting>
  <conditionalFormatting sqref="H987:I987">
    <cfRule type="duplicateValues" dxfId="1" priority="1882"/>
    <cfRule type="duplicateValues" dxfId="0" priority="4224"/>
  </conditionalFormatting>
  <conditionalFormatting sqref="H988:I988">
    <cfRule type="duplicateValues" dxfId="1" priority="1881"/>
    <cfRule type="duplicateValues" dxfId="0" priority="4223"/>
  </conditionalFormatting>
  <conditionalFormatting sqref="H989:I989">
    <cfRule type="duplicateValues" dxfId="1" priority="1880"/>
    <cfRule type="duplicateValues" dxfId="0" priority="4222"/>
  </conditionalFormatting>
  <conditionalFormatting sqref="H990:I990">
    <cfRule type="duplicateValues" dxfId="1" priority="1879"/>
    <cfRule type="duplicateValues" dxfId="0" priority="4221"/>
  </conditionalFormatting>
  <conditionalFormatting sqref="H991:I991">
    <cfRule type="duplicateValues" dxfId="1" priority="1877"/>
    <cfRule type="duplicateValues" dxfId="0" priority="4219"/>
  </conditionalFormatting>
  <conditionalFormatting sqref="H992:I992">
    <cfRule type="duplicateValues" dxfId="1" priority="1876"/>
    <cfRule type="duplicateValues" dxfId="0" priority="4218"/>
  </conditionalFormatting>
  <conditionalFormatting sqref="H993:I993">
    <cfRule type="duplicateValues" dxfId="1" priority="1875"/>
    <cfRule type="duplicateValues" dxfId="0" priority="4217"/>
  </conditionalFormatting>
  <conditionalFormatting sqref="H994:I994">
    <cfRule type="duplicateValues" dxfId="1" priority="1874"/>
    <cfRule type="duplicateValues" dxfId="0" priority="4216"/>
  </conditionalFormatting>
  <conditionalFormatting sqref="H995:I995">
    <cfRule type="duplicateValues" dxfId="1" priority="1872"/>
    <cfRule type="duplicateValues" dxfId="0" priority="4214"/>
  </conditionalFormatting>
  <conditionalFormatting sqref="H996:I996">
    <cfRule type="duplicateValues" dxfId="1" priority="1869"/>
    <cfRule type="duplicateValues" dxfId="0" priority="4211"/>
  </conditionalFormatting>
  <conditionalFormatting sqref="H997:I997">
    <cfRule type="duplicateValues" dxfId="1" priority="1867"/>
    <cfRule type="duplicateValues" dxfId="0" priority="4209"/>
  </conditionalFormatting>
  <conditionalFormatting sqref="H998:I998">
    <cfRule type="duplicateValues" dxfId="1" priority="1866"/>
    <cfRule type="duplicateValues" dxfId="0" priority="4208"/>
  </conditionalFormatting>
  <conditionalFormatting sqref="H999:I999">
    <cfRule type="duplicateValues" dxfId="1" priority="1865"/>
    <cfRule type="duplicateValues" dxfId="0" priority="4207"/>
  </conditionalFormatting>
  <conditionalFormatting sqref="H1000:I1000">
    <cfRule type="duplicateValues" dxfId="1" priority="1864"/>
    <cfRule type="duplicateValues" dxfId="0" priority="4206"/>
  </conditionalFormatting>
  <conditionalFormatting sqref="H1001:I1001">
    <cfRule type="duplicateValues" dxfId="1" priority="1863"/>
    <cfRule type="duplicateValues" dxfId="0" priority="4205"/>
  </conditionalFormatting>
  <conditionalFormatting sqref="H1002:I1002">
    <cfRule type="duplicateValues" dxfId="1" priority="1862"/>
    <cfRule type="duplicateValues" dxfId="0" priority="4204"/>
  </conditionalFormatting>
  <conditionalFormatting sqref="H1003:I1003">
    <cfRule type="duplicateValues" dxfId="1" priority="1861"/>
    <cfRule type="duplicateValues" dxfId="0" priority="4203"/>
  </conditionalFormatting>
  <conditionalFormatting sqref="H1004:I1004">
    <cfRule type="duplicateValues" dxfId="1" priority="1860"/>
    <cfRule type="duplicateValues" dxfId="0" priority="4202"/>
  </conditionalFormatting>
  <conditionalFormatting sqref="H1005:I1005">
    <cfRule type="duplicateValues" dxfId="1" priority="1859"/>
    <cfRule type="duplicateValues" dxfId="0" priority="4201"/>
  </conditionalFormatting>
  <conditionalFormatting sqref="H1006:I1006">
    <cfRule type="duplicateValues" dxfId="1" priority="1858"/>
    <cfRule type="duplicateValues" dxfId="0" priority="4200"/>
  </conditionalFormatting>
  <conditionalFormatting sqref="H1007:I1007">
    <cfRule type="duplicateValues" dxfId="1" priority="1857"/>
    <cfRule type="duplicateValues" dxfId="0" priority="4199"/>
  </conditionalFormatting>
  <conditionalFormatting sqref="H1008:I1008">
    <cfRule type="duplicateValues" dxfId="1" priority="1856"/>
    <cfRule type="duplicateValues" dxfId="0" priority="4198"/>
  </conditionalFormatting>
  <conditionalFormatting sqref="H1009:I1009">
    <cfRule type="duplicateValues" dxfId="1" priority="1855"/>
    <cfRule type="duplicateValues" dxfId="0" priority="4197"/>
  </conditionalFormatting>
  <conditionalFormatting sqref="H1010:I1010">
    <cfRule type="duplicateValues" dxfId="1" priority="1854"/>
    <cfRule type="duplicateValues" dxfId="0" priority="4196"/>
  </conditionalFormatting>
  <conditionalFormatting sqref="H1011:I1011">
    <cfRule type="duplicateValues" dxfId="1" priority="1852"/>
    <cfRule type="duplicateValues" dxfId="0" priority="4194"/>
  </conditionalFormatting>
  <conditionalFormatting sqref="H1012:I1012">
    <cfRule type="duplicateValues" dxfId="1" priority="1850"/>
    <cfRule type="duplicateValues" dxfId="0" priority="4192"/>
  </conditionalFormatting>
  <conditionalFormatting sqref="H1013:I1013">
    <cfRule type="duplicateValues" dxfId="1" priority="1849"/>
    <cfRule type="duplicateValues" dxfId="0" priority="4191"/>
  </conditionalFormatting>
  <conditionalFormatting sqref="H1014:I1014">
    <cfRule type="duplicateValues" dxfId="1" priority="1848"/>
    <cfRule type="duplicateValues" dxfId="0" priority="4190"/>
  </conditionalFormatting>
  <conditionalFormatting sqref="H1015:I1015">
    <cfRule type="duplicateValues" dxfId="1" priority="1847"/>
    <cfRule type="duplicateValues" dxfId="0" priority="4189"/>
  </conditionalFormatting>
  <conditionalFormatting sqref="H1016:I1016">
    <cfRule type="duplicateValues" dxfId="1" priority="1846"/>
    <cfRule type="duplicateValues" dxfId="0" priority="4188"/>
  </conditionalFormatting>
  <conditionalFormatting sqref="H1017:I1017">
    <cfRule type="duplicateValues" dxfId="1" priority="1845"/>
    <cfRule type="duplicateValues" dxfId="0" priority="4187"/>
  </conditionalFormatting>
  <conditionalFormatting sqref="H1018:I1018">
    <cfRule type="duplicateValues" dxfId="1" priority="1844"/>
    <cfRule type="duplicateValues" dxfId="0" priority="4186"/>
  </conditionalFormatting>
  <conditionalFormatting sqref="H1019:I1019">
    <cfRule type="duplicateValues" dxfId="1" priority="1843"/>
    <cfRule type="duplicateValues" dxfId="0" priority="4185"/>
  </conditionalFormatting>
  <conditionalFormatting sqref="H1020:I1020">
    <cfRule type="duplicateValues" dxfId="1" priority="1842"/>
    <cfRule type="duplicateValues" dxfId="0" priority="4184"/>
  </conditionalFormatting>
  <conditionalFormatting sqref="H1021:I1021">
    <cfRule type="duplicateValues" dxfId="1" priority="1839"/>
    <cfRule type="duplicateValues" dxfId="0" priority="4181"/>
  </conditionalFormatting>
  <conditionalFormatting sqref="H1022:I1022">
    <cfRule type="duplicateValues" dxfId="1" priority="1838"/>
    <cfRule type="duplicateValues" dxfId="0" priority="4180"/>
  </conditionalFormatting>
  <conditionalFormatting sqref="H1023:I1023">
    <cfRule type="duplicateValues" dxfId="1" priority="1837"/>
    <cfRule type="duplicateValues" dxfId="0" priority="4179"/>
  </conditionalFormatting>
  <conditionalFormatting sqref="H1024:I1024">
    <cfRule type="duplicateValues" dxfId="1" priority="1836"/>
    <cfRule type="duplicateValues" dxfId="0" priority="4178"/>
  </conditionalFormatting>
  <conditionalFormatting sqref="H1025:I1025">
    <cfRule type="duplicateValues" dxfId="1" priority="1835"/>
    <cfRule type="duplicateValues" dxfId="0" priority="4177"/>
  </conditionalFormatting>
  <conditionalFormatting sqref="H1026:I1026">
    <cfRule type="duplicateValues" dxfId="1" priority="1834"/>
    <cfRule type="duplicateValues" dxfId="0" priority="4176"/>
  </conditionalFormatting>
  <conditionalFormatting sqref="H1027:I1027">
    <cfRule type="duplicateValues" dxfId="1" priority="1833"/>
    <cfRule type="duplicateValues" dxfId="0" priority="4175"/>
  </conditionalFormatting>
  <conditionalFormatting sqref="H1028:I1028">
    <cfRule type="duplicateValues" dxfId="1" priority="1830"/>
    <cfRule type="duplicateValues" dxfId="0" priority="4172"/>
  </conditionalFormatting>
  <conditionalFormatting sqref="H1029:I1029">
    <cfRule type="duplicateValues" dxfId="1" priority="1829"/>
    <cfRule type="duplicateValues" dxfId="0" priority="4171"/>
  </conditionalFormatting>
  <conditionalFormatting sqref="H1030:I1030">
    <cfRule type="duplicateValues" dxfId="1" priority="1828"/>
    <cfRule type="duplicateValues" dxfId="0" priority="4170"/>
  </conditionalFormatting>
  <conditionalFormatting sqref="H1031:I1031">
    <cfRule type="duplicateValues" dxfId="1" priority="1827"/>
    <cfRule type="duplicateValues" dxfId="0" priority="4169"/>
  </conditionalFormatting>
  <conditionalFormatting sqref="H1032:I1032">
    <cfRule type="duplicateValues" dxfId="1" priority="1826"/>
    <cfRule type="duplicateValues" dxfId="0" priority="4168"/>
  </conditionalFormatting>
  <conditionalFormatting sqref="H1033:I1033">
    <cfRule type="duplicateValues" dxfId="1" priority="1825"/>
    <cfRule type="duplicateValues" dxfId="0" priority="4167"/>
  </conditionalFormatting>
  <conditionalFormatting sqref="H1034:I1034">
    <cfRule type="duplicateValues" dxfId="1" priority="1824"/>
    <cfRule type="duplicateValues" dxfId="0" priority="4166"/>
  </conditionalFormatting>
  <conditionalFormatting sqref="H1035:I1035">
    <cfRule type="duplicateValues" dxfId="1" priority="1823"/>
    <cfRule type="duplicateValues" dxfId="0" priority="4165"/>
  </conditionalFormatting>
  <conditionalFormatting sqref="H1036:I1036">
    <cfRule type="duplicateValues" dxfId="1" priority="1822"/>
    <cfRule type="duplicateValues" dxfId="0" priority="4164"/>
  </conditionalFormatting>
  <conditionalFormatting sqref="H1037:I1037">
    <cfRule type="duplicateValues" dxfId="1" priority="1820"/>
    <cfRule type="duplicateValues" dxfId="0" priority="4162"/>
  </conditionalFormatting>
  <conditionalFormatting sqref="H1038:I1038">
    <cfRule type="duplicateValues" dxfId="1" priority="1819"/>
    <cfRule type="duplicateValues" dxfId="0" priority="4161"/>
  </conditionalFormatting>
  <conditionalFormatting sqref="H1039:I1039">
    <cfRule type="duplicateValues" dxfId="1" priority="1818"/>
    <cfRule type="duplicateValues" dxfId="0" priority="4160"/>
  </conditionalFormatting>
  <conditionalFormatting sqref="H1040:I1040">
    <cfRule type="duplicateValues" dxfId="1" priority="1817"/>
    <cfRule type="duplicateValues" dxfId="0" priority="4159"/>
  </conditionalFormatting>
  <conditionalFormatting sqref="H1041:I1041">
    <cfRule type="duplicateValues" dxfId="1" priority="1815"/>
    <cfRule type="duplicateValues" dxfId="0" priority="4157"/>
  </conditionalFormatting>
  <conditionalFormatting sqref="H1042:I1042">
    <cfRule type="duplicateValues" dxfId="1" priority="1814"/>
    <cfRule type="duplicateValues" dxfId="0" priority="4156"/>
  </conditionalFormatting>
  <conditionalFormatting sqref="H1043:I1043">
    <cfRule type="duplicateValues" dxfId="1" priority="1812"/>
    <cfRule type="duplicateValues" dxfId="0" priority="4154"/>
  </conditionalFormatting>
  <conditionalFormatting sqref="H1044:I1044">
    <cfRule type="duplicateValues" dxfId="1" priority="1811"/>
    <cfRule type="duplicateValues" dxfId="0" priority="4153"/>
  </conditionalFormatting>
  <conditionalFormatting sqref="H1045:I1045">
    <cfRule type="duplicateValues" dxfId="1" priority="1810"/>
    <cfRule type="duplicateValues" dxfId="0" priority="4152"/>
  </conditionalFormatting>
  <conditionalFormatting sqref="H1046:I1046">
    <cfRule type="duplicateValues" dxfId="1" priority="1809"/>
    <cfRule type="duplicateValues" dxfId="0" priority="4151"/>
  </conditionalFormatting>
  <conditionalFormatting sqref="H1047:I1047">
    <cfRule type="duplicateValues" dxfId="1" priority="1808"/>
    <cfRule type="duplicateValues" dxfId="0" priority="4150"/>
  </conditionalFormatting>
  <conditionalFormatting sqref="H1048:I1048">
    <cfRule type="duplicateValues" dxfId="1" priority="1807"/>
    <cfRule type="duplicateValues" dxfId="0" priority="4149"/>
  </conditionalFormatting>
  <conditionalFormatting sqref="H1049:I1049">
    <cfRule type="duplicateValues" dxfId="1" priority="1806"/>
    <cfRule type="duplicateValues" dxfId="0" priority="4148"/>
  </conditionalFormatting>
  <conditionalFormatting sqref="H1050:I1050">
    <cfRule type="duplicateValues" dxfId="1" priority="1805"/>
    <cfRule type="duplicateValues" dxfId="0" priority="4147"/>
  </conditionalFormatting>
  <conditionalFormatting sqref="H1051:I1051">
    <cfRule type="duplicateValues" dxfId="1" priority="1804"/>
    <cfRule type="duplicateValues" dxfId="0" priority="4146"/>
  </conditionalFormatting>
  <conditionalFormatting sqref="H1052:I1052">
    <cfRule type="duplicateValues" dxfId="1" priority="1803"/>
    <cfRule type="duplicateValues" dxfId="0" priority="4145"/>
  </conditionalFormatting>
  <conditionalFormatting sqref="H1053:I1053">
    <cfRule type="duplicateValues" dxfId="1" priority="1802"/>
    <cfRule type="duplicateValues" dxfId="0" priority="4144"/>
  </conditionalFormatting>
  <conditionalFormatting sqref="H1054:I1054">
    <cfRule type="duplicateValues" dxfId="1" priority="1801"/>
    <cfRule type="duplicateValues" dxfId="0" priority="4143"/>
  </conditionalFormatting>
  <conditionalFormatting sqref="H1055:I1055">
    <cfRule type="duplicateValues" dxfId="1" priority="1800"/>
    <cfRule type="duplicateValues" dxfId="0" priority="4142"/>
  </conditionalFormatting>
  <conditionalFormatting sqref="H1056:I1056">
    <cfRule type="duplicateValues" dxfId="1" priority="1799"/>
    <cfRule type="duplicateValues" dxfId="0" priority="4141"/>
  </conditionalFormatting>
  <conditionalFormatting sqref="H1057:I1057">
    <cfRule type="duplicateValues" dxfId="1" priority="1798"/>
    <cfRule type="duplicateValues" dxfId="0" priority="4140"/>
  </conditionalFormatting>
  <conditionalFormatting sqref="H1058:I1058">
    <cfRule type="duplicateValues" dxfId="1" priority="1797"/>
    <cfRule type="duplicateValues" dxfId="0" priority="4139"/>
  </conditionalFormatting>
  <conditionalFormatting sqref="H1059:I1059">
    <cfRule type="duplicateValues" dxfId="1" priority="1796"/>
    <cfRule type="duplicateValues" dxfId="0" priority="4138"/>
  </conditionalFormatting>
  <conditionalFormatting sqref="H1060:I1060">
    <cfRule type="duplicateValues" dxfId="1" priority="1794"/>
    <cfRule type="duplicateValues" dxfId="0" priority="4136"/>
  </conditionalFormatting>
  <conditionalFormatting sqref="H1061:I1061">
    <cfRule type="duplicateValues" dxfId="1" priority="1793"/>
    <cfRule type="duplicateValues" dxfId="0" priority="4135"/>
  </conditionalFormatting>
  <conditionalFormatting sqref="H1062:I1062">
    <cfRule type="duplicateValues" dxfId="1" priority="1791"/>
    <cfRule type="duplicateValues" dxfId="0" priority="4133"/>
  </conditionalFormatting>
  <conditionalFormatting sqref="H1063:I1063">
    <cfRule type="duplicateValues" dxfId="1" priority="1790"/>
    <cfRule type="duplicateValues" dxfId="0" priority="4132"/>
  </conditionalFormatting>
  <conditionalFormatting sqref="H1064:I1064">
    <cfRule type="duplicateValues" dxfId="1" priority="1789"/>
    <cfRule type="duplicateValues" dxfId="0" priority="4131"/>
  </conditionalFormatting>
  <conditionalFormatting sqref="H1065:I1065">
    <cfRule type="duplicateValues" dxfId="1" priority="1788"/>
    <cfRule type="duplicateValues" dxfId="0" priority="4130"/>
  </conditionalFormatting>
  <conditionalFormatting sqref="H1066:I1066">
    <cfRule type="duplicateValues" dxfId="1" priority="1787"/>
    <cfRule type="duplicateValues" dxfId="0" priority="4129"/>
  </conditionalFormatting>
  <conditionalFormatting sqref="H1067:I1067">
    <cfRule type="duplicateValues" dxfId="1" priority="1786"/>
    <cfRule type="duplicateValues" dxfId="0" priority="4128"/>
  </conditionalFormatting>
  <conditionalFormatting sqref="H1068:I1068">
    <cfRule type="duplicateValues" dxfId="1" priority="1784"/>
    <cfRule type="duplicateValues" dxfId="0" priority="4126"/>
  </conditionalFormatting>
  <conditionalFormatting sqref="H1069:I1069">
    <cfRule type="duplicateValues" dxfId="1" priority="1782"/>
    <cfRule type="duplicateValues" dxfId="0" priority="4124"/>
  </conditionalFormatting>
  <conditionalFormatting sqref="H1070:I1070">
    <cfRule type="duplicateValues" dxfId="1" priority="1780"/>
    <cfRule type="duplicateValues" dxfId="0" priority="4122"/>
  </conditionalFormatting>
  <conditionalFormatting sqref="H1071:I1071">
    <cfRule type="duplicateValues" dxfId="1" priority="1778"/>
    <cfRule type="duplicateValues" dxfId="0" priority="4120"/>
  </conditionalFormatting>
  <conditionalFormatting sqref="H1072:I1072">
    <cfRule type="duplicateValues" dxfId="1" priority="1777"/>
    <cfRule type="duplicateValues" dxfId="0" priority="4119"/>
  </conditionalFormatting>
  <conditionalFormatting sqref="H1073:I1073">
    <cfRule type="duplicateValues" dxfId="1" priority="1776"/>
    <cfRule type="duplicateValues" dxfId="0" priority="4118"/>
  </conditionalFormatting>
  <conditionalFormatting sqref="H1074:I1074">
    <cfRule type="duplicateValues" dxfId="1" priority="1775"/>
    <cfRule type="duplicateValues" dxfId="0" priority="4117"/>
  </conditionalFormatting>
  <conditionalFormatting sqref="H1075:I1075">
    <cfRule type="duplicateValues" dxfId="1" priority="1774"/>
    <cfRule type="duplicateValues" dxfId="0" priority="4116"/>
  </conditionalFormatting>
  <conditionalFormatting sqref="H1076:I1076">
    <cfRule type="duplicateValues" dxfId="1" priority="1772"/>
    <cfRule type="duplicateValues" dxfId="0" priority="4114"/>
  </conditionalFormatting>
  <conditionalFormatting sqref="H1077:I1077">
    <cfRule type="duplicateValues" dxfId="1" priority="1771"/>
    <cfRule type="duplicateValues" dxfId="0" priority="4113"/>
  </conditionalFormatting>
  <conditionalFormatting sqref="H1078:I1078">
    <cfRule type="duplicateValues" dxfId="1" priority="1770"/>
    <cfRule type="duplicateValues" dxfId="0" priority="4112"/>
  </conditionalFormatting>
  <conditionalFormatting sqref="H1079:I1079">
    <cfRule type="duplicateValues" dxfId="1" priority="1769"/>
    <cfRule type="duplicateValues" dxfId="0" priority="4111"/>
  </conditionalFormatting>
  <conditionalFormatting sqref="H1080:I1080">
    <cfRule type="duplicateValues" dxfId="1" priority="1768"/>
    <cfRule type="duplicateValues" dxfId="0" priority="4110"/>
  </conditionalFormatting>
  <conditionalFormatting sqref="H1081:I1081">
    <cfRule type="duplicateValues" dxfId="1" priority="1767"/>
    <cfRule type="duplicateValues" dxfId="0" priority="4109"/>
  </conditionalFormatting>
  <conditionalFormatting sqref="H1082:I1082">
    <cfRule type="duplicateValues" dxfId="1" priority="1766"/>
    <cfRule type="duplicateValues" dxfId="0" priority="4108"/>
  </conditionalFormatting>
  <conditionalFormatting sqref="H1083:I1083">
    <cfRule type="duplicateValues" dxfId="1" priority="1765"/>
    <cfRule type="duplicateValues" dxfId="0" priority="4107"/>
  </conditionalFormatting>
  <conditionalFormatting sqref="H1084:I1084">
    <cfRule type="duplicateValues" dxfId="1" priority="1764"/>
    <cfRule type="duplicateValues" dxfId="0" priority="4106"/>
  </conditionalFormatting>
  <conditionalFormatting sqref="H1085:I1085">
    <cfRule type="duplicateValues" dxfId="1" priority="1763"/>
    <cfRule type="duplicateValues" dxfId="0" priority="4105"/>
  </conditionalFormatting>
  <conditionalFormatting sqref="H1086:I1086">
    <cfRule type="duplicateValues" dxfId="1" priority="1762"/>
    <cfRule type="duplicateValues" dxfId="0" priority="4104"/>
  </conditionalFormatting>
  <conditionalFormatting sqref="H1087:I1087">
    <cfRule type="duplicateValues" dxfId="1" priority="1761"/>
    <cfRule type="duplicateValues" dxfId="0" priority="4103"/>
  </conditionalFormatting>
  <conditionalFormatting sqref="H1088:I1088">
    <cfRule type="duplicateValues" dxfId="1" priority="1760"/>
    <cfRule type="duplicateValues" dxfId="0" priority="4102"/>
  </conditionalFormatting>
  <conditionalFormatting sqref="H1089:I1089">
    <cfRule type="duplicateValues" dxfId="1" priority="1759"/>
    <cfRule type="duplicateValues" dxfId="0" priority="4101"/>
  </conditionalFormatting>
  <conditionalFormatting sqref="H1090:I1090">
    <cfRule type="duplicateValues" dxfId="1" priority="1758"/>
    <cfRule type="duplicateValues" dxfId="0" priority="4100"/>
  </conditionalFormatting>
  <conditionalFormatting sqref="H1091:I1091">
    <cfRule type="duplicateValues" dxfId="1" priority="1757"/>
    <cfRule type="duplicateValues" dxfId="0" priority="4099"/>
  </conditionalFormatting>
  <conditionalFormatting sqref="H1092:I1092">
    <cfRule type="duplicateValues" dxfId="1" priority="1756"/>
    <cfRule type="duplicateValues" dxfId="0" priority="4098"/>
  </conditionalFormatting>
  <conditionalFormatting sqref="H1093:I1093">
    <cfRule type="duplicateValues" dxfId="1" priority="1755"/>
    <cfRule type="duplicateValues" dxfId="0" priority="4097"/>
  </conditionalFormatting>
  <conditionalFormatting sqref="H1094:I1094">
    <cfRule type="duplicateValues" dxfId="1" priority="1754"/>
    <cfRule type="duplicateValues" dxfId="0" priority="4096"/>
  </conditionalFormatting>
  <conditionalFormatting sqref="H1095:I1095">
    <cfRule type="duplicateValues" dxfId="1" priority="1753"/>
    <cfRule type="duplicateValues" dxfId="0" priority="4095"/>
  </conditionalFormatting>
  <conditionalFormatting sqref="H1096:I1096">
    <cfRule type="duplicateValues" dxfId="1" priority="1752"/>
    <cfRule type="duplicateValues" dxfId="0" priority="4094"/>
  </conditionalFormatting>
  <conditionalFormatting sqref="H1097:I1097">
    <cfRule type="duplicateValues" dxfId="1" priority="1751"/>
    <cfRule type="duplicateValues" dxfId="0" priority="4093"/>
  </conditionalFormatting>
  <conditionalFormatting sqref="H1098:I1098">
    <cfRule type="duplicateValues" dxfId="1" priority="1750"/>
    <cfRule type="duplicateValues" dxfId="0" priority="4092"/>
  </conditionalFormatting>
  <conditionalFormatting sqref="H1099:I1099">
    <cfRule type="duplicateValues" dxfId="1" priority="1749"/>
    <cfRule type="duplicateValues" dxfId="0" priority="4091"/>
  </conditionalFormatting>
  <conditionalFormatting sqref="H1100:I1100">
    <cfRule type="duplicateValues" dxfId="1" priority="1747"/>
    <cfRule type="duplicateValues" dxfId="0" priority="4089"/>
  </conditionalFormatting>
  <conditionalFormatting sqref="H1101:I1101">
    <cfRule type="duplicateValues" dxfId="1" priority="1746"/>
    <cfRule type="duplicateValues" dxfId="0" priority="4088"/>
  </conditionalFormatting>
  <conditionalFormatting sqref="H1102:I1102">
    <cfRule type="duplicateValues" dxfId="1" priority="1745"/>
    <cfRule type="duplicateValues" dxfId="0" priority="4087"/>
  </conditionalFormatting>
  <conditionalFormatting sqref="H1103:I1103">
    <cfRule type="duplicateValues" dxfId="1" priority="1744"/>
    <cfRule type="duplicateValues" dxfId="0" priority="4086"/>
  </conditionalFormatting>
  <conditionalFormatting sqref="H1104:I1104">
    <cfRule type="duplicateValues" dxfId="1" priority="1743"/>
    <cfRule type="duplicateValues" dxfId="0" priority="4085"/>
  </conditionalFormatting>
  <conditionalFormatting sqref="H1105:I1105">
    <cfRule type="duplicateValues" dxfId="1" priority="1742"/>
    <cfRule type="duplicateValues" dxfId="0" priority="4084"/>
  </conditionalFormatting>
  <conditionalFormatting sqref="H1106:I1106">
    <cfRule type="duplicateValues" dxfId="1" priority="1741"/>
    <cfRule type="duplicateValues" dxfId="0" priority="4083"/>
  </conditionalFormatting>
  <conditionalFormatting sqref="H1107:I1107">
    <cfRule type="duplicateValues" dxfId="1" priority="1740"/>
    <cfRule type="duplicateValues" dxfId="0" priority="4082"/>
  </conditionalFormatting>
  <conditionalFormatting sqref="H1108:I1108">
    <cfRule type="duplicateValues" dxfId="1" priority="1738"/>
    <cfRule type="duplicateValues" dxfId="0" priority="4080"/>
  </conditionalFormatting>
  <conditionalFormatting sqref="H1109:I1109">
    <cfRule type="duplicateValues" dxfId="1" priority="1737"/>
    <cfRule type="duplicateValues" dxfId="0" priority="4079"/>
  </conditionalFormatting>
  <conditionalFormatting sqref="H1110:I1110">
    <cfRule type="duplicateValues" dxfId="1" priority="1736"/>
    <cfRule type="duplicateValues" dxfId="0" priority="4078"/>
  </conditionalFormatting>
  <conditionalFormatting sqref="H1111:I1111">
    <cfRule type="duplicateValues" dxfId="1" priority="1735"/>
    <cfRule type="duplicateValues" dxfId="0" priority="4077"/>
  </conditionalFormatting>
  <conditionalFormatting sqref="H1112:I1112">
    <cfRule type="duplicateValues" dxfId="1" priority="1734"/>
    <cfRule type="duplicateValues" dxfId="0" priority="4076"/>
  </conditionalFormatting>
  <conditionalFormatting sqref="H1113:I1113">
    <cfRule type="duplicateValues" dxfId="1" priority="1733"/>
    <cfRule type="duplicateValues" dxfId="0" priority="4075"/>
  </conditionalFormatting>
  <conditionalFormatting sqref="H1114:I1114">
    <cfRule type="duplicateValues" dxfId="1" priority="1732"/>
    <cfRule type="duplicateValues" dxfId="0" priority="4074"/>
  </conditionalFormatting>
  <conditionalFormatting sqref="H1115:I1115">
    <cfRule type="duplicateValues" dxfId="1" priority="1731"/>
    <cfRule type="duplicateValues" dxfId="0" priority="4073"/>
  </conditionalFormatting>
  <conditionalFormatting sqref="H1116:I1116">
    <cfRule type="duplicateValues" dxfId="1" priority="1730"/>
    <cfRule type="duplicateValues" dxfId="0" priority="4072"/>
  </conditionalFormatting>
  <conditionalFormatting sqref="H1117:I1117">
    <cfRule type="duplicateValues" dxfId="1" priority="1729"/>
    <cfRule type="duplicateValues" dxfId="0" priority="4071"/>
  </conditionalFormatting>
  <conditionalFormatting sqref="H1118:I1118">
    <cfRule type="duplicateValues" dxfId="1" priority="1728"/>
    <cfRule type="duplicateValues" dxfId="0" priority="4070"/>
  </conditionalFormatting>
  <conditionalFormatting sqref="H1119:I1119">
    <cfRule type="duplicateValues" dxfId="1" priority="1726"/>
    <cfRule type="duplicateValues" dxfId="0" priority="4068"/>
  </conditionalFormatting>
  <conditionalFormatting sqref="H1120:I1120">
    <cfRule type="duplicateValues" dxfId="1" priority="1725"/>
    <cfRule type="duplicateValues" dxfId="0" priority="4067"/>
  </conditionalFormatting>
  <conditionalFormatting sqref="H1121:I1121">
    <cfRule type="duplicateValues" dxfId="1" priority="1724"/>
    <cfRule type="duplicateValues" dxfId="0" priority="4066"/>
  </conditionalFormatting>
  <conditionalFormatting sqref="H1122:I1122">
    <cfRule type="duplicateValues" dxfId="1" priority="1723"/>
    <cfRule type="duplicateValues" dxfId="0" priority="4065"/>
  </conditionalFormatting>
  <conditionalFormatting sqref="H1123:I1123">
    <cfRule type="duplicateValues" dxfId="1" priority="1721"/>
    <cfRule type="duplicateValues" dxfId="0" priority="4063"/>
  </conditionalFormatting>
  <conditionalFormatting sqref="H1124:I1124">
    <cfRule type="duplicateValues" dxfId="1" priority="1720"/>
    <cfRule type="duplicateValues" dxfId="0" priority="4062"/>
  </conditionalFormatting>
  <conditionalFormatting sqref="H1125:I1125">
    <cfRule type="duplicateValues" dxfId="1" priority="1719"/>
    <cfRule type="duplicateValues" dxfId="0" priority="4061"/>
  </conditionalFormatting>
  <conditionalFormatting sqref="H1126:I1126">
    <cfRule type="duplicateValues" dxfId="1" priority="1718"/>
    <cfRule type="duplicateValues" dxfId="0" priority="4060"/>
  </conditionalFormatting>
  <conditionalFormatting sqref="H1127:I1127">
    <cfRule type="duplicateValues" dxfId="1" priority="1717"/>
    <cfRule type="duplicateValues" dxfId="0" priority="4059"/>
  </conditionalFormatting>
  <conditionalFormatting sqref="H1128:I1128">
    <cfRule type="duplicateValues" dxfId="1" priority="1716"/>
    <cfRule type="duplicateValues" dxfId="0" priority="4058"/>
  </conditionalFormatting>
  <conditionalFormatting sqref="H1129:I1129">
    <cfRule type="duplicateValues" dxfId="1" priority="1715"/>
    <cfRule type="duplicateValues" dxfId="0" priority="4057"/>
  </conditionalFormatting>
  <conditionalFormatting sqref="H1130:I1130">
    <cfRule type="duplicateValues" dxfId="1" priority="1714"/>
    <cfRule type="duplicateValues" dxfId="0" priority="4056"/>
  </conditionalFormatting>
  <conditionalFormatting sqref="H1131:I1131">
    <cfRule type="duplicateValues" dxfId="1" priority="1713"/>
    <cfRule type="duplicateValues" dxfId="0" priority="4055"/>
  </conditionalFormatting>
  <conditionalFormatting sqref="H1132:I1132">
    <cfRule type="duplicateValues" dxfId="1" priority="1711"/>
    <cfRule type="duplicateValues" dxfId="0" priority="4053"/>
  </conditionalFormatting>
  <conditionalFormatting sqref="H1133:I1133">
    <cfRule type="duplicateValues" dxfId="1" priority="1710"/>
    <cfRule type="duplicateValues" dxfId="0" priority="4052"/>
  </conditionalFormatting>
  <conditionalFormatting sqref="H1134:I1134">
    <cfRule type="duplicateValues" dxfId="1" priority="1709"/>
    <cfRule type="duplicateValues" dxfId="0" priority="4051"/>
  </conditionalFormatting>
  <conditionalFormatting sqref="H1135:I1135">
    <cfRule type="duplicateValues" dxfId="1" priority="1708"/>
    <cfRule type="duplicateValues" dxfId="0" priority="4050"/>
  </conditionalFormatting>
  <conditionalFormatting sqref="H1136:I1136">
    <cfRule type="duplicateValues" dxfId="1" priority="1707"/>
    <cfRule type="duplicateValues" dxfId="0" priority="4049"/>
  </conditionalFormatting>
  <conditionalFormatting sqref="H1137:I1137">
    <cfRule type="duplicateValues" dxfId="1" priority="1706"/>
    <cfRule type="duplicateValues" dxfId="0" priority="4048"/>
  </conditionalFormatting>
  <conditionalFormatting sqref="H1138:I1138">
    <cfRule type="duplicateValues" dxfId="1" priority="1705"/>
    <cfRule type="duplicateValues" dxfId="0" priority="4047"/>
  </conditionalFormatting>
  <conditionalFormatting sqref="H1139:I1139">
    <cfRule type="duplicateValues" dxfId="1" priority="1704"/>
    <cfRule type="duplicateValues" dxfId="0" priority="4046"/>
  </conditionalFormatting>
  <conditionalFormatting sqref="H1140:I1140">
    <cfRule type="duplicateValues" dxfId="1" priority="1702"/>
    <cfRule type="duplicateValues" dxfId="0" priority="4044"/>
  </conditionalFormatting>
  <conditionalFormatting sqref="H1141:I1141">
    <cfRule type="duplicateValues" dxfId="1" priority="1700"/>
    <cfRule type="duplicateValues" dxfId="0" priority="4042"/>
  </conditionalFormatting>
  <conditionalFormatting sqref="H1142:I1142">
    <cfRule type="duplicateValues" dxfId="1" priority="1699"/>
    <cfRule type="duplicateValues" dxfId="0" priority="4041"/>
  </conditionalFormatting>
  <conditionalFormatting sqref="H1143:I1143">
    <cfRule type="duplicateValues" dxfId="1" priority="1698"/>
    <cfRule type="duplicateValues" dxfId="0" priority="4040"/>
  </conditionalFormatting>
  <conditionalFormatting sqref="H1144:I1144">
    <cfRule type="duplicateValues" dxfId="1" priority="1697"/>
    <cfRule type="duplicateValues" dxfId="0" priority="4039"/>
  </conditionalFormatting>
  <conditionalFormatting sqref="H1145:I1145">
    <cfRule type="duplicateValues" dxfId="1" priority="1696"/>
    <cfRule type="duplicateValues" dxfId="0" priority="4038"/>
  </conditionalFormatting>
  <conditionalFormatting sqref="H1146:I1146">
    <cfRule type="duplicateValues" dxfId="1" priority="1694"/>
    <cfRule type="duplicateValues" dxfId="0" priority="4036"/>
  </conditionalFormatting>
  <conditionalFormatting sqref="H1147:I1147">
    <cfRule type="duplicateValues" dxfId="1" priority="1693"/>
    <cfRule type="duplicateValues" dxfId="0" priority="4035"/>
  </conditionalFormatting>
  <conditionalFormatting sqref="H1148:I1148">
    <cfRule type="duplicateValues" dxfId="1" priority="1692"/>
    <cfRule type="duplicateValues" dxfId="0" priority="4034"/>
  </conditionalFormatting>
  <conditionalFormatting sqref="H1149:I1149">
    <cfRule type="duplicateValues" dxfId="1" priority="1691"/>
    <cfRule type="duplicateValues" dxfId="0" priority="4033"/>
  </conditionalFormatting>
  <conditionalFormatting sqref="H1150:I1150">
    <cfRule type="duplicateValues" dxfId="1" priority="1690"/>
    <cfRule type="duplicateValues" dxfId="0" priority="4032"/>
  </conditionalFormatting>
  <conditionalFormatting sqref="H1151:I1151">
    <cfRule type="duplicateValues" dxfId="1" priority="1689"/>
    <cfRule type="duplicateValues" dxfId="0" priority="4031"/>
  </conditionalFormatting>
  <conditionalFormatting sqref="H1152:I1152">
    <cfRule type="duplicateValues" dxfId="1" priority="1688"/>
    <cfRule type="duplicateValues" dxfId="0" priority="4030"/>
  </conditionalFormatting>
  <conditionalFormatting sqref="H1153:I1153">
    <cfRule type="duplicateValues" dxfId="1" priority="1687"/>
    <cfRule type="duplicateValues" dxfId="0" priority="4029"/>
  </conditionalFormatting>
  <conditionalFormatting sqref="H1154:I1154">
    <cfRule type="duplicateValues" dxfId="1" priority="1686"/>
    <cfRule type="duplicateValues" dxfId="0" priority="4028"/>
  </conditionalFormatting>
  <conditionalFormatting sqref="H1155:I1155">
    <cfRule type="duplicateValues" dxfId="1" priority="1684"/>
    <cfRule type="duplicateValues" dxfId="0" priority="4026"/>
  </conditionalFormatting>
  <conditionalFormatting sqref="H1156:I1156">
    <cfRule type="duplicateValues" dxfId="1" priority="1683"/>
    <cfRule type="duplicateValues" dxfId="0" priority="4025"/>
  </conditionalFormatting>
  <conditionalFormatting sqref="H1157:I1157">
    <cfRule type="duplicateValues" dxfId="1" priority="1682"/>
    <cfRule type="duplicateValues" dxfId="0" priority="4024"/>
  </conditionalFormatting>
  <conditionalFormatting sqref="H1158:I1158">
    <cfRule type="duplicateValues" dxfId="1" priority="1681"/>
    <cfRule type="duplicateValues" dxfId="0" priority="4023"/>
  </conditionalFormatting>
  <conditionalFormatting sqref="H1159:I1159">
    <cfRule type="duplicateValues" dxfId="1" priority="1680"/>
    <cfRule type="duplicateValues" dxfId="0" priority="4022"/>
  </conditionalFormatting>
  <conditionalFormatting sqref="H1160:I1160">
    <cfRule type="duplicateValues" dxfId="1" priority="1679"/>
    <cfRule type="duplicateValues" dxfId="0" priority="4021"/>
  </conditionalFormatting>
  <conditionalFormatting sqref="H1161:I1161">
    <cfRule type="duplicateValues" dxfId="1" priority="1678"/>
    <cfRule type="duplicateValues" dxfId="0" priority="4020"/>
  </conditionalFormatting>
  <conditionalFormatting sqref="H1162:I1162">
    <cfRule type="duplicateValues" dxfId="1" priority="1677"/>
    <cfRule type="duplicateValues" dxfId="0" priority="4019"/>
  </conditionalFormatting>
  <conditionalFormatting sqref="H1163:I1163">
    <cfRule type="duplicateValues" dxfId="1" priority="1676"/>
    <cfRule type="duplicateValues" dxfId="0" priority="4018"/>
  </conditionalFormatting>
  <conditionalFormatting sqref="H1164:I1164">
    <cfRule type="duplicateValues" dxfId="1" priority="1675"/>
    <cfRule type="duplicateValues" dxfId="0" priority="4017"/>
  </conditionalFormatting>
  <conditionalFormatting sqref="H1165:I1165">
    <cfRule type="duplicateValues" dxfId="1" priority="1673"/>
    <cfRule type="duplicateValues" dxfId="0" priority="4015"/>
  </conditionalFormatting>
  <conditionalFormatting sqref="H1166:I1166">
    <cfRule type="duplicateValues" dxfId="1" priority="1672"/>
    <cfRule type="duplicateValues" dxfId="0" priority="4014"/>
  </conditionalFormatting>
  <conditionalFormatting sqref="H1167:I1167">
    <cfRule type="duplicateValues" dxfId="1" priority="1671"/>
    <cfRule type="duplicateValues" dxfId="0" priority="4013"/>
  </conditionalFormatting>
  <conditionalFormatting sqref="H1168:I1168">
    <cfRule type="duplicateValues" dxfId="1" priority="1669"/>
    <cfRule type="duplicateValues" dxfId="0" priority="4011"/>
  </conditionalFormatting>
  <conditionalFormatting sqref="H1169:I1169">
    <cfRule type="duplicateValues" dxfId="1" priority="1668"/>
    <cfRule type="duplicateValues" dxfId="0" priority="4010"/>
  </conditionalFormatting>
  <conditionalFormatting sqref="H1170:I1170">
    <cfRule type="duplicateValues" dxfId="1" priority="1667"/>
    <cfRule type="duplicateValues" dxfId="0" priority="4009"/>
  </conditionalFormatting>
  <conditionalFormatting sqref="H1171:I1171">
    <cfRule type="duplicateValues" dxfId="1" priority="1666"/>
    <cfRule type="duplicateValues" dxfId="0" priority="4008"/>
  </conditionalFormatting>
  <conditionalFormatting sqref="H1172:I1172">
    <cfRule type="duplicateValues" dxfId="1" priority="1665"/>
    <cfRule type="duplicateValues" dxfId="0" priority="4007"/>
  </conditionalFormatting>
  <conditionalFormatting sqref="H1173:I1173">
    <cfRule type="duplicateValues" dxfId="1" priority="1664"/>
    <cfRule type="duplicateValues" dxfId="0" priority="4006"/>
  </conditionalFormatting>
  <conditionalFormatting sqref="H1174:I1174">
    <cfRule type="duplicateValues" dxfId="1" priority="1663"/>
    <cfRule type="duplicateValues" dxfId="0" priority="4005"/>
  </conditionalFormatting>
  <conditionalFormatting sqref="H1175:I1175">
    <cfRule type="duplicateValues" dxfId="1" priority="1662"/>
    <cfRule type="duplicateValues" dxfId="0" priority="4004"/>
  </conditionalFormatting>
  <conditionalFormatting sqref="H1176:I1176">
    <cfRule type="duplicateValues" dxfId="1" priority="1661"/>
    <cfRule type="duplicateValues" dxfId="0" priority="4003"/>
  </conditionalFormatting>
  <conditionalFormatting sqref="H1177:I1177">
    <cfRule type="duplicateValues" dxfId="1" priority="1660"/>
    <cfRule type="duplicateValues" dxfId="0" priority="4002"/>
  </conditionalFormatting>
  <conditionalFormatting sqref="H1178:I1178">
    <cfRule type="duplicateValues" dxfId="1" priority="1659"/>
    <cfRule type="duplicateValues" dxfId="0" priority="4001"/>
  </conditionalFormatting>
  <conditionalFormatting sqref="H1179:I1179">
    <cfRule type="duplicateValues" dxfId="1" priority="1658"/>
    <cfRule type="duplicateValues" dxfId="0" priority="4000"/>
  </conditionalFormatting>
  <conditionalFormatting sqref="H1180:I1180">
    <cfRule type="duplicateValues" dxfId="1" priority="1657"/>
    <cfRule type="duplicateValues" dxfId="0" priority="3999"/>
  </conditionalFormatting>
  <conditionalFormatting sqref="H1181:I1181">
    <cfRule type="duplicateValues" dxfId="1" priority="1655"/>
    <cfRule type="duplicateValues" dxfId="0" priority="3997"/>
  </conditionalFormatting>
  <conditionalFormatting sqref="H1182:I1182">
    <cfRule type="duplicateValues" dxfId="1" priority="1653"/>
    <cfRule type="duplicateValues" dxfId="0" priority="3995"/>
  </conditionalFormatting>
  <conditionalFormatting sqref="H1183:I1183">
    <cfRule type="duplicateValues" dxfId="1" priority="1652"/>
    <cfRule type="duplicateValues" dxfId="0" priority="3994"/>
  </conditionalFormatting>
  <conditionalFormatting sqref="H1184:I1184">
    <cfRule type="duplicateValues" dxfId="1" priority="1651"/>
    <cfRule type="duplicateValues" dxfId="0" priority="3993"/>
  </conditionalFormatting>
  <conditionalFormatting sqref="H1185:I1185">
    <cfRule type="duplicateValues" dxfId="1" priority="1650"/>
    <cfRule type="duplicateValues" dxfId="0" priority="3992"/>
  </conditionalFormatting>
  <conditionalFormatting sqref="H1186:I1186">
    <cfRule type="duplicateValues" dxfId="1" priority="1649"/>
    <cfRule type="duplicateValues" dxfId="0" priority="3991"/>
  </conditionalFormatting>
  <conditionalFormatting sqref="H1187:I1187">
    <cfRule type="duplicateValues" dxfId="1" priority="1648"/>
    <cfRule type="duplicateValues" dxfId="0" priority="3990"/>
  </conditionalFormatting>
  <conditionalFormatting sqref="H1188:I1188">
    <cfRule type="duplicateValues" dxfId="1" priority="1647"/>
    <cfRule type="duplicateValues" dxfId="0" priority="3989"/>
  </conditionalFormatting>
  <conditionalFormatting sqref="H1189:I1189">
    <cfRule type="duplicateValues" dxfId="1" priority="1646"/>
    <cfRule type="duplicateValues" dxfId="0" priority="3988"/>
  </conditionalFormatting>
  <conditionalFormatting sqref="H1190:I1190">
    <cfRule type="duplicateValues" dxfId="1" priority="1645"/>
    <cfRule type="duplicateValues" dxfId="0" priority="3987"/>
  </conditionalFormatting>
  <conditionalFormatting sqref="H1191:I1191">
    <cfRule type="duplicateValues" dxfId="1" priority="1644"/>
    <cfRule type="duplicateValues" dxfId="0" priority="3986"/>
  </conditionalFormatting>
  <conditionalFormatting sqref="H1192:I1192">
    <cfRule type="duplicateValues" dxfId="1" priority="1643"/>
    <cfRule type="duplicateValues" dxfId="0" priority="3985"/>
  </conditionalFormatting>
  <conditionalFormatting sqref="H1193:I1193">
    <cfRule type="duplicateValues" dxfId="1" priority="1642"/>
    <cfRule type="duplicateValues" dxfId="0" priority="3984"/>
  </conditionalFormatting>
  <conditionalFormatting sqref="H1194:I1194">
    <cfRule type="duplicateValues" dxfId="1" priority="1641"/>
    <cfRule type="duplicateValues" dxfId="0" priority="3983"/>
  </conditionalFormatting>
  <conditionalFormatting sqref="H1195:I1195">
    <cfRule type="duplicateValues" dxfId="1" priority="1640"/>
    <cfRule type="duplicateValues" dxfId="0" priority="3982"/>
  </conditionalFormatting>
  <conditionalFormatting sqref="H1196:I1196">
    <cfRule type="duplicateValues" dxfId="1" priority="1639"/>
    <cfRule type="duplicateValues" dxfId="0" priority="3981"/>
  </conditionalFormatting>
  <conditionalFormatting sqref="H1197:I1197">
    <cfRule type="duplicateValues" dxfId="1" priority="1638"/>
    <cfRule type="duplicateValues" dxfId="0" priority="3980"/>
  </conditionalFormatting>
  <conditionalFormatting sqref="H1198:I1198">
    <cfRule type="duplicateValues" dxfId="1" priority="1637"/>
    <cfRule type="duplicateValues" dxfId="0" priority="3979"/>
  </conditionalFormatting>
  <conditionalFormatting sqref="H1199:I1199">
    <cfRule type="duplicateValues" dxfId="1" priority="1636"/>
    <cfRule type="duplicateValues" dxfId="0" priority="3978"/>
  </conditionalFormatting>
  <conditionalFormatting sqref="H1200:I1200">
    <cfRule type="duplicateValues" dxfId="1" priority="1635"/>
    <cfRule type="duplicateValues" dxfId="0" priority="3977"/>
  </conditionalFormatting>
  <conditionalFormatting sqref="H1201:I1201">
    <cfRule type="duplicateValues" dxfId="1" priority="1634"/>
    <cfRule type="duplicateValues" dxfId="0" priority="3976"/>
  </conditionalFormatting>
  <conditionalFormatting sqref="H1202:I1202">
    <cfRule type="duplicateValues" dxfId="1" priority="1633"/>
    <cfRule type="duplicateValues" dxfId="0" priority="3975"/>
  </conditionalFormatting>
  <conditionalFormatting sqref="H1203:I1203">
    <cfRule type="duplicateValues" dxfId="1" priority="1632"/>
    <cfRule type="duplicateValues" dxfId="0" priority="3974"/>
  </conditionalFormatting>
  <conditionalFormatting sqref="H1204:I1204">
    <cfRule type="duplicateValues" dxfId="1" priority="1630"/>
    <cfRule type="duplicateValues" dxfId="0" priority="3972"/>
  </conditionalFormatting>
  <conditionalFormatting sqref="H1205:I1205">
    <cfRule type="duplicateValues" dxfId="1" priority="1629"/>
    <cfRule type="duplicateValues" dxfId="0" priority="3971"/>
  </conditionalFormatting>
  <conditionalFormatting sqref="H1206:I1206">
    <cfRule type="duplicateValues" dxfId="1" priority="1628"/>
    <cfRule type="duplicateValues" dxfId="0" priority="3970"/>
  </conditionalFormatting>
  <conditionalFormatting sqref="H1207:I1207">
    <cfRule type="duplicateValues" dxfId="1" priority="1627"/>
    <cfRule type="duplicateValues" dxfId="0" priority="3969"/>
  </conditionalFormatting>
  <conditionalFormatting sqref="H1208:I1208">
    <cfRule type="duplicateValues" dxfId="1" priority="1625"/>
    <cfRule type="duplicateValues" dxfId="0" priority="3967"/>
  </conditionalFormatting>
  <conditionalFormatting sqref="H1209:I1209">
    <cfRule type="duplicateValues" dxfId="1" priority="1624"/>
    <cfRule type="duplicateValues" dxfId="0" priority="3966"/>
  </conditionalFormatting>
  <conditionalFormatting sqref="H1210:I1210">
    <cfRule type="duplicateValues" dxfId="1" priority="1623"/>
    <cfRule type="duplicateValues" dxfId="0" priority="3965"/>
  </conditionalFormatting>
  <conditionalFormatting sqref="H1211:I1211">
    <cfRule type="duplicateValues" dxfId="1" priority="1622"/>
    <cfRule type="duplicateValues" dxfId="0" priority="3964"/>
  </conditionalFormatting>
  <conditionalFormatting sqref="H1212:I1212">
    <cfRule type="duplicateValues" dxfId="1" priority="1621"/>
    <cfRule type="duplicateValues" dxfId="0" priority="3963"/>
  </conditionalFormatting>
  <conditionalFormatting sqref="H1213:I1213">
    <cfRule type="duplicateValues" dxfId="1" priority="1620"/>
    <cfRule type="duplicateValues" dxfId="0" priority="3962"/>
  </conditionalFormatting>
  <conditionalFormatting sqref="H1214:I1214">
    <cfRule type="duplicateValues" dxfId="1" priority="1619"/>
    <cfRule type="duplicateValues" dxfId="0" priority="3961"/>
  </conditionalFormatting>
  <conditionalFormatting sqref="H1215:I1215">
    <cfRule type="duplicateValues" dxfId="1" priority="1618"/>
    <cfRule type="duplicateValues" dxfId="0" priority="3960"/>
  </conditionalFormatting>
  <conditionalFormatting sqref="H1216:I1216">
    <cfRule type="duplicateValues" dxfId="1" priority="1617"/>
    <cfRule type="duplicateValues" dxfId="0" priority="3959"/>
  </conditionalFormatting>
  <conditionalFormatting sqref="H1217:I1217">
    <cfRule type="duplicateValues" dxfId="1" priority="1616"/>
    <cfRule type="duplicateValues" dxfId="0" priority="3958"/>
  </conditionalFormatting>
  <conditionalFormatting sqref="H1218:I1218">
    <cfRule type="duplicateValues" dxfId="1" priority="1615"/>
    <cfRule type="duplicateValues" dxfId="0" priority="3957"/>
  </conditionalFormatting>
  <conditionalFormatting sqref="H1219:I1219">
    <cfRule type="duplicateValues" dxfId="1" priority="1614"/>
    <cfRule type="duplicateValues" dxfId="0" priority="3956"/>
  </conditionalFormatting>
  <conditionalFormatting sqref="H1220:I1220">
    <cfRule type="duplicateValues" dxfId="1" priority="1613"/>
    <cfRule type="duplicateValues" dxfId="0" priority="3955"/>
  </conditionalFormatting>
  <conditionalFormatting sqref="H1221:I1221">
    <cfRule type="duplicateValues" dxfId="1" priority="1612"/>
    <cfRule type="duplicateValues" dxfId="0" priority="3954"/>
  </conditionalFormatting>
  <conditionalFormatting sqref="H1222:I1222">
    <cfRule type="duplicateValues" dxfId="1" priority="1611"/>
    <cfRule type="duplicateValues" dxfId="0" priority="3953"/>
  </conditionalFormatting>
  <conditionalFormatting sqref="H1223:I1223">
    <cfRule type="duplicateValues" dxfId="1" priority="1610"/>
    <cfRule type="duplicateValues" dxfId="0" priority="3952"/>
  </conditionalFormatting>
  <conditionalFormatting sqref="H1224:I1224">
    <cfRule type="duplicateValues" dxfId="1" priority="1609"/>
    <cfRule type="duplicateValues" dxfId="0" priority="3951"/>
  </conditionalFormatting>
  <conditionalFormatting sqref="H1225:I1225">
    <cfRule type="duplicateValues" dxfId="1" priority="1608"/>
    <cfRule type="duplicateValues" dxfId="0" priority="3950"/>
  </conditionalFormatting>
  <conditionalFormatting sqref="H1226:I1226">
    <cfRule type="duplicateValues" dxfId="1" priority="1607"/>
    <cfRule type="duplicateValues" dxfId="0" priority="3949"/>
  </conditionalFormatting>
  <conditionalFormatting sqref="H1227:I1227">
    <cfRule type="duplicateValues" dxfId="1" priority="1606"/>
    <cfRule type="duplicateValues" dxfId="0" priority="3948"/>
  </conditionalFormatting>
  <conditionalFormatting sqref="H1228:I1228">
    <cfRule type="duplicateValues" dxfId="1" priority="1605"/>
    <cfRule type="duplicateValues" dxfId="0" priority="3947"/>
  </conditionalFormatting>
  <conditionalFormatting sqref="H1229:I1229">
    <cfRule type="duplicateValues" dxfId="1" priority="1603"/>
    <cfRule type="duplicateValues" dxfId="0" priority="3945"/>
  </conditionalFormatting>
  <conditionalFormatting sqref="H1230:I1230">
    <cfRule type="duplicateValues" dxfId="1" priority="1602"/>
    <cfRule type="duplicateValues" dxfId="0" priority="3944"/>
  </conditionalFormatting>
  <conditionalFormatting sqref="H1231:I1231">
    <cfRule type="duplicateValues" dxfId="1" priority="1601"/>
    <cfRule type="duplicateValues" dxfId="0" priority="3943"/>
  </conditionalFormatting>
  <conditionalFormatting sqref="H1232:I1232">
    <cfRule type="duplicateValues" dxfId="1" priority="1600"/>
    <cfRule type="duplicateValues" dxfId="0" priority="3942"/>
  </conditionalFormatting>
  <conditionalFormatting sqref="H1233:I1233">
    <cfRule type="duplicateValues" dxfId="1" priority="1598"/>
    <cfRule type="duplicateValues" dxfId="0" priority="3940"/>
  </conditionalFormatting>
  <conditionalFormatting sqref="H1234:I1234">
    <cfRule type="duplicateValues" dxfId="1" priority="1596"/>
    <cfRule type="duplicateValues" dxfId="0" priority="3938"/>
  </conditionalFormatting>
  <conditionalFormatting sqref="H1235:I1235">
    <cfRule type="duplicateValues" dxfId="1" priority="1595"/>
    <cfRule type="duplicateValues" dxfId="0" priority="3937"/>
  </conditionalFormatting>
  <conditionalFormatting sqref="H1236:I1236">
    <cfRule type="duplicateValues" dxfId="1" priority="1594"/>
    <cfRule type="duplicateValues" dxfId="0" priority="3936"/>
  </conditionalFormatting>
  <conditionalFormatting sqref="H1237:I1237">
    <cfRule type="duplicateValues" dxfId="1" priority="1593"/>
    <cfRule type="duplicateValues" dxfId="0" priority="3935"/>
  </conditionalFormatting>
  <conditionalFormatting sqref="H1238:I1238">
    <cfRule type="duplicateValues" dxfId="1" priority="1592"/>
    <cfRule type="duplicateValues" dxfId="0" priority="3934"/>
  </conditionalFormatting>
  <conditionalFormatting sqref="H1239:I1239">
    <cfRule type="duplicateValues" dxfId="1" priority="1591"/>
    <cfRule type="duplicateValues" dxfId="0" priority="3933"/>
  </conditionalFormatting>
  <conditionalFormatting sqref="H1240:I1240">
    <cfRule type="duplicateValues" dxfId="1" priority="1590"/>
    <cfRule type="duplicateValues" dxfId="0" priority="3932"/>
  </conditionalFormatting>
  <conditionalFormatting sqref="H1241:I1241">
    <cfRule type="duplicateValues" dxfId="1" priority="1589"/>
    <cfRule type="duplicateValues" dxfId="0" priority="3931"/>
  </conditionalFormatting>
  <conditionalFormatting sqref="H1242:I1242">
    <cfRule type="duplicateValues" dxfId="1" priority="1588"/>
    <cfRule type="duplicateValues" dxfId="0" priority="3930"/>
  </conditionalFormatting>
  <conditionalFormatting sqref="H1243:I1243">
    <cfRule type="duplicateValues" dxfId="1" priority="1587"/>
    <cfRule type="duplicateValues" dxfId="0" priority="3929"/>
  </conditionalFormatting>
  <conditionalFormatting sqref="H1244:I1244">
    <cfRule type="duplicateValues" dxfId="1" priority="1586"/>
    <cfRule type="duplicateValues" dxfId="0" priority="3928"/>
  </conditionalFormatting>
  <conditionalFormatting sqref="H1245:I1245">
    <cfRule type="duplicateValues" dxfId="1" priority="1585"/>
    <cfRule type="duplicateValues" dxfId="0" priority="3927"/>
  </conditionalFormatting>
  <conditionalFormatting sqref="H1246:I1246">
    <cfRule type="duplicateValues" dxfId="1" priority="1583"/>
    <cfRule type="duplicateValues" dxfId="0" priority="3925"/>
  </conditionalFormatting>
  <conditionalFormatting sqref="H1247:I1247">
    <cfRule type="duplicateValues" dxfId="1" priority="1581"/>
    <cfRule type="duplicateValues" dxfId="0" priority="3923"/>
  </conditionalFormatting>
  <conditionalFormatting sqref="H1248:I1248">
    <cfRule type="duplicateValues" dxfId="1" priority="1580"/>
    <cfRule type="duplicateValues" dxfId="0" priority="3922"/>
  </conditionalFormatting>
  <conditionalFormatting sqref="H1249:I1249">
    <cfRule type="duplicateValues" dxfId="1" priority="1579"/>
    <cfRule type="duplicateValues" dxfId="0" priority="3921"/>
  </conditionalFormatting>
  <conditionalFormatting sqref="H1250:I1250">
    <cfRule type="duplicateValues" dxfId="1" priority="1578"/>
    <cfRule type="duplicateValues" dxfId="0" priority="3920"/>
  </conditionalFormatting>
  <conditionalFormatting sqref="H1251:I1251">
    <cfRule type="duplicateValues" dxfId="1" priority="1577"/>
    <cfRule type="duplicateValues" dxfId="0" priority="3919"/>
  </conditionalFormatting>
  <conditionalFormatting sqref="H1252:I1252">
    <cfRule type="duplicateValues" dxfId="1" priority="1576"/>
    <cfRule type="duplicateValues" dxfId="0" priority="3918"/>
  </conditionalFormatting>
  <conditionalFormatting sqref="H1253:I1253">
    <cfRule type="duplicateValues" dxfId="1" priority="1575"/>
    <cfRule type="duplicateValues" dxfId="0" priority="3917"/>
  </conditionalFormatting>
  <conditionalFormatting sqref="H1254:I1254">
    <cfRule type="duplicateValues" dxfId="1" priority="1574"/>
    <cfRule type="duplicateValues" dxfId="0" priority="3916"/>
  </conditionalFormatting>
  <conditionalFormatting sqref="H1255:I1255">
    <cfRule type="duplicateValues" dxfId="1" priority="1573"/>
    <cfRule type="duplicateValues" dxfId="0" priority="3915"/>
  </conditionalFormatting>
  <conditionalFormatting sqref="H1256:I1256">
    <cfRule type="duplicateValues" dxfId="1" priority="1572"/>
    <cfRule type="duplicateValues" dxfId="0" priority="3914"/>
  </conditionalFormatting>
  <conditionalFormatting sqref="H1257:I1257">
    <cfRule type="duplicateValues" dxfId="1" priority="1571"/>
    <cfRule type="duplicateValues" dxfId="0" priority="3913"/>
  </conditionalFormatting>
  <conditionalFormatting sqref="H1258:I1258">
    <cfRule type="duplicateValues" dxfId="1" priority="1570"/>
    <cfRule type="duplicateValues" dxfId="0" priority="3912"/>
  </conditionalFormatting>
  <conditionalFormatting sqref="H1259:I1259">
    <cfRule type="duplicateValues" dxfId="1" priority="1569"/>
    <cfRule type="duplicateValues" dxfId="0" priority="3911"/>
  </conditionalFormatting>
  <conditionalFormatting sqref="H1260:I1260">
    <cfRule type="duplicateValues" dxfId="1" priority="1568"/>
    <cfRule type="duplicateValues" dxfId="0" priority="3910"/>
  </conditionalFormatting>
  <conditionalFormatting sqref="H1261:I1261">
    <cfRule type="duplicateValues" dxfId="1" priority="1567"/>
    <cfRule type="duplicateValues" dxfId="0" priority="3909"/>
  </conditionalFormatting>
  <conditionalFormatting sqref="H1262:I1262">
    <cfRule type="duplicateValues" dxfId="1" priority="1566"/>
    <cfRule type="duplicateValues" dxfId="0" priority="3908"/>
  </conditionalFormatting>
  <conditionalFormatting sqref="H1263:I1263">
    <cfRule type="duplicateValues" dxfId="1" priority="1565"/>
    <cfRule type="duplicateValues" dxfId="0" priority="3907"/>
  </conditionalFormatting>
  <conditionalFormatting sqref="H1264:I1264">
    <cfRule type="duplicateValues" dxfId="1" priority="1564"/>
    <cfRule type="duplicateValues" dxfId="0" priority="3906"/>
  </conditionalFormatting>
  <conditionalFormatting sqref="H1265:I1265">
    <cfRule type="duplicateValues" dxfId="1" priority="1563"/>
    <cfRule type="duplicateValues" dxfId="0" priority="3905"/>
  </conditionalFormatting>
  <conditionalFormatting sqref="H1266:I1266">
    <cfRule type="duplicateValues" dxfId="1" priority="1561"/>
    <cfRule type="duplicateValues" dxfId="0" priority="3903"/>
  </conditionalFormatting>
  <conditionalFormatting sqref="H1267:I1267">
    <cfRule type="duplicateValues" dxfId="1" priority="1560"/>
    <cfRule type="duplicateValues" dxfId="0" priority="3902"/>
  </conditionalFormatting>
  <conditionalFormatting sqref="H1268:I1268">
    <cfRule type="duplicateValues" dxfId="1" priority="1559"/>
    <cfRule type="duplicateValues" dxfId="0" priority="3901"/>
  </conditionalFormatting>
  <conditionalFormatting sqref="H1269:I1269">
    <cfRule type="duplicateValues" dxfId="1" priority="1558"/>
    <cfRule type="duplicateValues" dxfId="0" priority="3900"/>
  </conditionalFormatting>
  <conditionalFormatting sqref="H1270:I1270">
    <cfRule type="duplicateValues" dxfId="1" priority="1557"/>
    <cfRule type="duplicateValues" dxfId="0" priority="3899"/>
  </conditionalFormatting>
  <conditionalFormatting sqref="H1271:I1271">
    <cfRule type="duplicateValues" dxfId="1" priority="1555"/>
    <cfRule type="duplicateValues" dxfId="0" priority="3897"/>
  </conditionalFormatting>
  <conditionalFormatting sqref="H1272:I1272">
    <cfRule type="duplicateValues" dxfId="1" priority="1554"/>
    <cfRule type="duplicateValues" dxfId="0" priority="3896"/>
  </conditionalFormatting>
  <conditionalFormatting sqref="H1273:I1273">
    <cfRule type="duplicateValues" dxfId="1" priority="1553"/>
    <cfRule type="duplicateValues" dxfId="0" priority="3895"/>
  </conditionalFormatting>
  <conditionalFormatting sqref="H1274:I1274">
    <cfRule type="duplicateValues" dxfId="1" priority="1552"/>
    <cfRule type="duplicateValues" dxfId="0" priority="3894"/>
  </conditionalFormatting>
  <conditionalFormatting sqref="H1275:I1275">
    <cfRule type="duplicateValues" dxfId="1" priority="1551"/>
    <cfRule type="duplicateValues" dxfId="0" priority="3893"/>
  </conditionalFormatting>
  <conditionalFormatting sqref="H1276:I1276">
    <cfRule type="duplicateValues" dxfId="1" priority="1550"/>
    <cfRule type="duplicateValues" dxfId="0" priority="3892"/>
  </conditionalFormatting>
  <conditionalFormatting sqref="H1277:I1277">
    <cfRule type="duplicateValues" dxfId="1" priority="1548"/>
    <cfRule type="duplicateValues" dxfId="0" priority="3890"/>
  </conditionalFormatting>
  <conditionalFormatting sqref="H1278:I1278">
    <cfRule type="duplicateValues" dxfId="1" priority="1547"/>
    <cfRule type="duplicateValues" dxfId="0" priority="3889"/>
  </conditionalFormatting>
  <conditionalFormatting sqref="H1279:I1279">
    <cfRule type="duplicateValues" dxfId="1" priority="1546"/>
    <cfRule type="duplicateValues" dxfId="0" priority="3888"/>
  </conditionalFormatting>
  <conditionalFormatting sqref="H1280:I1280">
    <cfRule type="duplicateValues" dxfId="1" priority="1544"/>
    <cfRule type="duplicateValues" dxfId="0" priority="3886"/>
  </conditionalFormatting>
  <conditionalFormatting sqref="H1281:I1281">
    <cfRule type="duplicateValues" dxfId="1" priority="1543"/>
    <cfRule type="duplicateValues" dxfId="0" priority="3885"/>
  </conditionalFormatting>
  <conditionalFormatting sqref="H1282:I1282">
    <cfRule type="duplicateValues" dxfId="1" priority="1541"/>
    <cfRule type="duplicateValues" dxfId="0" priority="3883"/>
  </conditionalFormatting>
  <conditionalFormatting sqref="H1283:I1283">
    <cfRule type="duplicateValues" dxfId="1" priority="1540"/>
    <cfRule type="duplicateValues" dxfId="0" priority="3882"/>
  </conditionalFormatting>
  <conditionalFormatting sqref="H1284:I1284">
    <cfRule type="duplicateValues" dxfId="1" priority="1539"/>
    <cfRule type="duplicateValues" dxfId="0" priority="3881"/>
  </conditionalFormatting>
  <conditionalFormatting sqref="H1285:I1285">
    <cfRule type="duplicateValues" dxfId="1" priority="1538"/>
    <cfRule type="duplicateValues" dxfId="0" priority="3880"/>
  </conditionalFormatting>
  <conditionalFormatting sqref="H1286:I1286">
    <cfRule type="duplicateValues" dxfId="1" priority="1537"/>
    <cfRule type="duplicateValues" dxfId="0" priority="3879"/>
  </conditionalFormatting>
  <conditionalFormatting sqref="H1287:I1287">
    <cfRule type="duplicateValues" dxfId="1" priority="1536"/>
    <cfRule type="duplicateValues" dxfId="0" priority="3878"/>
  </conditionalFormatting>
  <conditionalFormatting sqref="H1288:I1288">
    <cfRule type="duplicateValues" dxfId="1" priority="1535"/>
    <cfRule type="duplicateValues" dxfId="0" priority="3877"/>
  </conditionalFormatting>
  <conditionalFormatting sqref="H1289:I1289">
    <cfRule type="duplicateValues" dxfId="1" priority="1534"/>
    <cfRule type="duplicateValues" dxfId="0" priority="3876"/>
  </conditionalFormatting>
  <conditionalFormatting sqref="H1290:I1290">
    <cfRule type="duplicateValues" dxfId="1" priority="1533"/>
    <cfRule type="duplicateValues" dxfId="0" priority="3875"/>
  </conditionalFormatting>
  <conditionalFormatting sqref="H1291:I1291">
    <cfRule type="duplicateValues" dxfId="1" priority="1532"/>
    <cfRule type="duplicateValues" dxfId="0" priority="3874"/>
  </conditionalFormatting>
  <conditionalFormatting sqref="H1292:I1292">
    <cfRule type="duplicateValues" dxfId="1" priority="1531"/>
    <cfRule type="duplicateValues" dxfId="0" priority="3873"/>
  </conditionalFormatting>
  <conditionalFormatting sqref="H1293:I1293">
    <cfRule type="duplicateValues" dxfId="1" priority="1529"/>
    <cfRule type="duplicateValues" dxfId="0" priority="3871"/>
  </conditionalFormatting>
  <conditionalFormatting sqref="H1294:I1294">
    <cfRule type="duplicateValues" dxfId="1" priority="1528"/>
    <cfRule type="duplicateValues" dxfId="0" priority="3870"/>
  </conditionalFormatting>
  <conditionalFormatting sqref="H1295:I1295">
    <cfRule type="duplicateValues" dxfId="1" priority="1527"/>
    <cfRule type="duplicateValues" dxfId="0" priority="3869"/>
  </conditionalFormatting>
  <conditionalFormatting sqref="H1296:I1296">
    <cfRule type="duplicateValues" dxfId="1" priority="1526"/>
    <cfRule type="duplicateValues" dxfId="0" priority="3868"/>
  </conditionalFormatting>
  <conditionalFormatting sqref="H1297:I1297">
    <cfRule type="duplicateValues" dxfId="1" priority="1525"/>
    <cfRule type="duplicateValues" dxfId="0" priority="3867"/>
  </conditionalFormatting>
  <conditionalFormatting sqref="H1298:I1298">
    <cfRule type="duplicateValues" dxfId="1" priority="1524"/>
    <cfRule type="duplicateValues" dxfId="0" priority="3866"/>
  </conditionalFormatting>
  <conditionalFormatting sqref="H1299:I1299">
    <cfRule type="duplicateValues" dxfId="1" priority="1523"/>
    <cfRule type="duplicateValues" dxfId="0" priority="3865"/>
  </conditionalFormatting>
  <conditionalFormatting sqref="H1300:I1300">
    <cfRule type="duplicateValues" dxfId="1" priority="1522"/>
    <cfRule type="duplicateValues" dxfId="0" priority="3864"/>
  </conditionalFormatting>
  <conditionalFormatting sqref="H1301:I1301">
    <cfRule type="duplicateValues" dxfId="1" priority="1521"/>
    <cfRule type="duplicateValues" dxfId="0" priority="3863"/>
  </conditionalFormatting>
  <conditionalFormatting sqref="H1302:I1302">
    <cfRule type="duplicateValues" dxfId="1" priority="1520"/>
    <cfRule type="duplicateValues" dxfId="0" priority="3862"/>
  </conditionalFormatting>
  <conditionalFormatting sqref="H1303:I1303">
    <cfRule type="duplicateValues" dxfId="1" priority="1519"/>
    <cfRule type="duplicateValues" dxfId="0" priority="3861"/>
  </conditionalFormatting>
  <conditionalFormatting sqref="H1304:I1304">
    <cfRule type="duplicateValues" dxfId="1" priority="1518"/>
    <cfRule type="duplicateValues" dxfId="0" priority="3860"/>
  </conditionalFormatting>
  <conditionalFormatting sqref="H1305:I1305">
    <cfRule type="duplicateValues" dxfId="1" priority="1517"/>
    <cfRule type="duplicateValues" dxfId="0" priority="3859"/>
  </conditionalFormatting>
  <conditionalFormatting sqref="H1306:I1306">
    <cfRule type="duplicateValues" dxfId="1" priority="1516"/>
    <cfRule type="duplicateValues" dxfId="0" priority="3858"/>
  </conditionalFormatting>
  <conditionalFormatting sqref="H1307:I1307">
    <cfRule type="duplicateValues" dxfId="1" priority="1515"/>
    <cfRule type="duplicateValues" dxfId="0" priority="3857"/>
  </conditionalFormatting>
  <conditionalFormatting sqref="H1308:I1308">
    <cfRule type="duplicateValues" dxfId="1" priority="1513"/>
    <cfRule type="duplicateValues" dxfId="0" priority="3855"/>
  </conditionalFormatting>
  <conditionalFormatting sqref="H1309:I1309">
    <cfRule type="duplicateValues" dxfId="1" priority="1512"/>
    <cfRule type="duplicateValues" dxfId="0" priority="3854"/>
  </conditionalFormatting>
  <conditionalFormatting sqref="H1310:I1310">
    <cfRule type="duplicateValues" dxfId="1" priority="1511"/>
    <cfRule type="duplicateValues" dxfId="0" priority="3853"/>
  </conditionalFormatting>
  <conditionalFormatting sqref="H1311:I1311">
    <cfRule type="duplicateValues" dxfId="1" priority="1510"/>
    <cfRule type="duplicateValues" dxfId="0" priority="3852"/>
  </conditionalFormatting>
  <conditionalFormatting sqref="H1312:I1312">
    <cfRule type="duplicateValues" dxfId="1" priority="1509"/>
    <cfRule type="duplicateValues" dxfId="0" priority="3851"/>
  </conditionalFormatting>
  <conditionalFormatting sqref="H1313:I1313">
    <cfRule type="duplicateValues" dxfId="1" priority="1508"/>
    <cfRule type="duplicateValues" dxfId="0" priority="3850"/>
  </conditionalFormatting>
  <conditionalFormatting sqref="H1314:I1314">
    <cfRule type="duplicateValues" dxfId="1" priority="1507"/>
    <cfRule type="duplicateValues" dxfId="0" priority="3849"/>
  </conditionalFormatting>
  <conditionalFormatting sqref="H1315:I1315">
    <cfRule type="duplicateValues" dxfId="1" priority="1505"/>
    <cfRule type="duplicateValues" dxfId="0" priority="3847"/>
  </conditionalFormatting>
  <conditionalFormatting sqref="H1316:I1316">
    <cfRule type="duplicateValues" dxfId="1" priority="1504"/>
    <cfRule type="duplicateValues" dxfId="0" priority="3846"/>
  </conditionalFormatting>
  <conditionalFormatting sqref="H1317:I1317">
    <cfRule type="duplicateValues" dxfId="1" priority="1503"/>
    <cfRule type="duplicateValues" dxfId="0" priority="3845"/>
  </conditionalFormatting>
  <conditionalFormatting sqref="H1318:I1318">
    <cfRule type="duplicateValues" dxfId="1" priority="1502"/>
    <cfRule type="duplicateValues" dxfId="0" priority="3844"/>
  </conditionalFormatting>
  <conditionalFormatting sqref="H1319:I1319">
    <cfRule type="duplicateValues" dxfId="1" priority="1501"/>
    <cfRule type="duplicateValues" dxfId="0" priority="3843"/>
  </conditionalFormatting>
  <conditionalFormatting sqref="H1320:I1320">
    <cfRule type="duplicateValues" dxfId="1" priority="1500"/>
    <cfRule type="duplicateValues" dxfId="0" priority="3842"/>
  </conditionalFormatting>
  <conditionalFormatting sqref="H1321:I1321">
    <cfRule type="duplicateValues" dxfId="1" priority="1499"/>
    <cfRule type="duplicateValues" dxfId="0" priority="3841"/>
  </conditionalFormatting>
  <conditionalFormatting sqref="H1322:I1322">
    <cfRule type="duplicateValues" dxfId="1" priority="1498"/>
    <cfRule type="duplicateValues" dxfId="0" priority="3840"/>
  </conditionalFormatting>
  <conditionalFormatting sqref="H1323:I1323">
    <cfRule type="duplicateValues" dxfId="1" priority="1495"/>
    <cfRule type="duplicateValues" dxfId="0" priority="3837"/>
  </conditionalFormatting>
  <conditionalFormatting sqref="H1324:I1324">
    <cfRule type="duplicateValues" dxfId="1" priority="1494"/>
    <cfRule type="duplicateValues" dxfId="0" priority="3836"/>
  </conditionalFormatting>
  <conditionalFormatting sqref="H1325:I1325">
    <cfRule type="duplicateValues" dxfId="1" priority="1493"/>
    <cfRule type="duplicateValues" dxfId="0" priority="3835"/>
  </conditionalFormatting>
  <conditionalFormatting sqref="H1326:I1326">
    <cfRule type="duplicateValues" dxfId="1" priority="1492"/>
    <cfRule type="duplicateValues" dxfId="0" priority="3834"/>
  </conditionalFormatting>
  <conditionalFormatting sqref="H1327:I1327">
    <cfRule type="duplicateValues" dxfId="1" priority="1491"/>
    <cfRule type="duplicateValues" dxfId="0" priority="3833"/>
  </conditionalFormatting>
  <conditionalFormatting sqref="H1328:I1328">
    <cfRule type="duplicateValues" dxfId="1" priority="1490"/>
    <cfRule type="duplicateValues" dxfId="0" priority="3832"/>
  </conditionalFormatting>
  <conditionalFormatting sqref="H1329:I1329">
    <cfRule type="duplicateValues" dxfId="1" priority="1489"/>
    <cfRule type="duplicateValues" dxfId="0" priority="3831"/>
  </conditionalFormatting>
  <conditionalFormatting sqref="H1330:I1330">
    <cfRule type="duplicateValues" dxfId="1" priority="1488"/>
    <cfRule type="duplicateValues" dxfId="0" priority="3830"/>
  </conditionalFormatting>
  <conditionalFormatting sqref="H1331:I1331">
    <cfRule type="duplicateValues" dxfId="1" priority="1487"/>
    <cfRule type="duplicateValues" dxfId="0" priority="3829"/>
  </conditionalFormatting>
  <conditionalFormatting sqref="H1332:I1332">
    <cfRule type="duplicateValues" dxfId="1" priority="1486"/>
    <cfRule type="duplicateValues" dxfId="0" priority="3828"/>
  </conditionalFormatting>
  <conditionalFormatting sqref="H1333:I1333">
    <cfRule type="duplicateValues" dxfId="1" priority="1485"/>
    <cfRule type="duplicateValues" dxfId="0" priority="3827"/>
  </conditionalFormatting>
  <conditionalFormatting sqref="H1334:I1334">
    <cfRule type="duplicateValues" dxfId="1" priority="1484"/>
    <cfRule type="duplicateValues" dxfId="0" priority="3826"/>
  </conditionalFormatting>
  <conditionalFormatting sqref="H1335:I1335">
    <cfRule type="duplicateValues" dxfId="1" priority="1483"/>
    <cfRule type="duplicateValues" dxfId="0" priority="3825"/>
  </conditionalFormatting>
  <conditionalFormatting sqref="H1336:I1336">
    <cfRule type="duplicateValues" dxfId="1" priority="1482"/>
    <cfRule type="duplicateValues" dxfId="0" priority="3824"/>
  </conditionalFormatting>
  <conditionalFormatting sqref="H1337:I1337">
    <cfRule type="duplicateValues" dxfId="1" priority="1481"/>
    <cfRule type="duplicateValues" dxfId="0" priority="3823"/>
  </conditionalFormatting>
  <conditionalFormatting sqref="H1338:I1338">
    <cfRule type="duplicateValues" dxfId="1" priority="1479"/>
    <cfRule type="duplicateValues" dxfId="0" priority="3821"/>
  </conditionalFormatting>
  <conditionalFormatting sqref="H1339:I1339">
    <cfRule type="duplicateValues" dxfId="1" priority="1478"/>
    <cfRule type="duplicateValues" dxfId="0" priority="3820"/>
  </conditionalFormatting>
  <conditionalFormatting sqref="H1340:I1340">
    <cfRule type="duplicateValues" dxfId="1" priority="1477"/>
    <cfRule type="duplicateValues" dxfId="0" priority="3819"/>
  </conditionalFormatting>
  <conditionalFormatting sqref="H1341:I1341">
    <cfRule type="duplicateValues" dxfId="1" priority="1476"/>
    <cfRule type="duplicateValues" dxfId="0" priority="3818"/>
  </conditionalFormatting>
  <conditionalFormatting sqref="H1342:I1342">
    <cfRule type="duplicateValues" dxfId="1" priority="1475"/>
    <cfRule type="duplicateValues" dxfId="0" priority="3817"/>
  </conditionalFormatting>
  <conditionalFormatting sqref="H1343:I1343">
    <cfRule type="duplicateValues" dxfId="1" priority="1474"/>
    <cfRule type="duplicateValues" dxfId="0" priority="3816"/>
  </conditionalFormatting>
  <conditionalFormatting sqref="H1344:I1344">
    <cfRule type="duplicateValues" dxfId="1" priority="1473"/>
    <cfRule type="duplicateValues" dxfId="0" priority="3815"/>
  </conditionalFormatting>
  <conditionalFormatting sqref="H1345:I1345">
    <cfRule type="duplicateValues" dxfId="1" priority="1472"/>
    <cfRule type="duplicateValues" dxfId="0" priority="3814"/>
  </conditionalFormatting>
  <conditionalFormatting sqref="H1346:I1346">
    <cfRule type="duplicateValues" dxfId="1" priority="1470"/>
    <cfRule type="duplicateValues" dxfId="0" priority="3812"/>
  </conditionalFormatting>
  <conditionalFormatting sqref="H1347:I1347">
    <cfRule type="duplicateValues" dxfId="1" priority="1469"/>
    <cfRule type="duplicateValues" dxfId="0" priority="3811"/>
  </conditionalFormatting>
  <conditionalFormatting sqref="H1348:I1348">
    <cfRule type="duplicateValues" dxfId="1" priority="1468"/>
    <cfRule type="duplicateValues" dxfId="0" priority="3810"/>
  </conditionalFormatting>
  <conditionalFormatting sqref="H1349:I1349">
    <cfRule type="duplicateValues" dxfId="1" priority="1467"/>
    <cfRule type="duplicateValues" dxfId="0" priority="3809"/>
  </conditionalFormatting>
  <conditionalFormatting sqref="H1350:I1350">
    <cfRule type="duplicateValues" dxfId="1" priority="1465"/>
    <cfRule type="duplicateValues" dxfId="0" priority="3807"/>
  </conditionalFormatting>
  <conditionalFormatting sqref="H1351:I1351">
    <cfRule type="duplicateValues" dxfId="1" priority="1464"/>
    <cfRule type="duplicateValues" dxfId="0" priority="3806"/>
  </conditionalFormatting>
  <conditionalFormatting sqref="H1352:I1352">
    <cfRule type="duplicateValues" dxfId="1" priority="1463"/>
    <cfRule type="duplicateValues" dxfId="0" priority="3805"/>
  </conditionalFormatting>
  <conditionalFormatting sqref="H1353:I1353">
    <cfRule type="duplicateValues" dxfId="1" priority="1462"/>
    <cfRule type="duplicateValues" dxfId="0" priority="3804"/>
  </conditionalFormatting>
  <conditionalFormatting sqref="H1354:I1354">
    <cfRule type="duplicateValues" dxfId="1" priority="1461"/>
    <cfRule type="duplicateValues" dxfId="0" priority="3803"/>
  </conditionalFormatting>
  <conditionalFormatting sqref="H1355:I1355">
    <cfRule type="duplicateValues" dxfId="1" priority="1460"/>
    <cfRule type="duplicateValues" dxfId="0" priority="3802"/>
  </conditionalFormatting>
  <conditionalFormatting sqref="H1356:I1356">
    <cfRule type="duplicateValues" dxfId="1" priority="1458"/>
    <cfRule type="duplicateValues" dxfId="0" priority="3800"/>
  </conditionalFormatting>
  <conditionalFormatting sqref="H1357:I1357">
    <cfRule type="duplicateValues" dxfId="1" priority="1457"/>
    <cfRule type="duplicateValues" dxfId="0" priority="3799"/>
  </conditionalFormatting>
  <conditionalFormatting sqref="H1358:I1358">
    <cfRule type="duplicateValues" dxfId="1" priority="1454"/>
    <cfRule type="duplicateValues" dxfId="0" priority="3796"/>
  </conditionalFormatting>
  <conditionalFormatting sqref="H1359:I1359">
    <cfRule type="duplicateValues" dxfId="1" priority="1453"/>
    <cfRule type="duplicateValues" dxfId="0" priority="3795"/>
  </conditionalFormatting>
  <conditionalFormatting sqref="H1360:I1360">
    <cfRule type="duplicateValues" dxfId="1" priority="1452"/>
    <cfRule type="duplicateValues" dxfId="0" priority="3794"/>
  </conditionalFormatting>
  <conditionalFormatting sqref="H1361:I1361">
    <cfRule type="duplicateValues" dxfId="1" priority="1451"/>
    <cfRule type="duplicateValues" dxfId="0" priority="3793"/>
  </conditionalFormatting>
  <conditionalFormatting sqref="H1362:I1362">
    <cfRule type="duplicateValues" dxfId="1" priority="1450"/>
    <cfRule type="duplicateValues" dxfId="0" priority="3792"/>
  </conditionalFormatting>
  <conditionalFormatting sqref="H1363:I1363">
    <cfRule type="duplicateValues" dxfId="1" priority="1449"/>
    <cfRule type="duplicateValues" dxfId="0" priority="3791"/>
  </conditionalFormatting>
  <conditionalFormatting sqref="H1364:I1364">
    <cfRule type="duplicateValues" dxfId="1" priority="1448"/>
    <cfRule type="duplicateValues" dxfId="0" priority="3790"/>
  </conditionalFormatting>
  <conditionalFormatting sqref="H1365:I1365">
    <cfRule type="duplicateValues" dxfId="1" priority="1447"/>
    <cfRule type="duplicateValues" dxfId="0" priority="3789"/>
  </conditionalFormatting>
  <conditionalFormatting sqref="H1366:I1366">
    <cfRule type="duplicateValues" dxfId="1" priority="1446"/>
    <cfRule type="duplicateValues" dxfId="0" priority="3788"/>
  </conditionalFormatting>
  <conditionalFormatting sqref="H1367:I1367">
    <cfRule type="duplicateValues" dxfId="1" priority="1445"/>
    <cfRule type="duplicateValues" dxfId="0" priority="3787"/>
  </conditionalFormatting>
  <conditionalFormatting sqref="H1368:I1368">
    <cfRule type="duplicateValues" dxfId="1" priority="1444"/>
    <cfRule type="duplicateValues" dxfId="0" priority="3786"/>
  </conditionalFormatting>
  <conditionalFormatting sqref="H1369:I1369">
    <cfRule type="duplicateValues" dxfId="1" priority="1443"/>
    <cfRule type="duplicateValues" dxfId="0" priority="3785"/>
  </conditionalFormatting>
  <conditionalFormatting sqref="H1370:I1370">
    <cfRule type="duplicateValues" dxfId="1" priority="1442"/>
    <cfRule type="duplicateValues" dxfId="0" priority="3784"/>
  </conditionalFormatting>
  <conditionalFormatting sqref="H1371:I1371">
    <cfRule type="duplicateValues" dxfId="1" priority="1441"/>
    <cfRule type="duplicateValues" dxfId="0" priority="3783"/>
  </conditionalFormatting>
  <conditionalFormatting sqref="H1372:I1372">
    <cfRule type="duplicateValues" dxfId="1" priority="1440"/>
    <cfRule type="duplicateValues" dxfId="0" priority="3782"/>
  </conditionalFormatting>
  <conditionalFormatting sqref="H1373:I1373">
    <cfRule type="duplicateValues" dxfId="1" priority="1439"/>
    <cfRule type="duplicateValues" dxfId="0" priority="3781"/>
  </conditionalFormatting>
  <conditionalFormatting sqref="H1374:I1374">
    <cfRule type="duplicateValues" dxfId="1" priority="1438"/>
    <cfRule type="duplicateValues" dxfId="0" priority="3780"/>
  </conditionalFormatting>
  <conditionalFormatting sqref="H1375:I1375">
    <cfRule type="duplicateValues" dxfId="1" priority="1437"/>
    <cfRule type="duplicateValues" dxfId="0" priority="3779"/>
  </conditionalFormatting>
  <conditionalFormatting sqref="H1376:I1376">
    <cfRule type="duplicateValues" dxfId="1" priority="1436"/>
    <cfRule type="duplicateValues" dxfId="0" priority="3778"/>
  </conditionalFormatting>
  <conditionalFormatting sqref="H1377:I1377">
    <cfRule type="duplicateValues" dxfId="1" priority="1435"/>
    <cfRule type="duplicateValues" dxfId="0" priority="3777"/>
  </conditionalFormatting>
  <conditionalFormatting sqref="H1378:I1378">
    <cfRule type="duplicateValues" dxfId="1" priority="1434"/>
    <cfRule type="duplicateValues" dxfId="0" priority="3776"/>
  </conditionalFormatting>
  <conditionalFormatting sqref="H1379:I1379">
    <cfRule type="duplicateValues" dxfId="1" priority="1433"/>
    <cfRule type="duplicateValues" dxfId="0" priority="3775"/>
  </conditionalFormatting>
  <conditionalFormatting sqref="H1380:I1380">
    <cfRule type="duplicateValues" dxfId="1" priority="1432"/>
    <cfRule type="duplicateValues" dxfId="0" priority="3774"/>
  </conditionalFormatting>
  <conditionalFormatting sqref="H1381:I1381">
    <cfRule type="duplicateValues" dxfId="1" priority="1431"/>
    <cfRule type="duplicateValues" dxfId="0" priority="3773"/>
  </conditionalFormatting>
  <conditionalFormatting sqref="H1382:I1382">
    <cfRule type="duplicateValues" dxfId="1" priority="1430"/>
    <cfRule type="duplicateValues" dxfId="0" priority="3772"/>
  </conditionalFormatting>
  <conditionalFormatting sqref="H1383:I1383">
    <cfRule type="duplicateValues" dxfId="1" priority="1429"/>
    <cfRule type="duplicateValues" dxfId="0" priority="3771"/>
  </conditionalFormatting>
  <conditionalFormatting sqref="H1384:I1384">
    <cfRule type="duplicateValues" dxfId="1" priority="1428"/>
    <cfRule type="duplicateValues" dxfId="0" priority="3770"/>
  </conditionalFormatting>
  <conditionalFormatting sqref="H1385:I1385">
    <cfRule type="duplicateValues" dxfId="1" priority="1427"/>
    <cfRule type="duplicateValues" dxfId="0" priority="3769"/>
  </conditionalFormatting>
  <conditionalFormatting sqref="H1386:I1386">
    <cfRule type="duplicateValues" dxfId="1" priority="1426"/>
    <cfRule type="duplicateValues" dxfId="0" priority="3768"/>
  </conditionalFormatting>
  <conditionalFormatting sqref="H1387:I1387">
    <cfRule type="duplicateValues" dxfId="1" priority="1423"/>
    <cfRule type="duplicateValues" dxfId="0" priority="3765"/>
  </conditionalFormatting>
  <conditionalFormatting sqref="H1388:I1388">
    <cfRule type="duplicateValues" dxfId="1" priority="1422"/>
    <cfRule type="duplicateValues" dxfId="0" priority="3764"/>
  </conditionalFormatting>
  <conditionalFormatting sqref="H1389:I1389">
    <cfRule type="duplicateValues" dxfId="1" priority="1421"/>
    <cfRule type="duplicateValues" dxfId="0" priority="3763"/>
  </conditionalFormatting>
  <conditionalFormatting sqref="H1390:I1390">
    <cfRule type="duplicateValues" dxfId="1" priority="1420"/>
    <cfRule type="duplicateValues" dxfId="0" priority="3762"/>
  </conditionalFormatting>
  <conditionalFormatting sqref="H1391:I1391">
    <cfRule type="duplicateValues" dxfId="1" priority="1419"/>
    <cfRule type="duplicateValues" dxfId="0" priority="3761"/>
  </conditionalFormatting>
  <conditionalFormatting sqref="H1392:I1392">
    <cfRule type="duplicateValues" dxfId="1" priority="1418"/>
    <cfRule type="duplicateValues" dxfId="0" priority="3760"/>
  </conditionalFormatting>
  <conditionalFormatting sqref="H1393:I1393">
    <cfRule type="duplicateValues" dxfId="1" priority="1417"/>
    <cfRule type="duplicateValues" dxfId="0" priority="3759"/>
  </conditionalFormatting>
  <conditionalFormatting sqref="H1394:I1394">
    <cfRule type="duplicateValues" dxfId="1" priority="1416"/>
    <cfRule type="duplicateValues" dxfId="0" priority="3758"/>
  </conditionalFormatting>
  <conditionalFormatting sqref="H1395:I1395">
    <cfRule type="duplicateValues" dxfId="1" priority="1415"/>
    <cfRule type="duplicateValues" dxfId="0" priority="3757"/>
  </conditionalFormatting>
  <conditionalFormatting sqref="H1396:I1396">
    <cfRule type="duplicateValues" dxfId="1" priority="1414"/>
    <cfRule type="duplicateValues" dxfId="0" priority="3756"/>
  </conditionalFormatting>
  <conditionalFormatting sqref="H1397:I1397">
    <cfRule type="duplicateValues" dxfId="1" priority="1413"/>
    <cfRule type="duplicateValues" dxfId="0" priority="3755"/>
  </conditionalFormatting>
  <conditionalFormatting sqref="H1398:I1398">
    <cfRule type="duplicateValues" dxfId="1" priority="1412"/>
    <cfRule type="duplicateValues" dxfId="0" priority="3754"/>
  </conditionalFormatting>
  <conditionalFormatting sqref="H1399:I1399">
    <cfRule type="duplicateValues" dxfId="1" priority="1411"/>
    <cfRule type="duplicateValues" dxfId="0" priority="3753"/>
  </conditionalFormatting>
  <conditionalFormatting sqref="H1400:I1400">
    <cfRule type="duplicateValues" dxfId="1" priority="1410"/>
    <cfRule type="duplicateValues" dxfId="0" priority="3752"/>
  </conditionalFormatting>
  <conditionalFormatting sqref="H1401:I1401">
    <cfRule type="duplicateValues" dxfId="1" priority="1409"/>
    <cfRule type="duplicateValues" dxfId="0" priority="3751"/>
  </conditionalFormatting>
  <conditionalFormatting sqref="H1402:I1402">
    <cfRule type="duplicateValues" dxfId="1" priority="1407"/>
    <cfRule type="duplicateValues" dxfId="0" priority="3749"/>
  </conditionalFormatting>
  <conditionalFormatting sqref="H1403:I1403">
    <cfRule type="duplicateValues" dxfId="1" priority="1406"/>
    <cfRule type="duplicateValues" dxfId="0" priority="3748"/>
  </conditionalFormatting>
  <conditionalFormatting sqref="H1404:I1404">
    <cfRule type="duplicateValues" dxfId="1" priority="1404"/>
    <cfRule type="duplicateValues" dxfId="0" priority="3746"/>
  </conditionalFormatting>
  <conditionalFormatting sqref="H1405:I1405">
    <cfRule type="duplicateValues" dxfId="1" priority="1403"/>
    <cfRule type="duplicateValues" dxfId="0" priority="3745"/>
  </conditionalFormatting>
  <conditionalFormatting sqref="H1406:I1406">
    <cfRule type="duplicateValues" dxfId="1" priority="1402"/>
    <cfRule type="duplicateValues" dxfId="0" priority="3744"/>
  </conditionalFormatting>
  <conditionalFormatting sqref="H1407:I1407">
    <cfRule type="duplicateValues" dxfId="1" priority="1399"/>
    <cfRule type="duplicateValues" dxfId="0" priority="3741"/>
  </conditionalFormatting>
  <conditionalFormatting sqref="H1408:I1408">
    <cfRule type="duplicateValues" dxfId="1" priority="1398"/>
    <cfRule type="duplicateValues" dxfId="0" priority="3740"/>
  </conditionalFormatting>
  <conditionalFormatting sqref="H1409:I1409">
    <cfRule type="duplicateValues" dxfId="1" priority="1397"/>
    <cfRule type="duplicateValues" dxfId="0" priority="3739"/>
  </conditionalFormatting>
  <conditionalFormatting sqref="H1410:I1410">
    <cfRule type="duplicateValues" dxfId="1" priority="1395"/>
    <cfRule type="duplicateValues" dxfId="0" priority="3737"/>
  </conditionalFormatting>
  <conditionalFormatting sqref="H1411:I1411">
    <cfRule type="duplicateValues" dxfId="1" priority="1393"/>
    <cfRule type="duplicateValues" dxfId="0" priority="3735"/>
  </conditionalFormatting>
  <conditionalFormatting sqref="H1412:I1412">
    <cfRule type="duplicateValues" dxfId="1" priority="1392"/>
    <cfRule type="duplicateValues" dxfId="0" priority="3734"/>
  </conditionalFormatting>
  <conditionalFormatting sqref="H1413:I1413">
    <cfRule type="duplicateValues" dxfId="1" priority="1391"/>
    <cfRule type="duplicateValues" dxfId="0" priority="3733"/>
  </conditionalFormatting>
  <conditionalFormatting sqref="H1414:I1414">
    <cfRule type="duplicateValues" dxfId="1" priority="1390"/>
    <cfRule type="duplicateValues" dxfId="0" priority="3732"/>
  </conditionalFormatting>
  <conditionalFormatting sqref="H1415:I1415">
    <cfRule type="duplicateValues" dxfId="1" priority="1389"/>
    <cfRule type="duplicateValues" dxfId="0" priority="3731"/>
  </conditionalFormatting>
  <conditionalFormatting sqref="H1416:I1416">
    <cfRule type="duplicateValues" dxfId="1" priority="1388"/>
    <cfRule type="duplicateValues" dxfId="0" priority="3730"/>
  </conditionalFormatting>
  <conditionalFormatting sqref="H1417:I1417">
    <cfRule type="duplicateValues" dxfId="1" priority="1387"/>
    <cfRule type="duplicateValues" dxfId="0" priority="3729"/>
  </conditionalFormatting>
  <conditionalFormatting sqref="H1418:I1418">
    <cfRule type="duplicateValues" dxfId="1" priority="1386"/>
    <cfRule type="duplicateValues" dxfId="0" priority="3728"/>
  </conditionalFormatting>
  <conditionalFormatting sqref="H1419:I1419">
    <cfRule type="duplicateValues" dxfId="1" priority="1385"/>
    <cfRule type="duplicateValues" dxfId="0" priority="3727"/>
  </conditionalFormatting>
  <conditionalFormatting sqref="H1420:I1420">
    <cfRule type="duplicateValues" dxfId="1" priority="1384"/>
    <cfRule type="duplicateValues" dxfId="0" priority="3726"/>
  </conditionalFormatting>
  <conditionalFormatting sqref="H1421:I1421">
    <cfRule type="duplicateValues" dxfId="1" priority="1383"/>
    <cfRule type="duplicateValues" dxfId="0" priority="3725"/>
  </conditionalFormatting>
  <conditionalFormatting sqref="H1422:I1422">
    <cfRule type="duplicateValues" dxfId="1" priority="1382"/>
    <cfRule type="duplicateValues" dxfId="0" priority="3724"/>
  </conditionalFormatting>
  <conditionalFormatting sqref="H1423:I1423">
    <cfRule type="duplicateValues" dxfId="1" priority="1381"/>
    <cfRule type="duplicateValues" dxfId="0" priority="3723"/>
  </conditionalFormatting>
  <conditionalFormatting sqref="H1424:I1424">
    <cfRule type="duplicateValues" dxfId="1" priority="1380"/>
    <cfRule type="duplicateValues" dxfId="0" priority="3722"/>
  </conditionalFormatting>
  <conditionalFormatting sqref="H1425:I1425">
    <cfRule type="duplicateValues" dxfId="1" priority="1379"/>
    <cfRule type="duplicateValues" dxfId="0" priority="3721"/>
  </conditionalFormatting>
  <conditionalFormatting sqref="H1426:I1426">
    <cfRule type="duplicateValues" dxfId="1" priority="1378"/>
    <cfRule type="duplicateValues" dxfId="0" priority="3720"/>
  </conditionalFormatting>
  <conditionalFormatting sqref="H1427:I1427">
    <cfRule type="duplicateValues" dxfId="1" priority="1377"/>
    <cfRule type="duplicateValues" dxfId="0" priority="3719"/>
  </conditionalFormatting>
  <conditionalFormatting sqref="H1428:I1428">
    <cfRule type="duplicateValues" dxfId="1" priority="1376"/>
    <cfRule type="duplicateValues" dxfId="0" priority="3718"/>
  </conditionalFormatting>
  <conditionalFormatting sqref="H1429:I1429">
    <cfRule type="duplicateValues" dxfId="1" priority="1374"/>
    <cfRule type="duplicateValues" dxfId="0" priority="3716"/>
  </conditionalFormatting>
  <conditionalFormatting sqref="H1430:I1430">
    <cfRule type="duplicateValues" dxfId="1" priority="1373"/>
    <cfRule type="duplicateValues" dxfId="0" priority="3715"/>
  </conditionalFormatting>
  <conditionalFormatting sqref="H1431:I1431">
    <cfRule type="duplicateValues" dxfId="1" priority="1371"/>
    <cfRule type="duplicateValues" dxfId="0" priority="3713"/>
  </conditionalFormatting>
  <conditionalFormatting sqref="H1432:I1432">
    <cfRule type="duplicateValues" dxfId="1" priority="1370"/>
    <cfRule type="duplicateValues" dxfId="0" priority="3712"/>
  </conditionalFormatting>
  <conditionalFormatting sqref="H1433:I1433">
    <cfRule type="duplicateValues" dxfId="1" priority="1369"/>
    <cfRule type="duplicateValues" dxfId="0" priority="3711"/>
  </conditionalFormatting>
  <conditionalFormatting sqref="H1434:I1434">
    <cfRule type="duplicateValues" dxfId="1" priority="1368"/>
    <cfRule type="duplicateValues" dxfId="0" priority="3710"/>
  </conditionalFormatting>
  <conditionalFormatting sqref="H1435:I1435">
    <cfRule type="duplicateValues" dxfId="1" priority="1367"/>
    <cfRule type="duplicateValues" dxfId="0" priority="3709"/>
  </conditionalFormatting>
  <conditionalFormatting sqref="H1436:I1436">
    <cfRule type="duplicateValues" dxfId="1" priority="1366"/>
    <cfRule type="duplicateValues" dxfId="0" priority="3708"/>
  </conditionalFormatting>
  <conditionalFormatting sqref="H1437:I1437">
    <cfRule type="duplicateValues" dxfId="1" priority="1365"/>
    <cfRule type="duplicateValues" dxfId="0" priority="3707"/>
  </conditionalFormatting>
  <conditionalFormatting sqref="H1438:I1438">
    <cfRule type="duplicateValues" dxfId="1" priority="1364"/>
    <cfRule type="duplicateValues" dxfId="0" priority="3706"/>
  </conditionalFormatting>
  <conditionalFormatting sqref="H1439:I1439">
    <cfRule type="duplicateValues" dxfId="1" priority="1363"/>
    <cfRule type="duplicateValues" dxfId="0" priority="3705"/>
  </conditionalFormatting>
  <conditionalFormatting sqref="H1440:I1440">
    <cfRule type="duplicateValues" dxfId="1" priority="1362"/>
    <cfRule type="duplicateValues" dxfId="0" priority="3704"/>
  </conditionalFormatting>
  <conditionalFormatting sqref="H1441:I1441">
    <cfRule type="duplicateValues" dxfId="1" priority="1361"/>
    <cfRule type="duplicateValues" dxfId="0" priority="3703"/>
  </conditionalFormatting>
  <conditionalFormatting sqref="H1442:I1442">
    <cfRule type="duplicateValues" dxfId="1" priority="1360"/>
    <cfRule type="duplicateValues" dxfId="0" priority="3702"/>
  </conditionalFormatting>
  <conditionalFormatting sqref="H1443:I1443">
    <cfRule type="duplicateValues" dxfId="1" priority="1359"/>
    <cfRule type="duplicateValues" dxfId="0" priority="3701"/>
  </conditionalFormatting>
  <conditionalFormatting sqref="H1444:I1444">
    <cfRule type="duplicateValues" dxfId="1" priority="1358"/>
    <cfRule type="duplicateValues" dxfId="0" priority="3700"/>
  </conditionalFormatting>
  <conditionalFormatting sqref="H1445:I1445">
    <cfRule type="duplicateValues" dxfId="1" priority="1357"/>
    <cfRule type="duplicateValues" dxfId="0" priority="3699"/>
  </conditionalFormatting>
  <conditionalFormatting sqref="H1446:I1446">
    <cfRule type="duplicateValues" dxfId="1" priority="1356"/>
    <cfRule type="duplicateValues" dxfId="0" priority="3698"/>
  </conditionalFormatting>
  <conditionalFormatting sqref="H1447:I1447">
    <cfRule type="duplicateValues" dxfId="1" priority="1354"/>
    <cfRule type="duplicateValues" dxfId="0" priority="3696"/>
  </conditionalFormatting>
  <conditionalFormatting sqref="H1448:I1448">
    <cfRule type="duplicateValues" dxfId="1" priority="1353"/>
    <cfRule type="duplicateValues" dxfId="0" priority="3695"/>
  </conditionalFormatting>
  <conditionalFormatting sqref="H1449:I1449">
    <cfRule type="duplicateValues" dxfId="1" priority="1352"/>
    <cfRule type="duplicateValues" dxfId="0" priority="3694"/>
  </conditionalFormatting>
  <conditionalFormatting sqref="H1450:I1450">
    <cfRule type="duplicateValues" dxfId="1" priority="1351"/>
    <cfRule type="duplicateValues" dxfId="0" priority="3693"/>
  </conditionalFormatting>
  <conditionalFormatting sqref="H1451:I1451">
    <cfRule type="duplicateValues" dxfId="1" priority="1350"/>
    <cfRule type="duplicateValues" dxfId="0" priority="3692"/>
  </conditionalFormatting>
  <conditionalFormatting sqref="H1452:I1452">
    <cfRule type="duplicateValues" dxfId="1" priority="1349"/>
    <cfRule type="duplicateValues" dxfId="0" priority="3691"/>
  </conditionalFormatting>
  <conditionalFormatting sqref="H1453:I1453">
    <cfRule type="duplicateValues" dxfId="1" priority="1348"/>
    <cfRule type="duplicateValues" dxfId="0" priority="3690"/>
  </conditionalFormatting>
  <conditionalFormatting sqref="H1454:I1454">
    <cfRule type="duplicateValues" dxfId="1" priority="1347"/>
    <cfRule type="duplicateValues" dxfId="0" priority="3689"/>
  </conditionalFormatting>
  <conditionalFormatting sqref="H1455:I1455">
    <cfRule type="duplicateValues" dxfId="1" priority="1346"/>
    <cfRule type="duplicateValues" dxfId="0" priority="3688"/>
  </conditionalFormatting>
  <conditionalFormatting sqref="H1456:I1456">
    <cfRule type="duplicateValues" dxfId="1" priority="1345"/>
    <cfRule type="duplicateValues" dxfId="0" priority="3687"/>
  </conditionalFormatting>
  <conditionalFormatting sqref="H1457:I1457">
    <cfRule type="duplicateValues" dxfId="1" priority="1343"/>
    <cfRule type="duplicateValues" dxfId="0" priority="3685"/>
  </conditionalFormatting>
  <conditionalFormatting sqref="H1458:I1458">
    <cfRule type="duplicateValues" dxfId="1" priority="1341"/>
    <cfRule type="duplicateValues" dxfId="0" priority="3683"/>
  </conditionalFormatting>
  <conditionalFormatting sqref="H1459:I1459">
    <cfRule type="duplicateValues" dxfId="1" priority="1340"/>
    <cfRule type="duplicateValues" dxfId="0" priority="3682"/>
  </conditionalFormatting>
  <conditionalFormatting sqref="H1460:I1460">
    <cfRule type="duplicateValues" dxfId="1" priority="1339"/>
    <cfRule type="duplicateValues" dxfId="0" priority="3681"/>
  </conditionalFormatting>
  <conditionalFormatting sqref="H1461:I1461">
    <cfRule type="duplicateValues" dxfId="1" priority="1338"/>
    <cfRule type="duplicateValues" dxfId="0" priority="3680"/>
  </conditionalFormatting>
  <conditionalFormatting sqref="H1462:I1462">
    <cfRule type="duplicateValues" dxfId="1" priority="1337"/>
    <cfRule type="duplicateValues" dxfId="0" priority="3679"/>
  </conditionalFormatting>
  <conditionalFormatting sqref="H1463:I1463">
    <cfRule type="duplicateValues" dxfId="1" priority="1336"/>
    <cfRule type="duplicateValues" dxfId="0" priority="3678"/>
  </conditionalFormatting>
  <conditionalFormatting sqref="H1464:I1464">
    <cfRule type="duplicateValues" dxfId="1" priority="1335"/>
    <cfRule type="duplicateValues" dxfId="0" priority="3677"/>
  </conditionalFormatting>
  <conditionalFormatting sqref="H1465:I1465">
    <cfRule type="duplicateValues" dxfId="1" priority="1334"/>
    <cfRule type="duplicateValues" dxfId="0" priority="3676"/>
  </conditionalFormatting>
  <conditionalFormatting sqref="H1466:I1466">
    <cfRule type="duplicateValues" dxfId="1" priority="1333"/>
    <cfRule type="duplicateValues" dxfId="0" priority="3675"/>
  </conditionalFormatting>
  <conditionalFormatting sqref="H1467:I1467">
    <cfRule type="duplicateValues" dxfId="1" priority="1332"/>
    <cfRule type="duplicateValues" dxfId="0" priority="3674"/>
  </conditionalFormatting>
  <conditionalFormatting sqref="H1468:I1468">
    <cfRule type="duplicateValues" dxfId="1" priority="1331"/>
    <cfRule type="duplicateValues" dxfId="0" priority="3673"/>
  </conditionalFormatting>
  <conditionalFormatting sqref="H1469:I1469">
    <cfRule type="duplicateValues" dxfId="1" priority="1330"/>
    <cfRule type="duplicateValues" dxfId="0" priority="3672"/>
  </conditionalFormatting>
  <conditionalFormatting sqref="H1470:I1470">
    <cfRule type="duplicateValues" dxfId="1" priority="1328"/>
    <cfRule type="duplicateValues" dxfId="0" priority="3670"/>
  </conditionalFormatting>
  <conditionalFormatting sqref="H1471:I1471">
    <cfRule type="duplicateValues" dxfId="1" priority="1327"/>
    <cfRule type="duplicateValues" dxfId="0" priority="3669"/>
  </conditionalFormatting>
  <conditionalFormatting sqref="H1472:I1472">
    <cfRule type="duplicateValues" dxfId="1" priority="1326"/>
    <cfRule type="duplicateValues" dxfId="0" priority="3668"/>
  </conditionalFormatting>
  <conditionalFormatting sqref="H1473:I1473">
    <cfRule type="duplicateValues" dxfId="1" priority="1323"/>
    <cfRule type="duplicateValues" dxfId="0" priority="3665"/>
  </conditionalFormatting>
  <conditionalFormatting sqref="H1474:I1474">
    <cfRule type="duplicateValues" dxfId="1" priority="1322"/>
    <cfRule type="duplicateValues" dxfId="0" priority="3664"/>
  </conditionalFormatting>
  <conditionalFormatting sqref="H1475:I1475">
    <cfRule type="duplicateValues" dxfId="1" priority="1321"/>
    <cfRule type="duplicateValues" dxfId="0" priority="3663"/>
  </conditionalFormatting>
  <conditionalFormatting sqref="H1476:I1476">
    <cfRule type="duplicateValues" dxfId="1" priority="1320"/>
    <cfRule type="duplicateValues" dxfId="0" priority="3662"/>
  </conditionalFormatting>
  <conditionalFormatting sqref="H1477:I1477">
    <cfRule type="duplicateValues" dxfId="1" priority="1319"/>
    <cfRule type="duplicateValues" dxfId="0" priority="3661"/>
  </conditionalFormatting>
  <conditionalFormatting sqref="H1478:I1478">
    <cfRule type="duplicateValues" dxfId="1" priority="1318"/>
    <cfRule type="duplicateValues" dxfId="0" priority="3660"/>
  </conditionalFormatting>
  <conditionalFormatting sqref="H1479:I1479">
    <cfRule type="duplicateValues" dxfId="1" priority="1317"/>
    <cfRule type="duplicateValues" dxfId="0" priority="3659"/>
  </conditionalFormatting>
  <conditionalFormatting sqref="H1480:I1480">
    <cfRule type="duplicateValues" dxfId="1" priority="1316"/>
    <cfRule type="duplicateValues" dxfId="0" priority="3658"/>
  </conditionalFormatting>
  <conditionalFormatting sqref="H1481:I1481">
    <cfRule type="duplicateValues" dxfId="1" priority="1315"/>
    <cfRule type="duplicateValues" dxfId="0" priority="3657"/>
  </conditionalFormatting>
  <conditionalFormatting sqref="H1482:I1482">
    <cfRule type="duplicateValues" dxfId="1" priority="1314"/>
    <cfRule type="duplicateValues" dxfId="0" priority="3656"/>
  </conditionalFormatting>
  <conditionalFormatting sqref="H1483:I1483">
    <cfRule type="duplicateValues" dxfId="1" priority="1312"/>
    <cfRule type="duplicateValues" dxfId="0" priority="3654"/>
  </conditionalFormatting>
  <conditionalFormatting sqref="H1484:I1484">
    <cfRule type="duplicateValues" dxfId="1" priority="1311"/>
    <cfRule type="duplicateValues" dxfId="0" priority="3653"/>
  </conditionalFormatting>
  <conditionalFormatting sqref="H1485:I1485">
    <cfRule type="duplicateValues" dxfId="1" priority="1310"/>
    <cfRule type="duplicateValues" dxfId="0" priority="3652"/>
  </conditionalFormatting>
  <conditionalFormatting sqref="H1486:I1486">
    <cfRule type="duplicateValues" dxfId="1" priority="1309"/>
    <cfRule type="duplicateValues" dxfId="0" priority="3651"/>
  </conditionalFormatting>
  <conditionalFormatting sqref="H1487:I1487">
    <cfRule type="duplicateValues" dxfId="1" priority="1308"/>
    <cfRule type="duplicateValues" dxfId="0" priority="3650"/>
  </conditionalFormatting>
  <conditionalFormatting sqref="H1488:I1488">
    <cfRule type="duplicateValues" dxfId="1" priority="1307"/>
    <cfRule type="duplicateValues" dxfId="0" priority="3649"/>
  </conditionalFormatting>
  <conditionalFormatting sqref="H1489:I1489">
    <cfRule type="duplicateValues" dxfId="1" priority="1306"/>
    <cfRule type="duplicateValues" dxfId="0" priority="3648"/>
  </conditionalFormatting>
  <conditionalFormatting sqref="H1490:I1490">
    <cfRule type="duplicateValues" dxfId="1" priority="1305"/>
    <cfRule type="duplicateValues" dxfId="0" priority="3647"/>
  </conditionalFormatting>
  <conditionalFormatting sqref="H1491:I1491">
    <cfRule type="duplicateValues" dxfId="1" priority="1304"/>
    <cfRule type="duplicateValues" dxfId="0" priority="3646"/>
  </conditionalFormatting>
  <conditionalFormatting sqref="H1492:I1492">
    <cfRule type="duplicateValues" dxfId="1" priority="1303"/>
    <cfRule type="duplicateValues" dxfId="0" priority="3645"/>
  </conditionalFormatting>
  <conditionalFormatting sqref="H1493:I1493">
    <cfRule type="duplicateValues" dxfId="1" priority="1302"/>
    <cfRule type="duplicateValues" dxfId="0" priority="3644"/>
  </conditionalFormatting>
  <conditionalFormatting sqref="H1494:I1494">
    <cfRule type="duplicateValues" dxfId="1" priority="1300"/>
    <cfRule type="duplicateValues" dxfId="0" priority="3642"/>
  </conditionalFormatting>
  <conditionalFormatting sqref="H1495:I1495">
    <cfRule type="duplicateValues" dxfId="1" priority="1299"/>
    <cfRule type="duplicateValues" dxfId="0" priority="3641"/>
  </conditionalFormatting>
  <conditionalFormatting sqref="H1496:I1496">
    <cfRule type="duplicateValues" dxfId="1" priority="1298"/>
    <cfRule type="duplicateValues" dxfId="0" priority="3640"/>
  </conditionalFormatting>
  <conditionalFormatting sqref="H1497:I1497">
    <cfRule type="duplicateValues" dxfId="1" priority="1296"/>
    <cfRule type="duplicateValues" dxfId="0" priority="3638"/>
  </conditionalFormatting>
  <conditionalFormatting sqref="H1498:I1498">
    <cfRule type="duplicateValues" dxfId="1" priority="1295"/>
    <cfRule type="duplicateValues" dxfId="0" priority="3637"/>
  </conditionalFormatting>
  <conditionalFormatting sqref="H1499:I1499">
    <cfRule type="duplicateValues" dxfId="1" priority="1294"/>
    <cfRule type="duplicateValues" dxfId="0" priority="3636"/>
  </conditionalFormatting>
  <conditionalFormatting sqref="H1500:I1500">
    <cfRule type="duplicateValues" dxfId="1" priority="1293"/>
    <cfRule type="duplicateValues" dxfId="0" priority="3635"/>
  </conditionalFormatting>
  <conditionalFormatting sqref="H1501:I1501">
    <cfRule type="duplicateValues" dxfId="1" priority="1292"/>
    <cfRule type="duplicateValues" dxfId="0" priority="3634"/>
  </conditionalFormatting>
  <conditionalFormatting sqref="H1502:I1502">
    <cfRule type="duplicateValues" dxfId="1" priority="1291"/>
    <cfRule type="duplicateValues" dxfId="0" priority="3633"/>
  </conditionalFormatting>
  <conditionalFormatting sqref="H1503:I1503">
    <cfRule type="duplicateValues" dxfId="1" priority="1289"/>
    <cfRule type="duplicateValues" dxfId="0" priority="3631"/>
  </conditionalFormatting>
  <conditionalFormatting sqref="H1504:I1504">
    <cfRule type="duplicateValues" dxfId="1" priority="1288"/>
    <cfRule type="duplicateValues" dxfId="0" priority="3630"/>
  </conditionalFormatting>
  <conditionalFormatting sqref="H1505:I1505">
    <cfRule type="duplicateValues" dxfId="1" priority="1287"/>
    <cfRule type="duplicateValues" dxfId="0" priority="3629"/>
  </conditionalFormatting>
  <conditionalFormatting sqref="H1506:I1506">
    <cfRule type="duplicateValues" dxfId="1" priority="1286"/>
    <cfRule type="duplicateValues" dxfId="0" priority="3628"/>
  </conditionalFormatting>
  <conditionalFormatting sqref="H1507:I1507">
    <cfRule type="duplicateValues" dxfId="1" priority="1285"/>
    <cfRule type="duplicateValues" dxfId="0" priority="3627"/>
  </conditionalFormatting>
  <conditionalFormatting sqref="H1508:I1508">
    <cfRule type="duplicateValues" dxfId="1" priority="1284"/>
    <cfRule type="duplicateValues" dxfId="0" priority="3626"/>
  </conditionalFormatting>
  <conditionalFormatting sqref="H1509:I1509">
    <cfRule type="duplicateValues" dxfId="1" priority="1283"/>
    <cfRule type="duplicateValues" dxfId="0" priority="3625"/>
  </conditionalFormatting>
  <conditionalFormatting sqref="H1510:I1510">
    <cfRule type="duplicateValues" dxfId="1" priority="1282"/>
    <cfRule type="duplicateValues" dxfId="0" priority="3624"/>
  </conditionalFormatting>
  <conditionalFormatting sqref="H1511:I1511">
    <cfRule type="duplicateValues" dxfId="1" priority="1281"/>
    <cfRule type="duplicateValues" dxfId="0" priority="3623"/>
  </conditionalFormatting>
  <conditionalFormatting sqref="H1512:I1512">
    <cfRule type="duplicateValues" dxfId="1" priority="1280"/>
    <cfRule type="duplicateValues" dxfId="0" priority="3622"/>
  </conditionalFormatting>
  <conditionalFormatting sqref="H1513:I1513">
    <cfRule type="duplicateValues" dxfId="1" priority="1279"/>
    <cfRule type="duplicateValues" dxfId="0" priority="3621"/>
  </conditionalFormatting>
  <conditionalFormatting sqref="H1514:I1514">
    <cfRule type="duplicateValues" dxfId="1" priority="1278"/>
    <cfRule type="duplicateValues" dxfId="0" priority="3620"/>
  </conditionalFormatting>
  <conditionalFormatting sqref="H1515:I1515">
    <cfRule type="duplicateValues" dxfId="1" priority="1277"/>
    <cfRule type="duplicateValues" dxfId="0" priority="3619"/>
  </conditionalFormatting>
  <conditionalFormatting sqref="H1516:I1516">
    <cfRule type="duplicateValues" dxfId="1" priority="1276"/>
    <cfRule type="duplicateValues" dxfId="0" priority="3618"/>
  </conditionalFormatting>
  <conditionalFormatting sqref="H1517:I1517">
    <cfRule type="duplicateValues" dxfId="1" priority="1274"/>
    <cfRule type="duplicateValues" dxfId="0" priority="3616"/>
  </conditionalFormatting>
  <conditionalFormatting sqref="H1518:I1518">
    <cfRule type="duplicateValues" dxfId="1" priority="1273"/>
    <cfRule type="duplicateValues" dxfId="0" priority="3615"/>
  </conditionalFormatting>
  <conditionalFormatting sqref="H1519:I1519">
    <cfRule type="duplicateValues" dxfId="1" priority="1272"/>
    <cfRule type="duplicateValues" dxfId="0" priority="3614"/>
  </conditionalFormatting>
  <conditionalFormatting sqref="H1520:I1520">
    <cfRule type="duplicateValues" dxfId="1" priority="1271"/>
    <cfRule type="duplicateValues" dxfId="0" priority="3613"/>
  </conditionalFormatting>
  <conditionalFormatting sqref="H1521:I1521">
    <cfRule type="duplicateValues" dxfId="1" priority="1269"/>
    <cfRule type="duplicateValues" dxfId="0" priority="3611"/>
  </conditionalFormatting>
  <conditionalFormatting sqref="H1522:I1522">
    <cfRule type="duplicateValues" dxfId="1" priority="1268"/>
    <cfRule type="duplicateValues" dxfId="0" priority="3610"/>
  </conditionalFormatting>
  <conditionalFormatting sqref="H1523:I1523">
    <cfRule type="duplicateValues" dxfId="1" priority="1266"/>
    <cfRule type="duplicateValues" dxfId="0" priority="3608"/>
  </conditionalFormatting>
  <conditionalFormatting sqref="H1524:I1524">
    <cfRule type="duplicateValues" dxfId="1" priority="1265"/>
    <cfRule type="duplicateValues" dxfId="0" priority="3607"/>
  </conditionalFormatting>
  <conditionalFormatting sqref="H1525:I1525">
    <cfRule type="duplicateValues" dxfId="1" priority="1264"/>
    <cfRule type="duplicateValues" dxfId="0" priority="3606"/>
  </conditionalFormatting>
  <conditionalFormatting sqref="H1526:I1526">
    <cfRule type="duplicateValues" dxfId="1" priority="1263"/>
    <cfRule type="duplicateValues" dxfId="0" priority="3605"/>
  </conditionalFormatting>
  <conditionalFormatting sqref="H1527:I1527">
    <cfRule type="duplicateValues" dxfId="1" priority="1262"/>
    <cfRule type="duplicateValues" dxfId="0" priority="3604"/>
  </conditionalFormatting>
  <conditionalFormatting sqref="H1528:I1528">
    <cfRule type="duplicateValues" dxfId="1" priority="1261"/>
    <cfRule type="duplicateValues" dxfId="0" priority="3603"/>
  </conditionalFormatting>
  <conditionalFormatting sqref="H1529:I1529">
    <cfRule type="duplicateValues" dxfId="1" priority="1260"/>
    <cfRule type="duplicateValues" dxfId="0" priority="3602"/>
  </conditionalFormatting>
  <conditionalFormatting sqref="H1530:I1530">
    <cfRule type="duplicateValues" dxfId="1" priority="1259"/>
    <cfRule type="duplicateValues" dxfId="0" priority="3601"/>
  </conditionalFormatting>
  <conditionalFormatting sqref="H1531:I1531">
    <cfRule type="duplicateValues" dxfId="1" priority="1258"/>
    <cfRule type="duplicateValues" dxfId="0" priority="3600"/>
  </conditionalFormatting>
  <conditionalFormatting sqref="H1532:I1532">
    <cfRule type="duplicateValues" dxfId="1" priority="1257"/>
    <cfRule type="duplicateValues" dxfId="0" priority="3599"/>
  </conditionalFormatting>
  <conditionalFormatting sqref="H1533:I1533">
    <cfRule type="duplicateValues" dxfId="1" priority="1256"/>
    <cfRule type="duplicateValues" dxfId="0" priority="3598"/>
  </conditionalFormatting>
  <conditionalFormatting sqref="H1534:I1534">
    <cfRule type="duplicateValues" dxfId="1" priority="1255"/>
    <cfRule type="duplicateValues" dxfId="0" priority="3597"/>
  </conditionalFormatting>
  <conditionalFormatting sqref="H1535:I1535">
    <cfRule type="duplicateValues" dxfId="1" priority="1254"/>
    <cfRule type="duplicateValues" dxfId="0" priority="3596"/>
  </conditionalFormatting>
  <conditionalFormatting sqref="H1536:I1536">
    <cfRule type="duplicateValues" dxfId="1" priority="1252"/>
    <cfRule type="duplicateValues" dxfId="0" priority="3594"/>
  </conditionalFormatting>
  <conditionalFormatting sqref="H1537:I1537">
    <cfRule type="duplicateValues" dxfId="1" priority="1251"/>
    <cfRule type="duplicateValues" dxfId="0" priority="3593"/>
  </conditionalFormatting>
  <conditionalFormatting sqref="H1538:I1538">
    <cfRule type="duplicateValues" dxfId="1" priority="1250"/>
    <cfRule type="duplicateValues" dxfId="0" priority="3592"/>
  </conditionalFormatting>
  <conditionalFormatting sqref="H1539:I1539">
    <cfRule type="duplicateValues" dxfId="1" priority="1249"/>
    <cfRule type="duplicateValues" dxfId="0" priority="3591"/>
  </conditionalFormatting>
  <conditionalFormatting sqref="H1540:I1540">
    <cfRule type="duplicateValues" dxfId="1" priority="1248"/>
    <cfRule type="duplicateValues" dxfId="0" priority="3590"/>
  </conditionalFormatting>
  <conditionalFormatting sqref="H1541:I1541">
    <cfRule type="duplicateValues" dxfId="1" priority="1247"/>
    <cfRule type="duplicateValues" dxfId="0" priority="3589"/>
  </conditionalFormatting>
  <conditionalFormatting sqref="H1542:I1542">
    <cfRule type="duplicateValues" dxfId="1" priority="1246"/>
    <cfRule type="duplicateValues" dxfId="0" priority="3588"/>
  </conditionalFormatting>
  <conditionalFormatting sqref="H1543:I1543">
    <cfRule type="duplicateValues" dxfId="1" priority="1245"/>
    <cfRule type="duplicateValues" dxfId="0" priority="3587"/>
  </conditionalFormatting>
  <conditionalFormatting sqref="H1544:I1544">
    <cfRule type="duplicateValues" dxfId="1" priority="1244"/>
    <cfRule type="duplicateValues" dxfId="0" priority="3586"/>
  </conditionalFormatting>
  <conditionalFormatting sqref="H1545:I1545">
    <cfRule type="duplicateValues" dxfId="1" priority="1243"/>
    <cfRule type="duplicateValues" dxfId="0" priority="3585"/>
  </conditionalFormatting>
  <conditionalFormatting sqref="H1546:I1546">
    <cfRule type="duplicateValues" dxfId="1" priority="1242"/>
    <cfRule type="duplicateValues" dxfId="0" priority="3584"/>
  </conditionalFormatting>
  <conditionalFormatting sqref="H1547:I1547">
    <cfRule type="duplicateValues" dxfId="1" priority="1241"/>
    <cfRule type="duplicateValues" dxfId="0" priority="3583"/>
  </conditionalFormatting>
  <conditionalFormatting sqref="H1548:I1548">
    <cfRule type="duplicateValues" dxfId="1" priority="1240"/>
    <cfRule type="duplicateValues" dxfId="0" priority="3582"/>
  </conditionalFormatting>
  <conditionalFormatting sqref="H1549:I1549">
    <cfRule type="duplicateValues" dxfId="1" priority="1239"/>
    <cfRule type="duplicateValues" dxfId="0" priority="3581"/>
  </conditionalFormatting>
  <conditionalFormatting sqref="H1550:I1550">
    <cfRule type="duplicateValues" dxfId="1" priority="1238"/>
    <cfRule type="duplicateValues" dxfId="0" priority="3580"/>
  </conditionalFormatting>
  <conditionalFormatting sqref="H1551:I1551">
    <cfRule type="duplicateValues" dxfId="1" priority="1237"/>
    <cfRule type="duplicateValues" dxfId="0" priority="3579"/>
  </conditionalFormatting>
  <conditionalFormatting sqref="H1552:I1552">
    <cfRule type="duplicateValues" dxfId="1" priority="1236"/>
    <cfRule type="duplicateValues" dxfId="0" priority="3578"/>
  </conditionalFormatting>
  <conditionalFormatting sqref="H1553:I1553">
    <cfRule type="duplicateValues" dxfId="1" priority="1235"/>
    <cfRule type="duplicateValues" dxfId="0" priority="3577"/>
  </conditionalFormatting>
  <conditionalFormatting sqref="H1554:I1554">
    <cfRule type="duplicateValues" dxfId="1" priority="1234"/>
    <cfRule type="duplicateValues" dxfId="0" priority="3576"/>
  </conditionalFormatting>
  <conditionalFormatting sqref="H1555:I1555">
    <cfRule type="duplicateValues" dxfId="1" priority="1233"/>
    <cfRule type="duplicateValues" dxfId="0" priority="3575"/>
  </conditionalFormatting>
  <conditionalFormatting sqref="H1556:I1556">
    <cfRule type="duplicateValues" dxfId="1" priority="1232"/>
    <cfRule type="duplicateValues" dxfId="0" priority="3574"/>
  </conditionalFormatting>
  <conditionalFormatting sqref="H1557:I1557">
    <cfRule type="duplicateValues" dxfId="1" priority="1231"/>
    <cfRule type="duplicateValues" dxfId="0" priority="3573"/>
  </conditionalFormatting>
  <conditionalFormatting sqref="H1558:I1558">
    <cfRule type="duplicateValues" dxfId="1" priority="1230"/>
    <cfRule type="duplicateValues" dxfId="0" priority="3572"/>
  </conditionalFormatting>
  <conditionalFormatting sqref="H1559:I1559">
    <cfRule type="duplicateValues" dxfId="1" priority="1229"/>
    <cfRule type="duplicateValues" dxfId="0" priority="3571"/>
  </conditionalFormatting>
  <conditionalFormatting sqref="H1560:I1560">
    <cfRule type="duplicateValues" dxfId="1" priority="1228"/>
    <cfRule type="duplicateValues" dxfId="0" priority="3570"/>
  </conditionalFormatting>
  <conditionalFormatting sqref="H1561:I1561">
    <cfRule type="duplicateValues" dxfId="1" priority="1227"/>
    <cfRule type="duplicateValues" dxfId="0" priority="3569"/>
  </conditionalFormatting>
  <conditionalFormatting sqref="H1562:I1562">
    <cfRule type="duplicateValues" dxfId="1" priority="1226"/>
    <cfRule type="duplicateValues" dxfId="0" priority="3568"/>
  </conditionalFormatting>
  <conditionalFormatting sqref="H1563:I1563">
    <cfRule type="duplicateValues" dxfId="1" priority="1224"/>
    <cfRule type="duplicateValues" dxfId="0" priority="3566"/>
  </conditionalFormatting>
  <conditionalFormatting sqref="H1564:I1564">
    <cfRule type="duplicateValues" dxfId="1" priority="1222"/>
    <cfRule type="duplicateValues" dxfId="0" priority="3564"/>
  </conditionalFormatting>
  <conditionalFormatting sqref="H1565:I1565">
    <cfRule type="duplicateValues" dxfId="1" priority="1221"/>
    <cfRule type="duplicateValues" dxfId="0" priority="3563"/>
  </conditionalFormatting>
  <conditionalFormatting sqref="H1566:I1566">
    <cfRule type="duplicateValues" dxfId="1" priority="1220"/>
    <cfRule type="duplicateValues" dxfId="0" priority="3562"/>
  </conditionalFormatting>
  <conditionalFormatting sqref="H1567:I1567">
    <cfRule type="duplicateValues" dxfId="1" priority="1219"/>
    <cfRule type="duplicateValues" dxfId="0" priority="3561"/>
  </conditionalFormatting>
  <conditionalFormatting sqref="H1568:I1568">
    <cfRule type="duplicateValues" dxfId="1" priority="1218"/>
    <cfRule type="duplicateValues" dxfId="0" priority="3560"/>
  </conditionalFormatting>
  <conditionalFormatting sqref="H1569:I1569">
    <cfRule type="duplicateValues" dxfId="1" priority="1217"/>
    <cfRule type="duplicateValues" dxfId="0" priority="3559"/>
  </conditionalFormatting>
  <conditionalFormatting sqref="H1570:I1570">
    <cfRule type="duplicateValues" dxfId="1" priority="1216"/>
    <cfRule type="duplicateValues" dxfId="0" priority="3558"/>
  </conditionalFormatting>
  <conditionalFormatting sqref="H1571:I1571">
    <cfRule type="duplicateValues" dxfId="1" priority="1215"/>
    <cfRule type="duplicateValues" dxfId="0" priority="3557"/>
  </conditionalFormatting>
  <conditionalFormatting sqref="H1572:I1572">
    <cfRule type="duplicateValues" dxfId="1" priority="1214"/>
    <cfRule type="duplicateValues" dxfId="0" priority="3556"/>
  </conditionalFormatting>
  <conditionalFormatting sqref="H1573:I1573">
    <cfRule type="duplicateValues" dxfId="1" priority="1213"/>
    <cfRule type="duplicateValues" dxfId="0" priority="3555"/>
  </conditionalFormatting>
  <conditionalFormatting sqref="H1574:I1574">
    <cfRule type="duplicateValues" dxfId="1" priority="1212"/>
    <cfRule type="duplicateValues" dxfId="0" priority="3554"/>
  </conditionalFormatting>
  <conditionalFormatting sqref="H1575:I1575">
    <cfRule type="duplicateValues" dxfId="1" priority="1211"/>
    <cfRule type="duplicateValues" dxfId="0" priority="3553"/>
  </conditionalFormatting>
  <conditionalFormatting sqref="H1576:I1576">
    <cfRule type="duplicateValues" dxfId="1" priority="1210"/>
    <cfRule type="duplicateValues" dxfId="0" priority="3552"/>
  </conditionalFormatting>
  <conditionalFormatting sqref="H1577:I1577">
    <cfRule type="duplicateValues" dxfId="1" priority="1208"/>
    <cfRule type="duplicateValues" dxfId="0" priority="3550"/>
  </conditionalFormatting>
  <conditionalFormatting sqref="H1578:I1578">
    <cfRule type="duplicateValues" dxfId="1" priority="1207"/>
    <cfRule type="duplicateValues" dxfId="0" priority="3549"/>
  </conditionalFormatting>
  <conditionalFormatting sqref="H1579:I1579">
    <cfRule type="duplicateValues" dxfId="1" priority="1206"/>
    <cfRule type="duplicateValues" dxfId="0" priority="3548"/>
  </conditionalFormatting>
  <conditionalFormatting sqref="H1580:I1580">
    <cfRule type="duplicateValues" dxfId="1" priority="1205"/>
    <cfRule type="duplicateValues" dxfId="0" priority="3547"/>
  </conditionalFormatting>
  <conditionalFormatting sqref="H1581:I1581">
    <cfRule type="duplicateValues" dxfId="1" priority="1204"/>
    <cfRule type="duplicateValues" dxfId="0" priority="3546"/>
  </conditionalFormatting>
  <conditionalFormatting sqref="H1582:I1582">
    <cfRule type="duplicateValues" dxfId="1" priority="1203"/>
    <cfRule type="duplicateValues" dxfId="0" priority="3545"/>
  </conditionalFormatting>
  <conditionalFormatting sqref="H1583:I1583">
    <cfRule type="duplicateValues" dxfId="1" priority="1202"/>
    <cfRule type="duplicateValues" dxfId="0" priority="3544"/>
  </conditionalFormatting>
  <conditionalFormatting sqref="H1584:I1584">
    <cfRule type="duplicateValues" dxfId="1" priority="1201"/>
    <cfRule type="duplicateValues" dxfId="0" priority="3543"/>
  </conditionalFormatting>
  <conditionalFormatting sqref="H1585:I1585">
    <cfRule type="duplicateValues" dxfId="1" priority="1200"/>
    <cfRule type="duplicateValues" dxfId="0" priority="3542"/>
  </conditionalFormatting>
  <conditionalFormatting sqref="H1586:I1586">
    <cfRule type="duplicateValues" dxfId="1" priority="1199"/>
    <cfRule type="duplicateValues" dxfId="0" priority="3541"/>
  </conditionalFormatting>
  <conditionalFormatting sqref="H1587:I1587">
    <cfRule type="duplicateValues" dxfId="1" priority="1198"/>
    <cfRule type="duplicateValues" dxfId="0" priority="3540"/>
  </conditionalFormatting>
  <conditionalFormatting sqref="H1588:I1588">
    <cfRule type="duplicateValues" dxfId="1" priority="1197"/>
    <cfRule type="duplicateValues" dxfId="0" priority="3539"/>
  </conditionalFormatting>
  <conditionalFormatting sqref="H1589:I1589">
    <cfRule type="duplicateValues" dxfId="1" priority="1196"/>
    <cfRule type="duplicateValues" dxfId="0" priority="3538"/>
  </conditionalFormatting>
  <conditionalFormatting sqref="H1590:I1590">
    <cfRule type="duplicateValues" dxfId="1" priority="1195"/>
    <cfRule type="duplicateValues" dxfId="0" priority="3537"/>
  </conditionalFormatting>
  <conditionalFormatting sqref="H1591:I1591">
    <cfRule type="duplicateValues" dxfId="1" priority="1194"/>
    <cfRule type="duplicateValues" dxfId="0" priority="3536"/>
  </conditionalFormatting>
  <conditionalFormatting sqref="H1592:I1592">
    <cfRule type="duplicateValues" dxfId="1" priority="1193"/>
    <cfRule type="duplicateValues" dxfId="0" priority="3535"/>
  </conditionalFormatting>
  <conditionalFormatting sqref="H1593:I1593">
    <cfRule type="duplicateValues" dxfId="1" priority="1192"/>
    <cfRule type="duplicateValues" dxfId="0" priority="3534"/>
  </conditionalFormatting>
  <conditionalFormatting sqref="H1594:I1594">
    <cfRule type="duplicateValues" dxfId="1" priority="1190"/>
    <cfRule type="duplicateValues" dxfId="0" priority="3532"/>
  </conditionalFormatting>
  <conditionalFormatting sqref="H1595:I1595">
    <cfRule type="duplicateValues" dxfId="1" priority="1189"/>
    <cfRule type="duplicateValues" dxfId="0" priority="3531"/>
  </conditionalFormatting>
  <conditionalFormatting sqref="H1596:I1596">
    <cfRule type="duplicateValues" dxfId="1" priority="1188"/>
    <cfRule type="duplicateValues" dxfId="0" priority="3530"/>
  </conditionalFormatting>
  <conditionalFormatting sqref="H1597:I1597">
    <cfRule type="duplicateValues" dxfId="1" priority="689"/>
    <cfRule type="duplicateValues" dxfId="0" priority="690"/>
  </conditionalFormatting>
  <conditionalFormatting sqref="H1598:I1598">
    <cfRule type="duplicateValues" dxfId="1" priority="1185"/>
    <cfRule type="duplicateValues" dxfId="0" priority="3527"/>
  </conditionalFormatting>
  <conditionalFormatting sqref="H1599:I1599">
    <cfRule type="duplicateValues" dxfId="1" priority="1184"/>
    <cfRule type="duplicateValues" dxfId="0" priority="3526"/>
  </conditionalFormatting>
  <conditionalFormatting sqref="H1600:I1600">
    <cfRule type="duplicateValues" dxfId="1" priority="1183"/>
    <cfRule type="duplicateValues" dxfId="0" priority="3525"/>
  </conditionalFormatting>
  <conditionalFormatting sqref="H1601:I1601">
    <cfRule type="duplicateValues" dxfId="1" priority="1182"/>
    <cfRule type="duplicateValues" dxfId="0" priority="3524"/>
  </conditionalFormatting>
  <conditionalFormatting sqref="H1602:I1602">
    <cfRule type="duplicateValues" dxfId="1" priority="1181"/>
    <cfRule type="duplicateValues" dxfId="0" priority="3523"/>
  </conditionalFormatting>
  <conditionalFormatting sqref="H1603:I1603">
    <cfRule type="duplicateValues" dxfId="1" priority="1179"/>
    <cfRule type="duplicateValues" dxfId="0" priority="3521"/>
  </conditionalFormatting>
  <conditionalFormatting sqref="H1604:I1604">
    <cfRule type="duplicateValues" dxfId="1" priority="1178"/>
    <cfRule type="duplicateValues" dxfId="0" priority="3520"/>
  </conditionalFormatting>
  <conditionalFormatting sqref="H1605:I1605">
    <cfRule type="duplicateValues" dxfId="1" priority="1177"/>
    <cfRule type="duplicateValues" dxfId="0" priority="3519"/>
  </conditionalFormatting>
  <conditionalFormatting sqref="H1606:I1606">
    <cfRule type="duplicateValues" dxfId="1" priority="1176"/>
    <cfRule type="duplicateValues" dxfId="0" priority="3518"/>
  </conditionalFormatting>
  <conditionalFormatting sqref="H1607:I1607">
    <cfRule type="duplicateValues" dxfId="1" priority="1175"/>
    <cfRule type="duplicateValues" dxfId="0" priority="3517"/>
  </conditionalFormatting>
  <conditionalFormatting sqref="H1608:I1608">
    <cfRule type="duplicateValues" dxfId="1" priority="1174"/>
    <cfRule type="duplicateValues" dxfId="0" priority="3516"/>
  </conditionalFormatting>
  <conditionalFormatting sqref="H1609:I1609">
    <cfRule type="duplicateValues" dxfId="1" priority="1173"/>
    <cfRule type="duplicateValues" dxfId="0" priority="3515"/>
  </conditionalFormatting>
  <conditionalFormatting sqref="H1610:I1610">
    <cfRule type="duplicateValues" dxfId="1" priority="1172"/>
    <cfRule type="duplicateValues" dxfId="0" priority="3514"/>
  </conditionalFormatting>
  <conditionalFormatting sqref="H1611:I1611">
    <cfRule type="duplicateValues" dxfId="1" priority="1171"/>
    <cfRule type="duplicateValues" dxfId="0" priority="3513"/>
  </conditionalFormatting>
  <conditionalFormatting sqref="H1612:I1612">
    <cfRule type="duplicateValues" dxfId="1" priority="1170"/>
    <cfRule type="duplicateValues" dxfId="0" priority="3512"/>
  </conditionalFormatting>
  <conditionalFormatting sqref="H1613:I1613">
    <cfRule type="duplicateValues" dxfId="1" priority="1169"/>
    <cfRule type="duplicateValues" dxfId="0" priority="3511"/>
  </conditionalFormatting>
  <conditionalFormatting sqref="H1614:I1614">
    <cfRule type="duplicateValues" dxfId="1" priority="1168"/>
    <cfRule type="duplicateValues" dxfId="0" priority="3510"/>
  </conditionalFormatting>
  <conditionalFormatting sqref="H1615:I1615">
    <cfRule type="duplicateValues" dxfId="1" priority="1167"/>
    <cfRule type="duplicateValues" dxfId="0" priority="3509"/>
  </conditionalFormatting>
  <conditionalFormatting sqref="H1616:I1616">
    <cfRule type="duplicateValues" dxfId="1" priority="1166"/>
    <cfRule type="duplicateValues" dxfId="0" priority="3508"/>
  </conditionalFormatting>
  <conditionalFormatting sqref="H1617:I1617">
    <cfRule type="duplicateValues" dxfId="1" priority="1165"/>
    <cfRule type="duplicateValues" dxfId="0" priority="3507"/>
  </conditionalFormatting>
  <conditionalFormatting sqref="H1618:I1618">
    <cfRule type="duplicateValues" dxfId="1" priority="1164"/>
    <cfRule type="duplicateValues" dxfId="0" priority="3506"/>
  </conditionalFormatting>
  <conditionalFormatting sqref="H1619:I1619">
    <cfRule type="duplicateValues" dxfId="1" priority="1163"/>
    <cfRule type="duplicateValues" dxfId="0" priority="3505"/>
  </conditionalFormatting>
  <conditionalFormatting sqref="H1620:I1620">
    <cfRule type="duplicateValues" dxfId="1" priority="1162"/>
    <cfRule type="duplicateValues" dxfId="0" priority="3504"/>
  </conditionalFormatting>
  <conditionalFormatting sqref="H1621:I1621">
    <cfRule type="duplicateValues" dxfId="1" priority="1161"/>
    <cfRule type="duplicateValues" dxfId="0" priority="3503"/>
  </conditionalFormatting>
  <conditionalFormatting sqref="H1622:I1622">
    <cfRule type="duplicateValues" dxfId="1" priority="1159"/>
    <cfRule type="duplicateValues" dxfId="0" priority="3501"/>
  </conditionalFormatting>
  <conditionalFormatting sqref="H1623:I1623">
    <cfRule type="duplicateValues" dxfId="1" priority="1157"/>
    <cfRule type="duplicateValues" dxfId="0" priority="3499"/>
  </conditionalFormatting>
  <conditionalFormatting sqref="H1624:I1624">
    <cfRule type="duplicateValues" dxfId="1" priority="1156"/>
    <cfRule type="duplicateValues" dxfId="0" priority="3498"/>
  </conditionalFormatting>
  <conditionalFormatting sqref="H1625:I1625">
    <cfRule type="duplicateValues" dxfId="1" priority="1154"/>
    <cfRule type="duplicateValues" dxfId="0" priority="3496"/>
  </conditionalFormatting>
  <conditionalFormatting sqref="H1626:I1626">
    <cfRule type="duplicateValues" dxfId="1" priority="1153"/>
    <cfRule type="duplicateValues" dxfId="0" priority="3495"/>
  </conditionalFormatting>
  <conditionalFormatting sqref="H1627:I1627">
    <cfRule type="duplicateValues" dxfId="1" priority="1152"/>
    <cfRule type="duplicateValues" dxfId="0" priority="3494"/>
  </conditionalFormatting>
  <conditionalFormatting sqref="H1628:I1628">
    <cfRule type="duplicateValues" dxfId="1" priority="1151"/>
    <cfRule type="duplicateValues" dxfId="0" priority="3493"/>
  </conditionalFormatting>
  <conditionalFormatting sqref="H1629:I1629">
    <cfRule type="duplicateValues" dxfId="1" priority="1150"/>
    <cfRule type="duplicateValues" dxfId="0" priority="3492"/>
  </conditionalFormatting>
  <conditionalFormatting sqref="H1630:I1630">
    <cfRule type="duplicateValues" dxfId="1" priority="1149"/>
    <cfRule type="duplicateValues" dxfId="0" priority="3491"/>
  </conditionalFormatting>
  <conditionalFormatting sqref="H1631:I1631">
    <cfRule type="duplicateValues" dxfId="1" priority="1148"/>
    <cfRule type="duplicateValues" dxfId="0" priority="3490"/>
  </conditionalFormatting>
  <conditionalFormatting sqref="H1632:I1632">
    <cfRule type="duplicateValues" dxfId="1" priority="1147"/>
    <cfRule type="duplicateValues" dxfId="0" priority="3489"/>
  </conditionalFormatting>
  <conditionalFormatting sqref="H1633:I1633">
    <cfRule type="duplicateValues" dxfId="1" priority="1146"/>
    <cfRule type="duplicateValues" dxfId="0" priority="3488"/>
  </conditionalFormatting>
  <conditionalFormatting sqref="H1634:I1634">
    <cfRule type="duplicateValues" dxfId="1" priority="1145"/>
    <cfRule type="duplicateValues" dxfId="0" priority="3487"/>
  </conditionalFormatting>
  <conditionalFormatting sqref="H1635:I1635">
    <cfRule type="duplicateValues" dxfId="1" priority="1144"/>
    <cfRule type="duplicateValues" dxfId="0" priority="3486"/>
  </conditionalFormatting>
  <conditionalFormatting sqref="H1636:I1636">
    <cfRule type="duplicateValues" dxfId="1" priority="1143"/>
    <cfRule type="duplicateValues" dxfId="0" priority="3485"/>
  </conditionalFormatting>
  <conditionalFormatting sqref="H1637:I1637">
    <cfRule type="duplicateValues" dxfId="1" priority="1142"/>
    <cfRule type="duplicateValues" dxfId="0" priority="3484"/>
  </conditionalFormatting>
  <conditionalFormatting sqref="H1638:I1638">
    <cfRule type="duplicateValues" dxfId="1" priority="615"/>
    <cfRule type="duplicateValues" dxfId="0" priority="616"/>
  </conditionalFormatting>
  <conditionalFormatting sqref="H1639:I1639">
    <cfRule type="duplicateValues" dxfId="1" priority="1140"/>
    <cfRule type="duplicateValues" dxfId="0" priority="3482"/>
  </conditionalFormatting>
  <conditionalFormatting sqref="H1640:I1640">
    <cfRule type="duplicateValues" dxfId="1" priority="1139"/>
    <cfRule type="duplicateValues" dxfId="0" priority="3481"/>
  </conditionalFormatting>
  <conditionalFormatting sqref="H1641:I1641">
    <cfRule type="duplicateValues" dxfId="1" priority="1138"/>
    <cfRule type="duplicateValues" dxfId="0" priority="3480"/>
  </conditionalFormatting>
  <conditionalFormatting sqref="H1642:I1642">
    <cfRule type="duplicateValues" dxfId="1" priority="1137"/>
    <cfRule type="duplicateValues" dxfId="0" priority="3479"/>
  </conditionalFormatting>
  <conditionalFormatting sqref="H1643:I1643">
    <cfRule type="duplicateValues" dxfId="1" priority="1136"/>
    <cfRule type="duplicateValues" dxfId="0" priority="3478"/>
  </conditionalFormatting>
  <conditionalFormatting sqref="H1644:I1644">
    <cfRule type="duplicateValues" dxfId="1" priority="1135"/>
    <cfRule type="duplicateValues" dxfId="0" priority="3477"/>
  </conditionalFormatting>
  <conditionalFormatting sqref="H1645:I1645">
    <cfRule type="duplicateValues" dxfId="1" priority="1134"/>
    <cfRule type="duplicateValues" dxfId="0" priority="3476"/>
  </conditionalFormatting>
  <conditionalFormatting sqref="H1646:I1646">
    <cfRule type="duplicateValues" dxfId="1" priority="1131"/>
    <cfRule type="duplicateValues" dxfId="0" priority="3473"/>
  </conditionalFormatting>
  <conditionalFormatting sqref="H1647:I1647">
    <cfRule type="duplicateValues" dxfId="1" priority="1130"/>
    <cfRule type="duplicateValues" dxfId="0" priority="3472"/>
  </conditionalFormatting>
  <conditionalFormatting sqref="H1648:I1648">
    <cfRule type="duplicateValues" dxfId="1" priority="1129"/>
    <cfRule type="duplicateValues" dxfId="0" priority="3471"/>
  </conditionalFormatting>
  <conditionalFormatting sqref="H1649:I1649">
    <cfRule type="duplicateValues" dxfId="1" priority="1128"/>
    <cfRule type="duplicateValues" dxfId="0" priority="3470"/>
  </conditionalFormatting>
  <conditionalFormatting sqref="H1650:I1650">
    <cfRule type="duplicateValues" dxfId="1" priority="1127"/>
    <cfRule type="duplicateValues" dxfId="0" priority="3469"/>
  </conditionalFormatting>
  <conditionalFormatting sqref="H1651:I1651">
    <cfRule type="duplicateValues" dxfId="1" priority="1126"/>
    <cfRule type="duplicateValues" dxfId="0" priority="3468"/>
  </conditionalFormatting>
  <conditionalFormatting sqref="H1652:I1652">
    <cfRule type="duplicateValues" dxfId="1" priority="1124"/>
    <cfRule type="duplicateValues" dxfId="0" priority="3466"/>
  </conditionalFormatting>
  <conditionalFormatting sqref="H1653:I1653">
    <cfRule type="duplicateValues" dxfId="1" priority="1123"/>
    <cfRule type="duplicateValues" dxfId="0" priority="3465"/>
  </conditionalFormatting>
  <conditionalFormatting sqref="H1654:I1654">
    <cfRule type="duplicateValues" dxfId="1" priority="1122"/>
    <cfRule type="duplicateValues" dxfId="0" priority="3464"/>
  </conditionalFormatting>
  <conditionalFormatting sqref="H1655:I1655">
    <cfRule type="duplicateValues" dxfId="1" priority="1121"/>
    <cfRule type="duplicateValues" dxfId="0" priority="3463"/>
  </conditionalFormatting>
  <conditionalFormatting sqref="H1656:I1656">
    <cfRule type="duplicateValues" dxfId="1" priority="1120"/>
    <cfRule type="duplicateValues" dxfId="0" priority="3462"/>
  </conditionalFormatting>
  <conditionalFormatting sqref="H1657:I1657">
    <cfRule type="duplicateValues" dxfId="1" priority="1118"/>
    <cfRule type="duplicateValues" dxfId="0" priority="3460"/>
  </conditionalFormatting>
  <conditionalFormatting sqref="H1658:I1658">
    <cfRule type="duplicateValues" dxfId="1" priority="1117"/>
    <cfRule type="duplicateValues" dxfId="0" priority="3459"/>
  </conditionalFormatting>
  <conditionalFormatting sqref="H1659:I1659">
    <cfRule type="duplicateValues" dxfId="1" priority="1116"/>
    <cfRule type="duplicateValues" dxfId="0" priority="3458"/>
  </conditionalFormatting>
  <conditionalFormatting sqref="H1660:I1660">
    <cfRule type="duplicateValues" dxfId="1" priority="1115"/>
    <cfRule type="duplicateValues" dxfId="0" priority="3457"/>
  </conditionalFormatting>
  <conditionalFormatting sqref="H1661:I1661">
    <cfRule type="duplicateValues" dxfId="1" priority="1114"/>
    <cfRule type="duplicateValues" dxfId="0" priority="3456"/>
  </conditionalFormatting>
  <conditionalFormatting sqref="H1662:I1662">
    <cfRule type="duplicateValues" dxfId="1" priority="1113"/>
    <cfRule type="duplicateValues" dxfId="0" priority="3455"/>
  </conditionalFormatting>
  <conditionalFormatting sqref="H1663:I1663">
    <cfRule type="duplicateValues" dxfId="1" priority="1112"/>
    <cfRule type="duplicateValues" dxfId="0" priority="3454"/>
  </conditionalFormatting>
  <conditionalFormatting sqref="H1664:I1664">
    <cfRule type="duplicateValues" dxfId="1" priority="1111"/>
    <cfRule type="duplicateValues" dxfId="0" priority="3453"/>
  </conditionalFormatting>
  <conditionalFormatting sqref="H1665:I1665">
    <cfRule type="duplicateValues" dxfId="1" priority="1110"/>
    <cfRule type="duplicateValues" dxfId="0" priority="3452"/>
  </conditionalFormatting>
  <conditionalFormatting sqref="H1666:I1666">
    <cfRule type="duplicateValues" dxfId="1" priority="1109"/>
    <cfRule type="duplicateValues" dxfId="0" priority="3451"/>
  </conditionalFormatting>
  <conditionalFormatting sqref="H1667:I1667">
    <cfRule type="duplicateValues" dxfId="1" priority="1107"/>
    <cfRule type="duplicateValues" dxfId="0" priority="3449"/>
  </conditionalFormatting>
  <conditionalFormatting sqref="H1668:I1668">
    <cfRule type="duplicateValues" dxfId="1" priority="1106"/>
    <cfRule type="duplicateValues" dxfId="0" priority="3448"/>
  </conditionalFormatting>
  <conditionalFormatting sqref="H1669:I1669">
    <cfRule type="duplicateValues" dxfId="1" priority="1105"/>
    <cfRule type="duplicateValues" dxfId="0" priority="3447"/>
  </conditionalFormatting>
  <conditionalFormatting sqref="H1670:I1670">
    <cfRule type="duplicateValues" dxfId="1" priority="1104"/>
    <cfRule type="duplicateValues" dxfId="0" priority="3446"/>
  </conditionalFormatting>
  <conditionalFormatting sqref="H1671:I1671">
    <cfRule type="duplicateValues" dxfId="1" priority="1102"/>
    <cfRule type="duplicateValues" dxfId="0" priority="3444"/>
  </conditionalFormatting>
  <conditionalFormatting sqref="H1672:I1672">
    <cfRule type="duplicateValues" dxfId="1" priority="1101"/>
    <cfRule type="duplicateValues" dxfId="0" priority="3443"/>
  </conditionalFormatting>
  <conditionalFormatting sqref="H1673:I1673">
    <cfRule type="duplicateValues" dxfId="1" priority="1100"/>
    <cfRule type="duplicateValues" dxfId="0" priority="3442"/>
  </conditionalFormatting>
  <conditionalFormatting sqref="H1674:I1674">
    <cfRule type="duplicateValues" dxfId="1" priority="1099"/>
    <cfRule type="duplicateValues" dxfId="0" priority="3441"/>
  </conditionalFormatting>
  <conditionalFormatting sqref="H1675:I1675">
    <cfRule type="duplicateValues" dxfId="1" priority="1098"/>
    <cfRule type="duplicateValues" dxfId="0" priority="3440"/>
  </conditionalFormatting>
  <conditionalFormatting sqref="H1676:I1676">
    <cfRule type="duplicateValues" dxfId="1" priority="1097"/>
    <cfRule type="duplicateValues" dxfId="0" priority="3439"/>
  </conditionalFormatting>
  <conditionalFormatting sqref="H1677:I1677">
    <cfRule type="duplicateValues" dxfId="1" priority="1096"/>
    <cfRule type="duplicateValues" dxfId="0" priority="3438"/>
  </conditionalFormatting>
  <conditionalFormatting sqref="H1678:I1678">
    <cfRule type="duplicateValues" dxfId="1" priority="1095"/>
    <cfRule type="duplicateValues" dxfId="0" priority="3437"/>
  </conditionalFormatting>
  <conditionalFormatting sqref="H1679:I1679">
    <cfRule type="duplicateValues" dxfId="1" priority="1094"/>
    <cfRule type="duplicateValues" dxfId="0" priority="3436"/>
  </conditionalFormatting>
  <conditionalFormatting sqref="H1680:I1680">
    <cfRule type="duplicateValues" dxfId="1" priority="1093"/>
    <cfRule type="duplicateValues" dxfId="0" priority="3435"/>
  </conditionalFormatting>
  <conditionalFormatting sqref="H1681:I1681">
    <cfRule type="duplicateValues" dxfId="1" priority="1092"/>
    <cfRule type="duplicateValues" dxfId="0" priority="3434"/>
  </conditionalFormatting>
  <conditionalFormatting sqref="H1682:I1682">
    <cfRule type="duplicateValues" dxfId="1" priority="1091"/>
    <cfRule type="duplicateValues" dxfId="0" priority="3433"/>
  </conditionalFormatting>
  <conditionalFormatting sqref="H1683:I1683">
    <cfRule type="duplicateValues" dxfId="1" priority="1090"/>
    <cfRule type="duplicateValues" dxfId="0" priority="3432"/>
  </conditionalFormatting>
  <conditionalFormatting sqref="H1684:I1684">
    <cfRule type="duplicateValues" dxfId="1" priority="1089"/>
    <cfRule type="duplicateValues" dxfId="0" priority="3431"/>
  </conditionalFormatting>
  <conditionalFormatting sqref="H1685:I1685">
    <cfRule type="duplicateValues" dxfId="1" priority="1088"/>
    <cfRule type="duplicateValues" dxfId="0" priority="3430"/>
  </conditionalFormatting>
  <conditionalFormatting sqref="H1686:I1686">
    <cfRule type="duplicateValues" dxfId="1" priority="1087"/>
    <cfRule type="duplicateValues" dxfId="0" priority="3429"/>
  </conditionalFormatting>
  <conditionalFormatting sqref="H1687:I1687">
    <cfRule type="duplicateValues" dxfId="1" priority="1086"/>
    <cfRule type="duplicateValues" dxfId="0" priority="3428"/>
  </conditionalFormatting>
  <conditionalFormatting sqref="H1688:I1688">
    <cfRule type="duplicateValues" dxfId="1" priority="1085"/>
    <cfRule type="duplicateValues" dxfId="0" priority="3427"/>
  </conditionalFormatting>
  <conditionalFormatting sqref="H1689:I1689">
    <cfRule type="duplicateValues" dxfId="1" priority="1084"/>
    <cfRule type="duplicateValues" dxfId="0" priority="3426"/>
  </conditionalFormatting>
  <conditionalFormatting sqref="H1690:I1690">
    <cfRule type="duplicateValues" dxfId="1" priority="1083"/>
    <cfRule type="duplicateValues" dxfId="0" priority="3425"/>
  </conditionalFormatting>
  <conditionalFormatting sqref="H1691:I1691">
    <cfRule type="duplicateValues" dxfId="1" priority="1082"/>
    <cfRule type="duplicateValues" dxfId="0" priority="3424"/>
  </conditionalFormatting>
  <conditionalFormatting sqref="H1692:I1692">
    <cfRule type="duplicateValues" dxfId="1" priority="1081"/>
    <cfRule type="duplicateValues" dxfId="0" priority="3423"/>
  </conditionalFormatting>
  <conditionalFormatting sqref="H1693:I1693">
    <cfRule type="duplicateValues" dxfId="1" priority="1080"/>
    <cfRule type="duplicateValues" dxfId="0" priority="3422"/>
  </conditionalFormatting>
  <conditionalFormatting sqref="H1694:I1694">
    <cfRule type="duplicateValues" dxfId="1" priority="1079"/>
    <cfRule type="duplicateValues" dxfId="0" priority="3421"/>
  </conditionalFormatting>
  <conditionalFormatting sqref="H1695:I1695">
    <cfRule type="duplicateValues" dxfId="1" priority="1078"/>
    <cfRule type="duplicateValues" dxfId="0" priority="3420"/>
  </conditionalFormatting>
  <conditionalFormatting sqref="H1696:I1696">
    <cfRule type="duplicateValues" dxfId="1" priority="1076"/>
    <cfRule type="duplicateValues" dxfId="0" priority="3418"/>
  </conditionalFormatting>
  <conditionalFormatting sqref="H1697:I1697">
    <cfRule type="duplicateValues" dxfId="1" priority="1075"/>
    <cfRule type="duplicateValues" dxfId="0" priority="3417"/>
  </conditionalFormatting>
  <conditionalFormatting sqref="H1698:I1698">
    <cfRule type="duplicateValues" dxfId="1" priority="1074"/>
    <cfRule type="duplicateValues" dxfId="0" priority="3416"/>
  </conditionalFormatting>
  <conditionalFormatting sqref="H1699:I1699">
    <cfRule type="duplicateValues" dxfId="1" priority="1073"/>
    <cfRule type="duplicateValues" dxfId="0" priority="3415"/>
  </conditionalFormatting>
  <conditionalFormatting sqref="H1700:I1700">
    <cfRule type="duplicateValues" dxfId="1" priority="1072"/>
    <cfRule type="duplicateValues" dxfId="0" priority="3414"/>
  </conditionalFormatting>
  <conditionalFormatting sqref="H1701:I1701">
    <cfRule type="duplicateValues" dxfId="1" priority="1071"/>
    <cfRule type="duplicateValues" dxfId="0" priority="3413"/>
  </conditionalFormatting>
  <conditionalFormatting sqref="H1702:I1702">
    <cfRule type="duplicateValues" dxfId="1" priority="1069"/>
    <cfRule type="duplicateValues" dxfId="0" priority="3411"/>
  </conditionalFormatting>
  <conditionalFormatting sqref="H1703:I1703">
    <cfRule type="duplicateValues" dxfId="1" priority="1068"/>
    <cfRule type="duplicateValues" dxfId="0" priority="3410"/>
  </conditionalFormatting>
  <conditionalFormatting sqref="H1704:I1704">
    <cfRule type="duplicateValues" dxfId="1" priority="1067"/>
    <cfRule type="duplicateValues" dxfId="0" priority="3409"/>
  </conditionalFormatting>
  <conditionalFormatting sqref="H1705:I1705">
    <cfRule type="duplicateValues" dxfId="1" priority="1066"/>
    <cfRule type="duplicateValues" dxfId="0" priority="3408"/>
  </conditionalFormatting>
  <conditionalFormatting sqref="H1706:I1706">
    <cfRule type="duplicateValues" dxfId="1" priority="1065"/>
    <cfRule type="duplicateValues" dxfId="0" priority="3407"/>
  </conditionalFormatting>
  <conditionalFormatting sqref="H1707:I1707">
    <cfRule type="duplicateValues" dxfId="1" priority="1064"/>
    <cfRule type="duplicateValues" dxfId="0" priority="3406"/>
  </conditionalFormatting>
  <conditionalFormatting sqref="H1708:I1708">
    <cfRule type="duplicateValues" dxfId="1" priority="1063"/>
    <cfRule type="duplicateValues" dxfId="0" priority="3405"/>
  </conditionalFormatting>
  <conditionalFormatting sqref="H1709:I1709">
    <cfRule type="duplicateValues" dxfId="1" priority="1062"/>
    <cfRule type="duplicateValues" dxfId="0" priority="3404"/>
  </conditionalFormatting>
  <conditionalFormatting sqref="H1710:I1710">
    <cfRule type="duplicateValues" dxfId="1" priority="1061"/>
    <cfRule type="duplicateValues" dxfId="0" priority="3403"/>
  </conditionalFormatting>
  <conditionalFormatting sqref="H1711:I1711">
    <cfRule type="duplicateValues" dxfId="1" priority="1059"/>
    <cfRule type="duplicateValues" dxfId="0" priority="3401"/>
  </conditionalFormatting>
  <conditionalFormatting sqref="H1712:I1712">
    <cfRule type="duplicateValues" dxfId="1" priority="1058"/>
    <cfRule type="duplicateValues" dxfId="0" priority="3400"/>
  </conditionalFormatting>
  <conditionalFormatting sqref="H1713:I1713">
    <cfRule type="duplicateValues" dxfId="1" priority="1057"/>
    <cfRule type="duplicateValues" dxfId="0" priority="3399"/>
  </conditionalFormatting>
  <conditionalFormatting sqref="H1714:I1714">
    <cfRule type="duplicateValues" dxfId="1" priority="620"/>
    <cfRule type="duplicateValues" dxfId="0" priority="622"/>
  </conditionalFormatting>
  <conditionalFormatting sqref="H1715:I1715">
    <cfRule type="duplicateValues" dxfId="1" priority="619"/>
    <cfRule type="duplicateValues" dxfId="0" priority="621"/>
  </conditionalFormatting>
  <conditionalFormatting sqref="H1716:I1716">
    <cfRule type="duplicateValues" dxfId="1" priority="1055"/>
    <cfRule type="duplicateValues" dxfId="0" priority="3397"/>
  </conditionalFormatting>
  <conditionalFormatting sqref="H1717:I1717">
    <cfRule type="duplicateValues" dxfId="1" priority="1054"/>
    <cfRule type="duplicateValues" dxfId="0" priority="3396"/>
  </conditionalFormatting>
  <conditionalFormatting sqref="H1718:I1718">
    <cfRule type="duplicateValues" dxfId="1" priority="1052"/>
    <cfRule type="duplicateValues" dxfId="0" priority="3394"/>
  </conditionalFormatting>
  <conditionalFormatting sqref="H1719:I1719">
    <cfRule type="duplicateValues" dxfId="1" priority="1051"/>
    <cfRule type="duplicateValues" dxfId="0" priority="3393"/>
  </conditionalFormatting>
  <conditionalFormatting sqref="H1720:I1720">
    <cfRule type="duplicateValues" dxfId="1" priority="1050"/>
    <cfRule type="duplicateValues" dxfId="0" priority="3392"/>
  </conditionalFormatting>
  <conditionalFormatting sqref="H1721:I1721">
    <cfRule type="duplicateValues" dxfId="1" priority="1049"/>
    <cfRule type="duplicateValues" dxfId="0" priority="3391"/>
  </conditionalFormatting>
  <conditionalFormatting sqref="H1722:I1722">
    <cfRule type="duplicateValues" dxfId="1" priority="1048"/>
    <cfRule type="duplicateValues" dxfId="0" priority="3390"/>
  </conditionalFormatting>
  <conditionalFormatting sqref="H1723:I1723">
    <cfRule type="duplicateValues" dxfId="1" priority="1047"/>
    <cfRule type="duplicateValues" dxfId="0" priority="3389"/>
  </conditionalFormatting>
  <conditionalFormatting sqref="H1724:I1724">
    <cfRule type="duplicateValues" dxfId="1" priority="1046"/>
    <cfRule type="duplicateValues" dxfId="0" priority="3388"/>
  </conditionalFormatting>
  <conditionalFormatting sqref="H1725:I1725">
    <cfRule type="duplicateValues" dxfId="1" priority="1045"/>
    <cfRule type="duplicateValues" dxfId="0" priority="3387"/>
  </conditionalFormatting>
  <conditionalFormatting sqref="H1726:I1726">
    <cfRule type="duplicateValues" dxfId="1" priority="1044"/>
    <cfRule type="duplicateValues" dxfId="0" priority="3386"/>
  </conditionalFormatting>
  <conditionalFormatting sqref="H1727:I1727">
    <cfRule type="duplicateValues" dxfId="1" priority="1043"/>
    <cfRule type="duplicateValues" dxfId="0" priority="3385"/>
  </conditionalFormatting>
  <conditionalFormatting sqref="H1728:I1728">
    <cfRule type="duplicateValues" dxfId="1" priority="1042"/>
    <cfRule type="duplicateValues" dxfId="0" priority="3384"/>
  </conditionalFormatting>
  <conditionalFormatting sqref="H1729:I1729">
    <cfRule type="duplicateValues" dxfId="1" priority="1041"/>
    <cfRule type="duplicateValues" dxfId="0" priority="3383"/>
  </conditionalFormatting>
  <conditionalFormatting sqref="H1730:I1730">
    <cfRule type="duplicateValues" dxfId="1" priority="1040"/>
    <cfRule type="duplicateValues" dxfId="0" priority="3382"/>
  </conditionalFormatting>
  <conditionalFormatting sqref="H1731:I1731">
    <cfRule type="duplicateValues" dxfId="1" priority="1039"/>
    <cfRule type="duplicateValues" dxfId="0" priority="3381"/>
  </conditionalFormatting>
  <conditionalFormatting sqref="H1732:I1732">
    <cfRule type="duplicateValues" dxfId="1" priority="1038"/>
    <cfRule type="duplicateValues" dxfId="0" priority="3380"/>
  </conditionalFormatting>
  <conditionalFormatting sqref="H1733:I1733">
    <cfRule type="duplicateValues" dxfId="1" priority="1037"/>
    <cfRule type="duplicateValues" dxfId="0" priority="3379"/>
  </conditionalFormatting>
  <conditionalFormatting sqref="H1734:I1734">
    <cfRule type="duplicateValues" dxfId="1" priority="1036"/>
    <cfRule type="duplicateValues" dxfId="0" priority="3378"/>
  </conditionalFormatting>
  <conditionalFormatting sqref="H1735:I1735">
    <cfRule type="duplicateValues" dxfId="1" priority="1035"/>
    <cfRule type="duplicateValues" dxfId="0" priority="3377"/>
  </conditionalFormatting>
  <conditionalFormatting sqref="H1736:I1736">
    <cfRule type="duplicateValues" dxfId="1" priority="1034"/>
    <cfRule type="duplicateValues" dxfId="0" priority="3376"/>
  </conditionalFormatting>
  <conditionalFormatting sqref="H1737:I1737">
    <cfRule type="duplicateValues" dxfId="1" priority="1032"/>
    <cfRule type="duplicateValues" dxfId="0" priority="3374"/>
  </conditionalFormatting>
  <conditionalFormatting sqref="H1738:I1738">
    <cfRule type="duplicateValues" dxfId="1" priority="1031"/>
    <cfRule type="duplicateValues" dxfId="0" priority="3373"/>
  </conditionalFormatting>
  <conditionalFormatting sqref="H1739:I1739">
    <cfRule type="duplicateValues" dxfId="1" priority="1030"/>
    <cfRule type="duplicateValues" dxfId="0" priority="3372"/>
  </conditionalFormatting>
  <conditionalFormatting sqref="H1740:I1740">
    <cfRule type="duplicateValues" dxfId="1" priority="1029"/>
    <cfRule type="duplicateValues" dxfId="0" priority="3371"/>
  </conditionalFormatting>
  <conditionalFormatting sqref="H1741:I1741">
    <cfRule type="duplicateValues" dxfId="1" priority="1028"/>
    <cfRule type="duplicateValues" dxfId="0" priority="3370"/>
  </conditionalFormatting>
  <conditionalFormatting sqref="H1742:I1742">
    <cfRule type="duplicateValues" dxfId="1" priority="1027"/>
    <cfRule type="duplicateValues" dxfId="0" priority="3369"/>
  </conditionalFormatting>
  <conditionalFormatting sqref="H1743:I1743">
    <cfRule type="duplicateValues" dxfId="1" priority="1026"/>
    <cfRule type="duplicateValues" dxfId="0" priority="3368"/>
  </conditionalFormatting>
  <conditionalFormatting sqref="H1744:I1744">
    <cfRule type="duplicateValues" dxfId="1" priority="1025"/>
    <cfRule type="duplicateValues" dxfId="0" priority="3367"/>
  </conditionalFormatting>
  <conditionalFormatting sqref="H1745:I1745">
    <cfRule type="duplicateValues" dxfId="1" priority="1024"/>
    <cfRule type="duplicateValues" dxfId="0" priority="3366"/>
  </conditionalFormatting>
  <conditionalFormatting sqref="H1746:I1746">
    <cfRule type="duplicateValues" dxfId="1" priority="1023"/>
    <cfRule type="duplicateValues" dxfId="0" priority="3365"/>
  </conditionalFormatting>
  <conditionalFormatting sqref="H1747:I1747">
    <cfRule type="duplicateValues" dxfId="1" priority="1022"/>
    <cfRule type="duplicateValues" dxfId="0" priority="3364"/>
  </conditionalFormatting>
  <conditionalFormatting sqref="H1748:I1748">
    <cfRule type="duplicateValues" dxfId="1" priority="1021"/>
    <cfRule type="duplicateValues" dxfId="0" priority="3363"/>
  </conditionalFormatting>
  <conditionalFormatting sqref="H1749:I1749">
    <cfRule type="duplicateValues" dxfId="1" priority="1020"/>
    <cfRule type="duplicateValues" dxfId="0" priority="3362"/>
  </conditionalFormatting>
  <conditionalFormatting sqref="H1750:I1750">
    <cfRule type="duplicateValues" dxfId="1" priority="1019"/>
    <cfRule type="duplicateValues" dxfId="0" priority="3361"/>
  </conditionalFormatting>
  <conditionalFormatting sqref="H1751:I1751">
    <cfRule type="duplicateValues" dxfId="1" priority="1018"/>
    <cfRule type="duplicateValues" dxfId="0" priority="3360"/>
  </conditionalFormatting>
  <conditionalFormatting sqref="H1752:I1752">
    <cfRule type="duplicateValues" dxfId="1" priority="1017"/>
    <cfRule type="duplicateValues" dxfId="0" priority="3359"/>
  </conditionalFormatting>
  <conditionalFormatting sqref="H1753:I1753">
    <cfRule type="duplicateValues" dxfId="1" priority="1016"/>
    <cfRule type="duplicateValues" dxfId="0" priority="3358"/>
  </conditionalFormatting>
  <conditionalFormatting sqref="H1754:I1754">
    <cfRule type="duplicateValues" dxfId="1" priority="1015"/>
    <cfRule type="duplicateValues" dxfId="0" priority="3357"/>
  </conditionalFormatting>
  <conditionalFormatting sqref="H1755:I1755">
    <cfRule type="duplicateValues" dxfId="1" priority="1014"/>
    <cfRule type="duplicateValues" dxfId="0" priority="3356"/>
  </conditionalFormatting>
  <conditionalFormatting sqref="H1756:I1756">
    <cfRule type="duplicateValues" dxfId="1" priority="1013"/>
    <cfRule type="duplicateValues" dxfId="0" priority="3355"/>
  </conditionalFormatting>
  <conditionalFormatting sqref="H1757:I1757">
    <cfRule type="duplicateValues" dxfId="1" priority="1012"/>
    <cfRule type="duplicateValues" dxfId="0" priority="3354"/>
  </conditionalFormatting>
  <conditionalFormatting sqref="H1758:I1758">
    <cfRule type="duplicateValues" dxfId="1" priority="1011"/>
    <cfRule type="duplicateValues" dxfId="0" priority="3353"/>
  </conditionalFormatting>
  <conditionalFormatting sqref="H1759:I1759">
    <cfRule type="duplicateValues" dxfId="1" priority="1010"/>
    <cfRule type="duplicateValues" dxfId="0" priority="3352"/>
  </conditionalFormatting>
  <conditionalFormatting sqref="H1760:I1760">
    <cfRule type="duplicateValues" dxfId="1" priority="1009"/>
    <cfRule type="duplicateValues" dxfId="0" priority="3351"/>
  </conditionalFormatting>
  <conditionalFormatting sqref="H1761:I1761">
    <cfRule type="duplicateValues" dxfId="1" priority="1008"/>
    <cfRule type="duplicateValues" dxfId="0" priority="3350"/>
  </conditionalFormatting>
  <conditionalFormatting sqref="H1762:I1762">
    <cfRule type="duplicateValues" dxfId="1" priority="1007"/>
    <cfRule type="duplicateValues" dxfId="0" priority="3349"/>
  </conditionalFormatting>
  <conditionalFormatting sqref="H1763:I1763">
    <cfRule type="duplicateValues" dxfId="1" priority="1006"/>
    <cfRule type="duplicateValues" dxfId="0" priority="3348"/>
  </conditionalFormatting>
  <conditionalFormatting sqref="H1764:I1764">
    <cfRule type="duplicateValues" dxfId="1" priority="1004"/>
    <cfRule type="duplicateValues" dxfId="0" priority="3346"/>
  </conditionalFormatting>
  <conditionalFormatting sqref="H1765:I1765">
    <cfRule type="duplicateValues" dxfId="1" priority="1003"/>
    <cfRule type="duplicateValues" dxfId="0" priority="3345"/>
  </conditionalFormatting>
  <conditionalFormatting sqref="H1766:I1766">
    <cfRule type="duplicateValues" dxfId="1" priority="1002"/>
    <cfRule type="duplicateValues" dxfId="0" priority="3344"/>
  </conditionalFormatting>
  <conditionalFormatting sqref="H1767:I1767">
    <cfRule type="duplicateValues" dxfId="1" priority="1001"/>
    <cfRule type="duplicateValues" dxfId="0" priority="3343"/>
  </conditionalFormatting>
  <conditionalFormatting sqref="H1768:I1768">
    <cfRule type="duplicateValues" dxfId="1" priority="1000"/>
    <cfRule type="duplicateValues" dxfId="0" priority="3342"/>
  </conditionalFormatting>
  <conditionalFormatting sqref="H1769:I1769">
    <cfRule type="duplicateValues" dxfId="1" priority="999"/>
    <cfRule type="duplicateValues" dxfId="0" priority="3341"/>
  </conditionalFormatting>
  <conditionalFormatting sqref="H1770:I1770">
    <cfRule type="duplicateValues" dxfId="1" priority="998"/>
    <cfRule type="duplicateValues" dxfId="0" priority="3340"/>
  </conditionalFormatting>
  <conditionalFormatting sqref="H1771:I1771">
    <cfRule type="duplicateValues" dxfId="1" priority="995"/>
    <cfRule type="duplicateValues" dxfId="0" priority="3337"/>
  </conditionalFormatting>
  <conditionalFormatting sqref="H1772:I1772">
    <cfRule type="duplicateValues" dxfId="1" priority="994"/>
    <cfRule type="duplicateValues" dxfId="0" priority="3336"/>
  </conditionalFormatting>
  <conditionalFormatting sqref="H1773:I1773">
    <cfRule type="duplicateValues" dxfId="1" priority="993"/>
    <cfRule type="duplicateValues" dxfId="0" priority="3335"/>
  </conditionalFormatting>
  <conditionalFormatting sqref="H1774:I1774">
    <cfRule type="duplicateValues" dxfId="1" priority="992"/>
    <cfRule type="duplicateValues" dxfId="0" priority="3334"/>
  </conditionalFormatting>
  <conditionalFormatting sqref="H1775:I1775">
    <cfRule type="duplicateValues" dxfId="1" priority="991"/>
    <cfRule type="duplicateValues" dxfId="0" priority="3333"/>
  </conditionalFormatting>
  <conditionalFormatting sqref="H1776:I1776">
    <cfRule type="duplicateValues" dxfId="1" priority="990"/>
    <cfRule type="duplicateValues" dxfId="0" priority="3332"/>
  </conditionalFormatting>
  <conditionalFormatting sqref="H1777:I1777">
    <cfRule type="duplicateValues" dxfId="1" priority="989"/>
    <cfRule type="duplicateValues" dxfId="0" priority="3331"/>
  </conditionalFormatting>
  <conditionalFormatting sqref="H1778:I1778">
    <cfRule type="duplicateValues" dxfId="1" priority="988"/>
    <cfRule type="duplicateValues" dxfId="0" priority="3330"/>
  </conditionalFormatting>
  <conditionalFormatting sqref="H1779:I1779">
    <cfRule type="duplicateValues" dxfId="1" priority="987"/>
    <cfRule type="duplicateValues" dxfId="0" priority="3329"/>
  </conditionalFormatting>
  <conditionalFormatting sqref="H1780:I1780">
    <cfRule type="duplicateValues" dxfId="1" priority="986"/>
    <cfRule type="duplicateValues" dxfId="0" priority="3328"/>
  </conditionalFormatting>
  <conditionalFormatting sqref="H1781:I1781">
    <cfRule type="duplicateValues" dxfId="1" priority="985"/>
    <cfRule type="duplicateValues" dxfId="0" priority="3327"/>
  </conditionalFormatting>
  <conditionalFormatting sqref="H1782:I1782">
    <cfRule type="duplicateValues" dxfId="1" priority="984"/>
    <cfRule type="duplicateValues" dxfId="0" priority="3326"/>
  </conditionalFormatting>
  <conditionalFormatting sqref="H1783:I1783">
    <cfRule type="duplicateValues" dxfId="1" priority="982"/>
    <cfRule type="duplicateValues" dxfId="0" priority="3324"/>
  </conditionalFormatting>
  <conditionalFormatting sqref="H1784:I1784">
    <cfRule type="duplicateValues" dxfId="1" priority="981"/>
    <cfRule type="duplicateValues" dxfId="0" priority="3323"/>
  </conditionalFormatting>
  <conditionalFormatting sqref="H1785:I1785">
    <cfRule type="duplicateValues" dxfId="1" priority="980"/>
    <cfRule type="duplicateValues" dxfId="0" priority="3322"/>
  </conditionalFormatting>
  <conditionalFormatting sqref="H1786:I1786">
    <cfRule type="duplicateValues" dxfId="1" priority="979"/>
    <cfRule type="duplicateValues" dxfId="0" priority="3321"/>
  </conditionalFormatting>
  <conditionalFormatting sqref="H1787:I1787">
    <cfRule type="duplicateValues" dxfId="1" priority="978"/>
    <cfRule type="duplicateValues" dxfId="0" priority="3320"/>
  </conditionalFormatting>
  <conditionalFormatting sqref="H1788:I1788">
    <cfRule type="duplicateValues" dxfId="1" priority="977"/>
    <cfRule type="duplicateValues" dxfId="0" priority="3319"/>
  </conditionalFormatting>
  <conditionalFormatting sqref="H1789:I1789">
    <cfRule type="duplicateValues" dxfId="1" priority="976"/>
    <cfRule type="duplicateValues" dxfId="0" priority="3318"/>
  </conditionalFormatting>
  <conditionalFormatting sqref="H1790:I1790">
    <cfRule type="duplicateValues" dxfId="1" priority="975"/>
    <cfRule type="duplicateValues" dxfId="0" priority="3317"/>
  </conditionalFormatting>
  <conditionalFormatting sqref="H1791:I1791">
    <cfRule type="duplicateValues" dxfId="1" priority="974"/>
    <cfRule type="duplicateValues" dxfId="0" priority="3316"/>
  </conditionalFormatting>
  <conditionalFormatting sqref="H1792:I1792">
    <cfRule type="duplicateValues" dxfId="1" priority="973"/>
    <cfRule type="duplicateValues" dxfId="0" priority="3315"/>
  </conditionalFormatting>
  <conditionalFormatting sqref="H1793:I1793">
    <cfRule type="duplicateValues" dxfId="1" priority="972"/>
    <cfRule type="duplicateValues" dxfId="0" priority="3314"/>
  </conditionalFormatting>
  <conditionalFormatting sqref="H1794:I1794">
    <cfRule type="duplicateValues" dxfId="1" priority="971"/>
    <cfRule type="duplicateValues" dxfId="0" priority="3313"/>
  </conditionalFormatting>
  <conditionalFormatting sqref="H1795:I1795">
    <cfRule type="duplicateValues" dxfId="1" priority="969"/>
    <cfRule type="duplicateValues" dxfId="0" priority="3311"/>
  </conditionalFormatting>
  <conditionalFormatting sqref="H1796:I1796">
    <cfRule type="duplicateValues" dxfId="1" priority="968"/>
    <cfRule type="duplicateValues" dxfId="0" priority="3310"/>
  </conditionalFormatting>
  <conditionalFormatting sqref="H1797:I1797">
    <cfRule type="duplicateValues" dxfId="1" priority="967"/>
    <cfRule type="duplicateValues" dxfId="0" priority="3309"/>
  </conditionalFormatting>
  <conditionalFormatting sqref="H1798:I1798">
    <cfRule type="duplicateValues" dxfId="1" priority="965"/>
    <cfRule type="duplicateValues" dxfId="0" priority="3307"/>
  </conditionalFormatting>
  <conditionalFormatting sqref="H1799:I1799">
    <cfRule type="duplicateValues" dxfId="1" priority="964"/>
    <cfRule type="duplicateValues" dxfId="0" priority="3306"/>
  </conditionalFormatting>
  <conditionalFormatting sqref="H1800:I1800">
    <cfRule type="duplicateValues" dxfId="1" priority="963"/>
    <cfRule type="duplicateValues" dxfId="0" priority="3305"/>
  </conditionalFormatting>
  <conditionalFormatting sqref="H1801:I1801">
    <cfRule type="duplicateValues" dxfId="1" priority="962"/>
    <cfRule type="duplicateValues" dxfId="0" priority="3304"/>
  </conditionalFormatting>
  <conditionalFormatting sqref="H1802:I1802">
    <cfRule type="duplicateValues" dxfId="1" priority="961"/>
    <cfRule type="duplicateValues" dxfId="0" priority="3303"/>
  </conditionalFormatting>
  <conditionalFormatting sqref="H1803:I1803">
    <cfRule type="duplicateValues" dxfId="1" priority="960"/>
    <cfRule type="duplicateValues" dxfId="0" priority="3302"/>
  </conditionalFormatting>
  <conditionalFormatting sqref="H1804:I1804">
    <cfRule type="duplicateValues" dxfId="1" priority="958"/>
    <cfRule type="duplicateValues" dxfId="0" priority="3300"/>
  </conditionalFormatting>
  <conditionalFormatting sqref="H1805:I1805">
    <cfRule type="duplicateValues" dxfId="1" priority="957"/>
    <cfRule type="duplicateValues" dxfId="0" priority="3299"/>
  </conditionalFormatting>
  <conditionalFormatting sqref="H1806:I1806">
    <cfRule type="duplicateValues" dxfId="1" priority="955"/>
    <cfRule type="duplicateValues" dxfId="0" priority="3297"/>
  </conditionalFormatting>
  <conditionalFormatting sqref="H1807:I1807">
    <cfRule type="duplicateValues" dxfId="1" priority="954"/>
    <cfRule type="duplicateValues" dxfId="0" priority="3296"/>
  </conditionalFormatting>
  <conditionalFormatting sqref="H1808:I1808">
    <cfRule type="duplicateValues" dxfId="1" priority="953"/>
    <cfRule type="duplicateValues" dxfId="0" priority="3295"/>
  </conditionalFormatting>
  <conditionalFormatting sqref="H1809:I1809">
    <cfRule type="duplicateValues" dxfId="1" priority="952"/>
    <cfRule type="duplicateValues" dxfId="0" priority="3294"/>
  </conditionalFormatting>
  <conditionalFormatting sqref="H1810:I1810">
    <cfRule type="duplicateValues" dxfId="1" priority="951"/>
    <cfRule type="duplicateValues" dxfId="0" priority="3293"/>
  </conditionalFormatting>
  <conditionalFormatting sqref="H1811:I1811">
    <cfRule type="duplicateValues" dxfId="1" priority="950"/>
    <cfRule type="duplicateValues" dxfId="0" priority="3292"/>
  </conditionalFormatting>
  <conditionalFormatting sqref="H1812:I1812">
    <cfRule type="duplicateValues" dxfId="1" priority="949"/>
    <cfRule type="duplicateValues" dxfId="0" priority="3291"/>
  </conditionalFormatting>
  <conditionalFormatting sqref="H1813:I1813">
    <cfRule type="duplicateValues" dxfId="1" priority="948"/>
    <cfRule type="duplicateValues" dxfId="0" priority="3290"/>
  </conditionalFormatting>
  <conditionalFormatting sqref="H1814:I1814">
    <cfRule type="duplicateValues" dxfId="1" priority="947"/>
    <cfRule type="duplicateValues" dxfId="0" priority="3289"/>
  </conditionalFormatting>
  <conditionalFormatting sqref="H1815:I1815">
    <cfRule type="duplicateValues" dxfId="1" priority="946"/>
    <cfRule type="duplicateValues" dxfId="0" priority="3288"/>
  </conditionalFormatting>
  <conditionalFormatting sqref="H1816:I1816">
    <cfRule type="duplicateValues" dxfId="1" priority="945"/>
    <cfRule type="duplicateValues" dxfId="0" priority="3287"/>
  </conditionalFormatting>
  <conditionalFormatting sqref="H1817:I1817">
    <cfRule type="duplicateValues" dxfId="1" priority="944"/>
    <cfRule type="duplicateValues" dxfId="0" priority="3286"/>
  </conditionalFormatting>
  <conditionalFormatting sqref="H1818:I1818">
    <cfRule type="duplicateValues" dxfId="1" priority="943"/>
    <cfRule type="duplicateValues" dxfId="0" priority="3285"/>
  </conditionalFormatting>
  <conditionalFormatting sqref="H1819:I1819">
    <cfRule type="duplicateValues" dxfId="1" priority="942"/>
    <cfRule type="duplicateValues" dxfId="0" priority="3284"/>
  </conditionalFormatting>
  <conditionalFormatting sqref="H1820:I1820">
    <cfRule type="duplicateValues" dxfId="1" priority="941"/>
    <cfRule type="duplicateValues" dxfId="0" priority="3283"/>
  </conditionalFormatting>
  <conditionalFormatting sqref="H1821:I1821">
    <cfRule type="duplicateValues" dxfId="1" priority="940"/>
    <cfRule type="duplicateValues" dxfId="0" priority="3282"/>
  </conditionalFormatting>
  <conditionalFormatting sqref="H1822:I1822">
    <cfRule type="duplicateValues" dxfId="1" priority="939"/>
    <cfRule type="duplicateValues" dxfId="0" priority="3281"/>
  </conditionalFormatting>
  <conditionalFormatting sqref="H1823:I1823">
    <cfRule type="duplicateValues" dxfId="1" priority="938"/>
    <cfRule type="duplicateValues" dxfId="0" priority="3280"/>
  </conditionalFormatting>
  <conditionalFormatting sqref="H1824:I1824">
    <cfRule type="duplicateValues" dxfId="1" priority="937"/>
    <cfRule type="duplicateValues" dxfId="0" priority="3279"/>
  </conditionalFormatting>
  <conditionalFormatting sqref="H1825:I1825">
    <cfRule type="duplicateValues" dxfId="1" priority="935"/>
    <cfRule type="duplicateValues" dxfId="0" priority="3277"/>
  </conditionalFormatting>
  <conditionalFormatting sqref="H1826:I1826">
    <cfRule type="duplicateValues" dxfId="1" priority="934"/>
    <cfRule type="duplicateValues" dxfId="0" priority="3276"/>
  </conditionalFormatting>
  <conditionalFormatting sqref="H1827:I1827">
    <cfRule type="duplicateValues" dxfId="1" priority="933"/>
    <cfRule type="duplicateValues" dxfId="0" priority="3275"/>
  </conditionalFormatting>
  <conditionalFormatting sqref="H1828:I1828">
    <cfRule type="duplicateValues" dxfId="1" priority="932"/>
    <cfRule type="duplicateValues" dxfId="0" priority="3274"/>
  </conditionalFormatting>
  <conditionalFormatting sqref="H1829:I1829">
    <cfRule type="duplicateValues" dxfId="1" priority="931"/>
    <cfRule type="duplicateValues" dxfId="0" priority="3273"/>
  </conditionalFormatting>
  <conditionalFormatting sqref="H1830:I1830">
    <cfRule type="duplicateValues" dxfId="1" priority="930"/>
    <cfRule type="duplicateValues" dxfId="0" priority="3272"/>
  </conditionalFormatting>
  <conditionalFormatting sqref="H1831:I1831">
    <cfRule type="duplicateValues" dxfId="1" priority="929"/>
    <cfRule type="duplicateValues" dxfId="0" priority="3271"/>
  </conditionalFormatting>
  <conditionalFormatting sqref="H1832:I1832">
    <cfRule type="duplicateValues" dxfId="1" priority="928"/>
    <cfRule type="duplicateValues" dxfId="0" priority="3270"/>
  </conditionalFormatting>
  <conditionalFormatting sqref="H1833:I1833">
    <cfRule type="duplicateValues" dxfId="1" priority="926"/>
    <cfRule type="duplicateValues" dxfId="0" priority="3268"/>
  </conditionalFormatting>
  <conditionalFormatting sqref="H1834:I1834">
    <cfRule type="duplicateValues" dxfId="1" priority="925"/>
    <cfRule type="duplicateValues" dxfId="0" priority="3267"/>
  </conditionalFormatting>
  <conditionalFormatting sqref="H1835:I1835">
    <cfRule type="duplicateValues" dxfId="1" priority="924"/>
    <cfRule type="duplicateValues" dxfId="0" priority="3266"/>
  </conditionalFormatting>
  <conditionalFormatting sqref="H1836:I1836">
    <cfRule type="duplicateValues" dxfId="1" priority="923"/>
    <cfRule type="duplicateValues" dxfId="0" priority="3265"/>
  </conditionalFormatting>
  <conditionalFormatting sqref="H1837:I1837">
    <cfRule type="duplicateValues" dxfId="1" priority="922"/>
    <cfRule type="duplicateValues" dxfId="0" priority="3264"/>
  </conditionalFormatting>
  <conditionalFormatting sqref="H1838:I1838">
    <cfRule type="duplicateValues" dxfId="1" priority="921"/>
    <cfRule type="duplicateValues" dxfId="0" priority="3263"/>
  </conditionalFormatting>
  <conditionalFormatting sqref="H1839:I1839">
    <cfRule type="duplicateValues" dxfId="1" priority="920"/>
    <cfRule type="duplicateValues" dxfId="0" priority="3262"/>
  </conditionalFormatting>
  <conditionalFormatting sqref="H1840:I1840">
    <cfRule type="duplicateValues" dxfId="1" priority="919"/>
    <cfRule type="duplicateValues" dxfId="0" priority="3261"/>
  </conditionalFormatting>
  <conditionalFormatting sqref="H1841:I1841">
    <cfRule type="duplicateValues" dxfId="1" priority="918"/>
    <cfRule type="duplicateValues" dxfId="0" priority="3260"/>
  </conditionalFormatting>
  <conditionalFormatting sqref="H1842:I1842">
    <cfRule type="duplicateValues" dxfId="1" priority="917"/>
    <cfRule type="duplicateValues" dxfId="0" priority="3259"/>
  </conditionalFormatting>
  <conditionalFormatting sqref="H1843:I1843">
    <cfRule type="duplicateValues" dxfId="1" priority="916"/>
    <cfRule type="duplicateValues" dxfId="0" priority="3258"/>
  </conditionalFormatting>
  <conditionalFormatting sqref="H1844:I1844">
    <cfRule type="duplicateValues" dxfId="1" priority="915"/>
    <cfRule type="duplicateValues" dxfId="0" priority="3257"/>
  </conditionalFormatting>
  <conditionalFormatting sqref="H1845:I1845">
    <cfRule type="duplicateValues" dxfId="1" priority="913"/>
    <cfRule type="duplicateValues" dxfId="0" priority="3255"/>
  </conditionalFormatting>
  <conditionalFormatting sqref="H1846:I1846">
    <cfRule type="duplicateValues" dxfId="1" priority="911"/>
    <cfRule type="duplicateValues" dxfId="0" priority="3253"/>
  </conditionalFormatting>
  <conditionalFormatting sqref="H1847:I1847">
    <cfRule type="duplicateValues" dxfId="1" priority="910"/>
    <cfRule type="duplicateValues" dxfId="0" priority="3252"/>
  </conditionalFormatting>
  <conditionalFormatting sqref="H1848:I1848">
    <cfRule type="duplicateValues" dxfId="1" priority="909"/>
    <cfRule type="duplicateValues" dxfId="0" priority="3251"/>
  </conditionalFormatting>
  <conditionalFormatting sqref="H1849:I1849">
    <cfRule type="duplicateValues" dxfId="1" priority="908"/>
    <cfRule type="duplicateValues" dxfId="0" priority="3250"/>
  </conditionalFormatting>
  <conditionalFormatting sqref="H1850:I1850">
    <cfRule type="duplicateValues" dxfId="1" priority="907"/>
    <cfRule type="duplicateValues" dxfId="0" priority="3249"/>
  </conditionalFormatting>
  <conditionalFormatting sqref="H1851:I1851">
    <cfRule type="duplicateValues" dxfId="1" priority="906"/>
    <cfRule type="duplicateValues" dxfId="0" priority="3248"/>
  </conditionalFormatting>
  <conditionalFormatting sqref="H1852:I1852">
    <cfRule type="duplicateValues" dxfId="1" priority="905"/>
    <cfRule type="duplicateValues" dxfId="0" priority="3247"/>
  </conditionalFormatting>
  <conditionalFormatting sqref="H1853:I1853">
    <cfRule type="duplicateValues" dxfId="1" priority="904"/>
    <cfRule type="duplicateValues" dxfId="0" priority="3246"/>
  </conditionalFormatting>
  <conditionalFormatting sqref="H1854:I1854">
    <cfRule type="duplicateValues" dxfId="1" priority="903"/>
    <cfRule type="duplicateValues" dxfId="0" priority="3245"/>
  </conditionalFormatting>
  <conditionalFormatting sqref="H1855:I1855">
    <cfRule type="duplicateValues" dxfId="1" priority="902"/>
    <cfRule type="duplicateValues" dxfId="0" priority="3244"/>
  </conditionalFormatting>
  <conditionalFormatting sqref="H1856:I1856">
    <cfRule type="duplicateValues" dxfId="1" priority="901"/>
    <cfRule type="duplicateValues" dxfId="0" priority="3243"/>
  </conditionalFormatting>
  <conditionalFormatting sqref="H1857:I1857">
    <cfRule type="duplicateValues" dxfId="1" priority="900"/>
    <cfRule type="duplicateValues" dxfId="0" priority="3242"/>
  </conditionalFormatting>
  <conditionalFormatting sqref="H1858:I1858">
    <cfRule type="duplicateValues" dxfId="1" priority="899"/>
    <cfRule type="duplicateValues" dxfId="0" priority="3241"/>
  </conditionalFormatting>
  <conditionalFormatting sqref="H1859:I1859">
    <cfRule type="duplicateValues" dxfId="1" priority="898"/>
    <cfRule type="duplicateValues" dxfId="0" priority="3240"/>
  </conditionalFormatting>
  <conditionalFormatting sqref="H1860:I1860">
    <cfRule type="duplicateValues" dxfId="1" priority="897"/>
    <cfRule type="duplicateValues" dxfId="0" priority="3239"/>
  </conditionalFormatting>
  <conditionalFormatting sqref="H1861:I1861">
    <cfRule type="duplicateValues" dxfId="1" priority="896"/>
    <cfRule type="duplicateValues" dxfId="0" priority="3238"/>
  </conditionalFormatting>
  <conditionalFormatting sqref="H1862:I1862">
    <cfRule type="duplicateValues" dxfId="1" priority="894"/>
    <cfRule type="duplicateValues" dxfId="0" priority="3236"/>
  </conditionalFormatting>
  <conditionalFormatting sqref="H1863:I1863">
    <cfRule type="duplicateValues" dxfId="1" priority="893"/>
    <cfRule type="duplicateValues" dxfId="0" priority="3235"/>
  </conditionalFormatting>
  <conditionalFormatting sqref="H1864:I1864">
    <cfRule type="duplicateValues" dxfId="1" priority="892"/>
    <cfRule type="duplicateValues" dxfId="0" priority="3234"/>
  </conditionalFormatting>
  <conditionalFormatting sqref="H1865:I1865">
    <cfRule type="duplicateValues" dxfId="1" priority="891"/>
    <cfRule type="duplicateValues" dxfId="0" priority="3233"/>
  </conditionalFormatting>
  <conditionalFormatting sqref="H1866:I1866">
    <cfRule type="duplicateValues" dxfId="1" priority="890"/>
    <cfRule type="duplicateValues" dxfId="0" priority="3232"/>
  </conditionalFormatting>
  <conditionalFormatting sqref="H1867:I1867">
    <cfRule type="duplicateValues" dxfId="1" priority="889"/>
    <cfRule type="duplicateValues" dxfId="0" priority="3231"/>
  </conditionalFormatting>
  <conditionalFormatting sqref="H1868:I1868">
    <cfRule type="duplicateValues" dxfId="1" priority="888"/>
    <cfRule type="duplicateValues" dxfId="0" priority="3230"/>
  </conditionalFormatting>
  <conditionalFormatting sqref="H1869:I1869">
    <cfRule type="duplicateValues" dxfId="1" priority="887"/>
    <cfRule type="duplicateValues" dxfId="0" priority="3229"/>
  </conditionalFormatting>
  <conditionalFormatting sqref="H1870:I1870">
    <cfRule type="duplicateValues" dxfId="1" priority="886"/>
    <cfRule type="duplicateValues" dxfId="0" priority="3228"/>
  </conditionalFormatting>
  <conditionalFormatting sqref="H1871:I1871">
    <cfRule type="duplicateValues" dxfId="1" priority="885"/>
    <cfRule type="duplicateValues" dxfId="0" priority="3227"/>
  </conditionalFormatting>
  <conditionalFormatting sqref="H1872:I1872">
    <cfRule type="duplicateValues" dxfId="1" priority="884"/>
    <cfRule type="duplicateValues" dxfId="0" priority="3226"/>
  </conditionalFormatting>
  <conditionalFormatting sqref="H1873:I1873">
    <cfRule type="duplicateValues" dxfId="1" priority="883"/>
    <cfRule type="duplicateValues" dxfId="0" priority="3225"/>
  </conditionalFormatting>
  <conditionalFormatting sqref="H1874:I1874">
    <cfRule type="duplicateValues" dxfId="1" priority="882"/>
    <cfRule type="duplicateValues" dxfId="0" priority="3224"/>
  </conditionalFormatting>
  <conditionalFormatting sqref="H1875:I1875">
    <cfRule type="duplicateValues" dxfId="1" priority="881"/>
    <cfRule type="duplicateValues" dxfId="0" priority="3223"/>
  </conditionalFormatting>
  <conditionalFormatting sqref="H1876:I1876">
    <cfRule type="duplicateValues" dxfId="1" priority="880"/>
    <cfRule type="duplicateValues" dxfId="0" priority="3222"/>
  </conditionalFormatting>
  <conditionalFormatting sqref="H1877:I1877">
    <cfRule type="duplicateValues" dxfId="1" priority="879"/>
    <cfRule type="duplicateValues" dxfId="0" priority="3221"/>
  </conditionalFormatting>
  <conditionalFormatting sqref="H1878:I1878">
    <cfRule type="duplicateValues" dxfId="1" priority="878"/>
    <cfRule type="duplicateValues" dxfId="0" priority="3220"/>
  </conditionalFormatting>
  <conditionalFormatting sqref="H1879:I1879">
    <cfRule type="duplicateValues" dxfId="1" priority="877"/>
    <cfRule type="duplicateValues" dxfId="0" priority="3219"/>
  </conditionalFormatting>
  <conditionalFormatting sqref="H1880:I1880">
    <cfRule type="duplicateValues" dxfId="1" priority="876"/>
    <cfRule type="duplicateValues" dxfId="0" priority="3218"/>
  </conditionalFormatting>
  <conditionalFormatting sqref="H1881:I1881">
    <cfRule type="duplicateValues" dxfId="1" priority="875"/>
    <cfRule type="duplicateValues" dxfId="0" priority="3217"/>
  </conditionalFormatting>
  <conditionalFormatting sqref="H1882:I1882">
    <cfRule type="duplicateValues" dxfId="1" priority="874"/>
    <cfRule type="duplicateValues" dxfId="0" priority="3216"/>
  </conditionalFormatting>
  <conditionalFormatting sqref="H1883:I1883">
    <cfRule type="duplicateValues" dxfId="1" priority="873"/>
    <cfRule type="duplicateValues" dxfId="0" priority="3215"/>
  </conditionalFormatting>
  <conditionalFormatting sqref="H1884:I1884">
    <cfRule type="duplicateValues" dxfId="1" priority="872"/>
    <cfRule type="duplicateValues" dxfId="0" priority="3214"/>
  </conditionalFormatting>
  <conditionalFormatting sqref="H1885:I1885">
    <cfRule type="duplicateValues" dxfId="1" priority="871"/>
    <cfRule type="duplicateValues" dxfId="0" priority="3213"/>
  </conditionalFormatting>
  <conditionalFormatting sqref="H1886:I1886">
    <cfRule type="duplicateValues" dxfId="1" priority="869"/>
    <cfRule type="duplicateValues" dxfId="0" priority="3211"/>
  </conditionalFormatting>
  <conditionalFormatting sqref="H1887:I1887">
    <cfRule type="duplicateValues" dxfId="1" priority="868"/>
    <cfRule type="duplicateValues" dxfId="0" priority="3210"/>
  </conditionalFormatting>
  <conditionalFormatting sqref="H1888:I1888">
    <cfRule type="duplicateValues" dxfId="1" priority="867"/>
    <cfRule type="duplicateValues" dxfId="0" priority="3209"/>
  </conditionalFormatting>
  <conditionalFormatting sqref="H1889:I1889">
    <cfRule type="duplicateValues" dxfId="1" priority="866"/>
    <cfRule type="duplicateValues" dxfId="0" priority="3208"/>
  </conditionalFormatting>
  <conditionalFormatting sqref="H1890:I1890">
    <cfRule type="duplicateValues" dxfId="1" priority="865"/>
    <cfRule type="duplicateValues" dxfId="0" priority="3207"/>
  </conditionalFormatting>
  <conditionalFormatting sqref="H1891:I1891">
    <cfRule type="duplicateValues" dxfId="1" priority="864"/>
    <cfRule type="duplicateValues" dxfId="0" priority="3206"/>
  </conditionalFormatting>
  <conditionalFormatting sqref="H1892:I1892">
    <cfRule type="duplicateValues" dxfId="1" priority="863"/>
    <cfRule type="duplicateValues" dxfId="0" priority="3205"/>
  </conditionalFormatting>
  <conditionalFormatting sqref="H1893:I1893">
    <cfRule type="duplicateValues" dxfId="1" priority="862"/>
    <cfRule type="duplicateValues" dxfId="0" priority="3204"/>
  </conditionalFormatting>
  <conditionalFormatting sqref="H1894:I1894">
    <cfRule type="duplicateValues" dxfId="1" priority="860"/>
    <cfRule type="duplicateValues" dxfId="0" priority="3202"/>
  </conditionalFormatting>
  <conditionalFormatting sqref="H1895:I1895">
    <cfRule type="duplicateValues" dxfId="1" priority="859"/>
    <cfRule type="duplicateValues" dxfId="0" priority="3201"/>
  </conditionalFormatting>
  <conditionalFormatting sqref="H1896:I1896">
    <cfRule type="duplicateValues" dxfId="1" priority="858"/>
    <cfRule type="duplicateValues" dxfId="0" priority="3200"/>
  </conditionalFormatting>
  <conditionalFormatting sqref="H1897:I1897">
    <cfRule type="duplicateValues" dxfId="1" priority="857"/>
    <cfRule type="duplicateValues" dxfId="0" priority="3199"/>
  </conditionalFormatting>
  <conditionalFormatting sqref="H1898:I1898">
    <cfRule type="duplicateValues" dxfId="1" priority="855"/>
    <cfRule type="duplicateValues" dxfId="0" priority="3197"/>
  </conditionalFormatting>
  <conditionalFormatting sqref="H1899:I1899">
    <cfRule type="duplicateValues" dxfId="1" priority="854"/>
    <cfRule type="duplicateValues" dxfId="0" priority="3196"/>
  </conditionalFormatting>
  <conditionalFormatting sqref="H1900:I1900">
    <cfRule type="duplicateValues" dxfId="1" priority="853"/>
    <cfRule type="duplicateValues" dxfId="0" priority="3195"/>
  </conditionalFormatting>
  <conditionalFormatting sqref="H1901:I1901">
    <cfRule type="duplicateValues" dxfId="1" priority="852"/>
    <cfRule type="duplicateValues" dxfId="0" priority="3194"/>
  </conditionalFormatting>
  <conditionalFormatting sqref="H1902:I1902">
    <cfRule type="duplicateValues" dxfId="1" priority="851"/>
    <cfRule type="duplicateValues" dxfId="0" priority="3193"/>
  </conditionalFormatting>
  <conditionalFormatting sqref="H1903:I1903">
    <cfRule type="duplicateValues" dxfId="1" priority="849"/>
    <cfRule type="duplicateValues" dxfId="0" priority="3191"/>
  </conditionalFormatting>
  <conditionalFormatting sqref="H1904:I1904">
    <cfRule type="duplicateValues" dxfId="1" priority="848"/>
    <cfRule type="duplicateValues" dxfId="0" priority="3190"/>
  </conditionalFormatting>
  <conditionalFormatting sqref="H1905:I1905">
    <cfRule type="duplicateValues" dxfId="1" priority="847"/>
    <cfRule type="duplicateValues" dxfId="0" priority="3189"/>
  </conditionalFormatting>
  <conditionalFormatting sqref="H1906:I1906">
    <cfRule type="duplicateValues" dxfId="1" priority="846"/>
    <cfRule type="duplicateValues" dxfId="0" priority="3188"/>
  </conditionalFormatting>
  <conditionalFormatting sqref="H1907:I1907">
    <cfRule type="duplicateValues" dxfId="1" priority="845"/>
    <cfRule type="duplicateValues" dxfId="0" priority="3187"/>
  </conditionalFormatting>
  <conditionalFormatting sqref="H1908:I1908">
    <cfRule type="duplicateValues" dxfId="1" priority="844"/>
    <cfRule type="duplicateValues" dxfId="0" priority="3186"/>
  </conditionalFormatting>
  <conditionalFormatting sqref="H1909:I1909">
    <cfRule type="duplicateValues" dxfId="1" priority="843"/>
    <cfRule type="duplicateValues" dxfId="0" priority="3185"/>
  </conditionalFormatting>
  <conditionalFormatting sqref="H1910:I1910">
    <cfRule type="duplicateValues" dxfId="1" priority="842"/>
    <cfRule type="duplicateValues" dxfId="0" priority="3184"/>
  </conditionalFormatting>
  <conditionalFormatting sqref="H1911:I1911">
    <cfRule type="duplicateValues" dxfId="1" priority="841"/>
    <cfRule type="duplicateValues" dxfId="0" priority="3183"/>
  </conditionalFormatting>
  <conditionalFormatting sqref="H1912:I1912">
    <cfRule type="duplicateValues" dxfId="1" priority="840"/>
    <cfRule type="duplicateValues" dxfId="0" priority="3182"/>
  </conditionalFormatting>
  <conditionalFormatting sqref="H1913:I1913">
    <cfRule type="duplicateValues" dxfId="1" priority="839"/>
    <cfRule type="duplicateValues" dxfId="0" priority="3181"/>
  </conditionalFormatting>
  <conditionalFormatting sqref="H1914:I1914">
    <cfRule type="duplicateValues" dxfId="1" priority="838"/>
    <cfRule type="duplicateValues" dxfId="0" priority="3180"/>
  </conditionalFormatting>
  <conditionalFormatting sqref="H1915:I1915">
    <cfRule type="duplicateValues" dxfId="1" priority="819"/>
    <cfRule type="duplicateValues" dxfId="0" priority="820"/>
  </conditionalFormatting>
  <conditionalFormatting sqref="H1916:I1916">
    <cfRule type="duplicateValues" dxfId="1" priority="811"/>
    <cfRule type="duplicateValues" dxfId="0" priority="813"/>
  </conditionalFormatting>
  <conditionalFormatting sqref="H1917:I1917">
    <cfRule type="duplicateValues" dxfId="1" priority="804"/>
    <cfRule type="duplicateValues" dxfId="0" priority="806"/>
  </conditionalFormatting>
  <conditionalFormatting sqref="H1918:I1918">
    <cfRule type="duplicateValues" dxfId="1" priority="803"/>
    <cfRule type="duplicateValues" dxfId="0" priority="805"/>
  </conditionalFormatting>
  <conditionalFormatting sqref="H1919:I1919">
    <cfRule type="duplicateValues" dxfId="1" priority="799"/>
    <cfRule type="duplicateValues" dxfId="0" priority="800"/>
  </conditionalFormatting>
  <conditionalFormatting sqref="H1920:I1920">
    <cfRule type="duplicateValues" dxfId="1" priority="791"/>
    <cfRule type="duplicateValues" dxfId="0" priority="792"/>
  </conditionalFormatting>
  <conditionalFormatting sqref="H1921:I1921">
    <cfRule type="duplicateValues" dxfId="1" priority="783"/>
    <cfRule type="duplicateValues" dxfId="0" priority="784"/>
  </conditionalFormatting>
  <conditionalFormatting sqref="H1922:I1922">
    <cfRule type="duplicateValues" dxfId="1" priority="776"/>
    <cfRule type="duplicateValues" dxfId="0" priority="778"/>
  </conditionalFormatting>
  <conditionalFormatting sqref="H1923:I1923">
    <cfRule type="duplicateValues" dxfId="1" priority="775"/>
    <cfRule type="duplicateValues" dxfId="0" priority="777"/>
  </conditionalFormatting>
  <conditionalFormatting sqref="H1924:I1924">
    <cfRule type="duplicateValues" dxfId="1" priority="771"/>
    <cfRule type="duplicateValues" dxfId="0" priority="772"/>
  </conditionalFormatting>
  <conditionalFormatting sqref="H1925:I1925">
    <cfRule type="duplicateValues" dxfId="1" priority="764"/>
    <cfRule type="duplicateValues" dxfId="0" priority="766"/>
  </conditionalFormatting>
  <conditionalFormatting sqref="H1926:I1926">
    <cfRule type="duplicateValues" dxfId="1" priority="763"/>
    <cfRule type="duplicateValues" dxfId="0" priority="765"/>
  </conditionalFormatting>
  <conditionalFormatting sqref="H1927:I1927">
    <cfRule type="duplicateValues" dxfId="1" priority="759"/>
    <cfRule type="duplicateValues" dxfId="0" priority="760"/>
  </conditionalFormatting>
  <conditionalFormatting sqref="I1928">
    <cfRule type="duplicateValues" dxfId="0" priority="364"/>
    <cfRule type="duplicateValues" dxfId="1" priority="363"/>
  </conditionalFormatting>
  <conditionalFormatting sqref="H1929">
    <cfRule type="duplicateValues" dxfId="1" priority="747"/>
    <cfRule type="duplicateValues" dxfId="0" priority="749"/>
  </conditionalFormatting>
  <conditionalFormatting sqref="H1930:I1930">
    <cfRule type="duplicateValues" dxfId="1" priority="740"/>
    <cfRule type="duplicateValues" dxfId="0" priority="742"/>
  </conditionalFormatting>
  <conditionalFormatting sqref="H1931:I1931">
    <cfRule type="duplicateValues" dxfId="1" priority="739"/>
    <cfRule type="duplicateValues" dxfId="0" priority="741"/>
  </conditionalFormatting>
  <conditionalFormatting sqref="H1932:I1932">
    <cfRule type="duplicateValues" dxfId="1" priority="735"/>
    <cfRule type="duplicateValues" dxfId="0" priority="736"/>
  </conditionalFormatting>
  <conditionalFormatting sqref="I1933">
    <cfRule type="duplicateValues" dxfId="0" priority="362"/>
    <cfRule type="duplicateValues" dxfId="1" priority="361"/>
  </conditionalFormatting>
  <conditionalFormatting sqref="H1934:I1934">
    <cfRule type="duplicateValues" dxfId="1" priority="731"/>
    <cfRule type="duplicateValues" dxfId="0" priority="732"/>
  </conditionalFormatting>
  <conditionalFormatting sqref="H1935:I1935">
    <cfRule type="duplicateValues" dxfId="1" priority="727"/>
    <cfRule type="duplicateValues" dxfId="0" priority="728"/>
  </conditionalFormatting>
  <conditionalFormatting sqref="H1936:I1936">
    <cfRule type="duplicateValues" dxfId="1" priority="723"/>
    <cfRule type="duplicateValues" dxfId="0" priority="724"/>
  </conditionalFormatting>
  <conditionalFormatting sqref="H1937:I1937">
    <cfRule type="duplicateValues" dxfId="1" priority="719"/>
    <cfRule type="duplicateValues" dxfId="0" priority="720"/>
  </conditionalFormatting>
  <conditionalFormatting sqref="H1938:I1938">
    <cfRule type="duplicateValues" dxfId="1" priority="715"/>
    <cfRule type="duplicateValues" dxfId="0" priority="716"/>
  </conditionalFormatting>
  <conditionalFormatting sqref="H1939:I1939">
    <cfRule type="duplicateValues" dxfId="1" priority="708"/>
    <cfRule type="duplicateValues" dxfId="0" priority="710"/>
  </conditionalFormatting>
  <conditionalFormatting sqref="H1940:I1940">
    <cfRule type="duplicateValues" dxfId="1" priority="707"/>
    <cfRule type="duplicateValues" dxfId="0" priority="709"/>
  </conditionalFormatting>
  <conditionalFormatting sqref="H1941:I1941">
    <cfRule type="duplicateValues" dxfId="1" priority="703"/>
    <cfRule type="duplicateValues" dxfId="0" priority="704"/>
  </conditionalFormatting>
  <conditionalFormatting sqref="H1942">
    <cfRule type="duplicateValues" dxfId="1" priority="697"/>
    <cfRule type="duplicateValues" dxfId="0" priority="699"/>
  </conditionalFormatting>
  <conditionalFormatting sqref="I1942">
    <cfRule type="duplicateValues" dxfId="1" priority="698"/>
    <cfRule type="duplicateValues" dxfId="0" priority="700"/>
  </conditionalFormatting>
  <conditionalFormatting sqref="H1943:I1943">
    <cfRule type="duplicateValues" dxfId="1" priority="693"/>
    <cfRule type="duplicateValues" dxfId="0" priority="694"/>
  </conditionalFormatting>
  <conditionalFormatting sqref="H1944:I1944">
    <cfRule type="duplicateValues" dxfId="1" priority="682"/>
    <cfRule type="duplicateValues" dxfId="0" priority="684"/>
  </conditionalFormatting>
  <conditionalFormatting sqref="H1945:I1945">
    <cfRule type="duplicateValues" dxfId="1" priority="681"/>
    <cfRule type="duplicateValues" dxfId="0" priority="683"/>
  </conditionalFormatting>
  <conditionalFormatting sqref="H1946:I1946">
    <cfRule type="duplicateValues" dxfId="1" priority="677"/>
    <cfRule type="duplicateValues" dxfId="0" priority="678"/>
  </conditionalFormatting>
  <conditionalFormatting sqref="I1947">
    <cfRule type="duplicateValues" dxfId="1" priority="660"/>
    <cfRule type="duplicateValues" dxfId="0" priority="664"/>
  </conditionalFormatting>
  <conditionalFormatting sqref="I1948">
    <cfRule type="duplicateValues" dxfId="1" priority="659"/>
    <cfRule type="duplicateValues" dxfId="0" priority="663"/>
  </conditionalFormatting>
  <conditionalFormatting sqref="H1949">
    <cfRule type="duplicateValues" dxfId="1" priority="673"/>
    <cfRule type="duplicateValues" dxfId="0" priority="674"/>
  </conditionalFormatting>
  <conditionalFormatting sqref="I1949">
    <cfRule type="duplicateValues" dxfId="1" priority="657"/>
    <cfRule type="duplicateValues" dxfId="0" priority="661"/>
  </conditionalFormatting>
  <conditionalFormatting sqref="H1950:I1950">
    <cfRule type="duplicateValues" dxfId="1" priority="650"/>
    <cfRule type="duplicateValues" dxfId="0" priority="652"/>
  </conditionalFormatting>
  <conditionalFormatting sqref="H1951:I1951">
    <cfRule type="duplicateValues" dxfId="1" priority="649"/>
    <cfRule type="duplicateValues" dxfId="0" priority="651"/>
  </conditionalFormatting>
  <conditionalFormatting sqref="H1952:I1952">
    <cfRule type="duplicateValues" dxfId="1" priority="642"/>
    <cfRule type="duplicateValues" dxfId="0" priority="644"/>
  </conditionalFormatting>
  <conditionalFormatting sqref="H1953:I1953">
    <cfRule type="duplicateValues" dxfId="1" priority="637"/>
    <cfRule type="duplicateValues" dxfId="0" priority="638"/>
  </conditionalFormatting>
  <conditionalFormatting sqref="H1954:I1954">
    <cfRule type="duplicateValues" dxfId="1" priority="633"/>
    <cfRule type="duplicateValues" dxfId="0" priority="634"/>
  </conditionalFormatting>
  <conditionalFormatting sqref="H1955:I1955">
    <cfRule type="duplicateValues" dxfId="1" priority="629"/>
    <cfRule type="duplicateValues" dxfId="0" priority="630"/>
  </conditionalFormatting>
  <conditionalFormatting sqref="I1956">
    <cfRule type="duplicateValues" dxfId="0" priority="356"/>
    <cfRule type="duplicateValues" dxfId="1" priority="355"/>
  </conditionalFormatting>
  <conditionalFormatting sqref="I1957">
    <cfRule type="duplicateValues" dxfId="0" priority="354"/>
    <cfRule type="duplicateValues" dxfId="1" priority="353"/>
  </conditionalFormatting>
  <conditionalFormatting sqref="I1958">
    <cfRule type="duplicateValues" dxfId="0" priority="352"/>
    <cfRule type="duplicateValues" dxfId="1" priority="351"/>
  </conditionalFormatting>
  <conditionalFormatting sqref="I1959">
    <cfRule type="duplicateValues" dxfId="0" priority="350"/>
    <cfRule type="duplicateValues" dxfId="1" priority="349"/>
  </conditionalFormatting>
  <conditionalFormatting sqref="I1960">
    <cfRule type="duplicateValues" dxfId="0" priority="348"/>
    <cfRule type="duplicateValues" dxfId="1" priority="347"/>
  </conditionalFormatting>
  <conditionalFormatting sqref="I1961">
    <cfRule type="duplicateValues" dxfId="0" priority="346"/>
    <cfRule type="duplicateValues" dxfId="1" priority="345"/>
  </conditionalFormatting>
  <conditionalFormatting sqref="I1962">
    <cfRule type="duplicateValues" dxfId="0" priority="344"/>
    <cfRule type="duplicateValues" dxfId="1" priority="343"/>
  </conditionalFormatting>
  <conditionalFormatting sqref="I1963">
    <cfRule type="duplicateValues" dxfId="0" priority="342"/>
    <cfRule type="duplicateValues" dxfId="1" priority="341"/>
  </conditionalFormatting>
  <conditionalFormatting sqref="C1964">
    <cfRule type="duplicateValues" dxfId="1" priority="627"/>
    <cfRule type="duplicateValues" dxfId="0" priority="628"/>
  </conditionalFormatting>
  <conditionalFormatting sqref="I1964">
    <cfRule type="duplicateValues" dxfId="0" priority="340"/>
    <cfRule type="duplicateValues" dxfId="1" priority="339"/>
  </conditionalFormatting>
  <conditionalFormatting sqref="I1965">
    <cfRule type="duplicateValues" dxfId="0" priority="338"/>
    <cfRule type="duplicateValues" dxfId="1" priority="337"/>
  </conditionalFormatting>
  <conditionalFormatting sqref="I1966">
    <cfRule type="duplicateValues" dxfId="0" priority="336"/>
    <cfRule type="duplicateValues" dxfId="1" priority="335"/>
  </conditionalFormatting>
  <conditionalFormatting sqref="I1967">
    <cfRule type="duplicateValues" dxfId="0" priority="358"/>
    <cfRule type="duplicateValues" dxfId="1" priority="357"/>
  </conditionalFormatting>
  <conditionalFormatting sqref="B1968:M1968">
    <cfRule type="duplicateValues" dxfId="0" priority="360"/>
    <cfRule type="duplicateValues" dxfId="1" priority="359"/>
  </conditionalFormatting>
  <conditionalFormatting sqref="I1969">
    <cfRule type="duplicateValues" dxfId="0" priority="334"/>
    <cfRule type="duplicateValues" dxfId="1" priority="333"/>
  </conditionalFormatting>
  <conditionalFormatting sqref="I1970">
    <cfRule type="duplicateValues" dxfId="0" priority="330"/>
    <cfRule type="duplicateValues" dxfId="1" priority="329"/>
  </conditionalFormatting>
  <conditionalFormatting sqref="I1971">
    <cfRule type="duplicateValues" dxfId="0" priority="328"/>
    <cfRule type="duplicateValues" dxfId="1" priority="327"/>
  </conditionalFormatting>
  <conditionalFormatting sqref="I1972">
    <cfRule type="duplicateValues" dxfId="0" priority="326"/>
    <cfRule type="duplicateValues" dxfId="1" priority="325"/>
  </conditionalFormatting>
  <conditionalFormatting sqref="I1973">
    <cfRule type="duplicateValues" dxfId="0" priority="324"/>
    <cfRule type="duplicateValues" dxfId="1" priority="323"/>
  </conditionalFormatting>
  <conditionalFormatting sqref="I1974">
    <cfRule type="duplicateValues" dxfId="0" priority="332"/>
    <cfRule type="duplicateValues" dxfId="1" priority="331"/>
  </conditionalFormatting>
  <conditionalFormatting sqref="I1975">
    <cfRule type="duplicateValues" dxfId="0" priority="322"/>
    <cfRule type="duplicateValues" dxfId="1" priority="321"/>
  </conditionalFormatting>
  <conditionalFormatting sqref="I1976">
    <cfRule type="duplicateValues" dxfId="0" priority="320"/>
    <cfRule type="duplicateValues" dxfId="1" priority="319"/>
  </conditionalFormatting>
  <conditionalFormatting sqref="I1977">
    <cfRule type="duplicateValues" dxfId="0" priority="318"/>
    <cfRule type="duplicateValues" dxfId="1" priority="317"/>
  </conditionalFormatting>
  <conditionalFormatting sqref="I1978">
    <cfRule type="duplicateValues" dxfId="0" priority="316"/>
    <cfRule type="duplicateValues" dxfId="1" priority="315"/>
  </conditionalFormatting>
  <conditionalFormatting sqref="I1979">
    <cfRule type="duplicateValues" dxfId="0" priority="314"/>
    <cfRule type="duplicateValues" dxfId="1" priority="313"/>
  </conditionalFormatting>
  <conditionalFormatting sqref="I1980">
    <cfRule type="duplicateValues" dxfId="0" priority="312"/>
    <cfRule type="duplicateValues" dxfId="1" priority="311"/>
  </conditionalFormatting>
  <conditionalFormatting sqref="I1981">
    <cfRule type="duplicateValues" dxfId="0" priority="310"/>
    <cfRule type="duplicateValues" dxfId="1" priority="309"/>
  </conditionalFormatting>
  <conditionalFormatting sqref="I1982">
    <cfRule type="duplicateValues" dxfId="0" priority="308"/>
    <cfRule type="duplicateValues" dxfId="1" priority="307"/>
  </conditionalFormatting>
  <conditionalFormatting sqref="I1983">
    <cfRule type="duplicateValues" dxfId="0" priority="306"/>
    <cfRule type="duplicateValues" dxfId="1" priority="305"/>
  </conditionalFormatting>
  <conditionalFormatting sqref="I1984">
    <cfRule type="duplicateValues" dxfId="0" priority="304"/>
    <cfRule type="duplicateValues" dxfId="1" priority="303"/>
  </conditionalFormatting>
  <conditionalFormatting sqref="I1985">
    <cfRule type="duplicateValues" dxfId="0" priority="302"/>
    <cfRule type="duplicateValues" dxfId="1" priority="301"/>
  </conditionalFormatting>
  <conditionalFormatting sqref="I1986">
    <cfRule type="duplicateValues" dxfId="0" priority="298"/>
    <cfRule type="duplicateValues" dxfId="1" priority="297"/>
  </conditionalFormatting>
  <conditionalFormatting sqref="I1987">
    <cfRule type="duplicateValues" dxfId="0" priority="296"/>
    <cfRule type="duplicateValues" dxfId="1" priority="295"/>
  </conditionalFormatting>
  <conditionalFormatting sqref="I1988">
    <cfRule type="duplicateValues" dxfId="0" priority="294"/>
    <cfRule type="duplicateValues" dxfId="1" priority="293"/>
  </conditionalFormatting>
  <conditionalFormatting sqref="I1989">
    <cfRule type="duplicateValues" dxfId="0" priority="292"/>
    <cfRule type="duplicateValues" dxfId="1" priority="291"/>
  </conditionalFormatting>
  <conditionalFormatting sqref="I1990">
    <cfRule type="duplicateValues" dxfId="0" priority="290"/>
    <cfRule type="duplicateValues" dxfId="1" priority="289"/>
  </conditionalFormatting>
  <conditionalFormatting sqref="I1991">
    <cfRule type="duplicateValues" dxfId="0" priority="288"/>
    <cfRule type="duplicateValues" dxfId="1" priority="287"/>
  </conditionalFormatting>
  <conditionalFormatting sqref="I1992">
    <cfRule type="duplicateValues" dxfId="0" priority="284"/>
    <cfRule type="duplicateValues" dxfId="1" priority="283"/>
  </conditionalFormatting>
  <conditionalFormatting sqref="I1993">
    <cfRule type="duplicateValues" dxfId="0" priority="286"/>
    <cfRule type="duplicateValues" dxfId="1" priority="285"/>
  </conditionalFormatting>
  <conditionalFormatting sqref="I1994">
    <cfRule type="duplicateValues" dxfId="0" priority="282"/>
    <cfRule type="duplicateValues" dxfId="1" priority="281"/>
  </conditionalFormatting>
  <conditionalFormatting sqref="I1995">
    <cfRule type="duplicateValues" dxfId="0" priority="280"/>
    <cfRule type="duplicateValues" dxfId="1" priority="279"/>
  </conditionalFormatting>
  <conditionalFormatting sqref="I1996">
    <cfRule type="duplicateValues" dxfId="0" priority="278"/>
    <cfRule type="duplicateValues" dxfId="1" priority="277"/>
  </conditionalFormatting>
  <conditionalFormatting sqref="I1997">
    <cfRule type="duplicateValues" dxfId="0" priority="276"/>
    <cfRule type="duplicateValues" dxfId="1" priority="275"/>
  </conditionalFormatting>
  <conditionalFormatting sqref="I1998">
    <cfRule type="duplicateValues" dxfId="0" priority="274"/>
    <cfRule type="duplicateValues" dxfId="1" priority="273"/>
  </conditionalFormatting>
  <conditionalFormatting sqref="I1999">
    <cfRule type="duplicateValues" dxfId="0" priority="272"/>
    <cfRule type="duplicateValues" dxfId="1" priority="271"/>
  </conditionalFormatting>
  <conditionalFormatting sqref="I2000">
    <cfRule type="duplicateValues" dxfId="0" priority="268"/>
    <cfRule type="duplicateValues" dxfId="1" priority="267"/>
  </conditionalFormatting>
  <conditionalFormatting sqref="I2001">
    <cfRule type="duplicateValues" dxfId="0" priority="266"/>
    <cfRule type="duplicateValues" dxfId="1" priority="265"/>
  </conditionalFormatting>
  <conditionalFormatting sqref="I2002">
    <cfRule type="duplicateValues" dxfId="0" priority="264"/>
    <cfRule type="duplicateValues" dxfId="1" priority="263"/>
  </conditionalFormatting>
  <conditionalFormatting sqref="I2003">
    <cfRule type="duplicateValues" dxfId="0" priority="262"/>
    <cfRule type="duplicateValues" dxfId="1" priority="261"/>
  </conditionalFormatting>
  <conditionalFormatting sqref="I2004">
    <cfRule type="duplicateValues" dxfId="0" priority="260"/>
    <cfRule type="duplicateValues" dxfId="1" priority="259"/>
  </conditionalFormatting>
  <conditionalFormatting sqref="I2005">
    <cfRule type="duplicateValues" dxfId="0" priority="256"/>
    <cfRule type="duplicateValues" dxfId="1" priority="255"/>
  </conditionalFormatting>
  <conditionalFormatting sqref="I2006">
    <cfRule type="duplicateValues" dxfId="0" priority="254"/>
    <cfRule type="duplicateValues" dxfId="1" priority="253"/>
  </conditionalFormatting>
  <conditionalFormatting sqref="I2007">
    <cfRule type="duplicateValues" dxfId="0" priority="252"/>
    <cfRule type="duplicateValues" dxfId="1" priority="251"/>
  </conditionalFormatting>
  <conditionalFormatting sqref="I2008">
    <cfRule type="duplicateValues" dxfId="0" priority="250"/>
    <cfRule type="duplicateValues" dxfId="1" priority="249"/>
  </conditionalFormatting>
  <conditionalFormatting sqref="I2009">
    <cfRule type="duplicateValues" dxfId="0" priority="244"/>
    <cfRule type="duplicateValues" dxfId="1" priority="243"/>
  </conditionalFormatting>
  <conditionalFormatting sqref="I2010">
    <cfRule type="duplicateValues" dxfId="0" priority="240"/>
    <cfRule type="duplicateValues" dxfId="1" priority="239"/>
  </conditionalFormatting>
  <conditionalFormatting sqref="I2011">
    <cfRule type="duplicateValues" dxfId="0" priority="238"/>
    <cfRule type="duplicateValues" dxfId="1" priority="237"/>
  </conditionalFormatting>
  <conditionalFormatting sqref="I2012">
    <cfRule type="duplicateValues" dxfId="0" priority="236"/>
    <cfRule type="duplicateValues" dxfId="1" priority="235"/>
  </conditionalFormatting>
  <conditionalFormatting sqref="I2013">
    <cfRule type="duplicateValues" dxfId="0" priority="234"/>
    <cfRule type="duplicateValues" dxfId="1" priority="233"/>
  </conditionalFormatting>
  <conditionalFormatting sqref="I2014">
    <cfRule type="duplicateValues" dxfId="0" priority="232"/>
    <cfRule type="duplicateValues" dxfId="1" priority="231"/>
  </conditionalFormatting>
  <conditionalFormatting sqref="I2015">
    <cfRule type="duplicateValues" dxfId="0" priority="230"/>
    <cfRule type="duplicateValues" dxfId="1" priority="229"/>
  </conditionalFormatting>
  <conditionalFormatting sqref="I2016">
    <cfRule type="duplicateValues" dxfId="0" priority="228"/>
    <cfRule type="duplicateValues" dxfId="1" priority="227"/>
  </conditionalFormatting>
  <conditionalFormatting sqref="I2017">
    <cfRule type="duplicateValues" dxfId="0" priority="226"/>
    <cfRule type="duplicateValues" dxfId="1" priority="225"/>
  </conditionalFormatting>
  <conditionalFormatting sqref="I2018">
    <cfRule type="duplicateValues" dxfId="0" priority="224"/>
    <cfRule type="duplicateValues" dxfId="1" priority="223"/>
  </conditionalFormatting>
  <conditionalFormatting sqref="I2019">
    <cfRule type="duplicateValues" dxfId="0" priority="222"/>
    <cfRule type="duplicateValues" dxfId="1" priority="221"/>
  </conditionalFormatting>
  <conditionalFormatting sqref="I2020">
    <cfRule type="duplicateValues" dxfId="0" priority="220"/>
    <cfRule type="duplicateValues" dxfId="1" priority="219"/>
  </conditionalFormatting>
  <conditionalFormatting sqref="I2021">
    <cfRule type="duplicateValues" dxfId="0" priority="246"/>
    <cfRule type="duplicateValues" dxfId="1" priority="245"/>
  </conditionalFormatting>
  <conditionalFormatting sqref="I2022">
    <cfRule type="duplicateValues" dxfId="0" priority="218"/>
    <cfRule type="duplicateValues" dxfId="1" priority="217"/>
  </conditionalFormatting>
  <conditionalFormatting sqref="I2023">
    <cfRule type="duplicateValues" dxfId="0" priority="216"/>
    <cfRule type="duplicateValues" dxfId="1" priority="215"/>
  </conditionalFormatting>
  <conditionalFormatting sqref="I2024">
    <cfRule type="duplicateValues" dxfId="0" priority="214"/>
    <cfRule type="duplicateValues" dxfId="1" priority="213"/>
  </conditionalFormatting>
  <conditionalFormatting sqref="H2025:I2025">
    <cfRule type="duplicateValues" dxfId="1" priority="399"/>
    <cfRule type="duplicateValues" dxfId="0" priority="400"/>
  </conditionalFormatting>
  <conditionalFormatting sqref="I2027">
    <cfRule type="duplicateValues" dxfId="0" priority="212"/>
    <cfRule type="duplicateValues" dxfId="1" priority="211"/>
  </conditionalFormatting>
  <conditionalFormatting sqref="I2028">
    <cfRule type="duplicateValues" dxfId="0" priority="210"/>
    <cfRule type="duplicateValues" dxfId="1" priority="209"/>
  </conditionalFormatting>
  <conditionalFormatting sqref="I2029">
    <cfRule type="duplicateValues" dxfId="0" priority="208"/>
    <cfRule type="duplicateValues" dxfId="1" priority="207"/>
  </conditionalFormatting>
  <conditionalFormatting sqref="I2030">
    <cfRule type="duplicateValues" dxfId="0" priority="206"/>
    <cfRule type="duplicateValues" dxfId="1" priority="205"/>
  </conditionalFormatting>
  <conditionalFormatting sqref="I2031">
    <cfRule type="duplicateValues" dxfId="0" priority="204"/>
    <cfRule type="duplicateValues" dxfId="1" priority="203"/>
  </conditionalFormatting>
  <conditionalFormatting sqref="I2032">
    <cfRule type="duplicateValues" dxfId="0" priority="202"/>
    <cfRule type="duplicateValues" dxfId="1" priority="201"/>
  </conditionalFormatting>
  <conditionalFormatting sqref="I2033">
    <cfRule type="duplicateValues" dxfId="0" priority="200"/>
    <cfRule type="duplicateValues" dxfId="1" priority="199"/>
  </conditionalFormatting>
  <conditionalFormatting sqref="I2034">
    <cfRule type="duplicateValues" dxfId="0" priority="198"/>
    <cfRule type="duplicateValues" dxfId="1" priority="197"/>
  </conditionalFormatting>
  <conditionalFormatting sqref="I2035">
    <cfRule type="duplicateValues" dxfId="0" priority="196"/>
    <cfRule type="duplicateValues" dxfId="1" priority="195"/>
  </conditionalFormatting>
  <conditionalFormatting sqref="I2036">
    <cfRule type="duplicateValues" dxfId="0" priority="194"/>
    <cfRule type="duplicateValues" dxfId="1" priority="193"/>
  </conditionalFormatting>
  <conditionalFormatting sqref="I2037">
    <cfRule type="duplicateValues" dxfId="0" priority="192"/>
    <cfRule type="duplicateValues" dxfId="1" priority="191"/>
  </conditionalFormatting>
  <conditionalFormatting sqref="I2038">
    <cfRule type="duplicateValues" dxfId="0" priority="190"/>
    <cfRule type="duplicateValues" dxfId="1" priority="189"/>
  </conditionalFormatting>
  <conditionalFormatting sqref="I2039">
    <cfRule type="duplicateValues" dxfId="0" priority="188"/>
    <cfRule type="duplicateValues" dxfId="1" priority="187"/>
  </conditionalFormatting>
  <conditionalFormatting sqref="I2040">
    <cfRule type="duplicateValues" dxfId="0" priority="186"/>
    <cfRule type="duplicateValues" dxfId="1" priority="185"/>
  </conditionalFormatting>
  <conditionalFormatting sqref="I2041">
    <cfRule type="duplicateValues" dxfId="0" priority="184"/>
    <cfRule type="duplicateValues" dxfId="1" priority="183"/>
  </conditionalFormatting>
  <conditionalFormatting sqref="I2042">
    <cfRule type="duplicateValues" dxfId="0" priority="182"/>
    <cfRule type="duplicateValues" dxfId="1" priority="181"/>
  </conditionalFormatting>
  <conditionalFormatting sqref="I2044">
    <cfRule type="duplicateValues" dxfId="0" priority="144"/>
    <cfRule type="duplicateValues" dxfId="1" priority="143"/>
  </conditionalFormatting>
  <conditionalFormatting sqref="I2045">
    <cfRule type="duplicateValues" dxfId="0" priority="146"/>
    <cfRule type="duplicateValues" dxfId="1" priority="145"/>
  </conditionalFormatting>
  <conditionalFormatting sqref="I2046">
    <cfRule type="duplicateValues" dxfId="0" priority="148"/>
    <cfRule type="duplicateValues" dxfId="1" priority="147"/>
  </conditionalFormatting>
  <conditionalFormatting sqref="I2047">
    <cfRule type="duplicateValues" dxfId="0" priority="150"/>
    <cfRule type="duplicateValues" dxfId="1" priority="149"/>
  </conditionalFormatting>
  <conditionalFormatting sqref="I2048">
    <cfRule type="duplicateValues" dxfId="0" priority="152"/>
    <cfRule type="duplicateValues" dxfId="1" priority="151"/>
  </conditionalFormatting>
  <conditionalFormatting sqref="I2049">
    <cfRule type="duplicateValues" dxfId="0" priority="154"/>
    <cfRule type="duplicateValues" dxfId="1" priority="153"/>
  </conditionalFormatting>
  <conditionalFormatting sqref="I2050">
    <cfRule type="duplicateValues" dxfId="0" priority="156"/>
    <cfRule type="duplicateValues" dxfId="1" priority="155"/>
  </conditionalFormatting>
  <conditionalFormatting sqref="I2051">
    <cfRule type="duplicateValues" dxfId="0" priority="158"/>
    <cfRule type="duplicateValues" dxfId="1" priority="157"/>
  </conditionalFormatting>
  <conditionalFormatting sqref="I2052">
    <cfRule type="duplicateValues" dxfId="0" priority="162"/>
    <cfRule type="duplicateValues" dxfId="1" priority="161"/>
  </conditionalFormatting>
  <conditionalFormatting sqref="I2053">
    <cfRule type="duplicateValues" dxfId="0" priority="164"/>
    <cfRule type="duplicateValues" dxfId="1" priority="163"/>
  </conditionalFormatting>
  <conditionalFormatting sqref="I2054">
    <cfRule type="duplicateValues" dxfId="0" priority="160"/>
    <cfRule type="duplicateValues" dxfId="1" priority="159"/>
  </conditionalFormatting>
  <conditionalFormatting sqref="I2055">
    <cfRule type="duplicateValues" dxfId="0" priority="168"/>
    <cfRule type="duplicateValues" dxfId="1" priority="167"/>
  </conditionalFormatting>
  <conditionalFormatting sqref="I2056">
    <cfRule type="duplicateValues" dxfId="0" priority="166"/>
    <cfRule type="duplicateValues" dxfId="1" priority="165"/>
  </conditionalFormatting>
  <conditionalFormatting sqref="I2057">
    <cfRule type="duplicateValues" dxfId="0" priority="170"/>
    <cfRule type="duplicateValues" dxfId="1" priority="169"/>
  </conditionalFormatting>
  <conditionalFormatting sqref="G2059">
    <cfRule type="duplicateValues" dxfId="1" priority="580"/>
    <cfRule type="duplicateValues" dxfId="0" priority="582"/>
  </conditionalFormatting>
  <conditionalFormatting sqref="I2059">
    <cfRule type="duplicateValues" dxfId="0" priority="172"/>
    <cfRule type="duplicateValues" dxfId="1" priority="171"/>
  </conditionalFormatting>
  <conditionalFormatting sqref="G2060">
    <cfRule type="duplicateValues" dxfId="1" priority="579"/>
    <cfRule type="duplicateValues" dxfId="0" priority="581"/>
  </conditionalFormatting>
  <conditionalFormatting sqref="I2060">
    <cfRule type="duplicateValues" dxfId="1" priority="571"/>
    <cfRule type="duplicateValues" dxfId="0" priority="572"/>
  </conditionalFormatting>
  <conditionalFormatting sqref="G2061">
    <cfRule type="duplicateValues" dxfId="1" priority="575"/>
    <cfRule type="duplicateValues" dxfId="0" priority="578"/>
  </conditionalFormatting>
  <conditionalFormatting sqref="I2061">
    <cfRule type="duplicateValues" dxfId="0" priority="174"/>
    <cfRule type="duplicateValues" dxfId="1" priority="173"/>
  </conditionalFormatting>
  <conditionalFormatting sqref="G2062">
    <cfRule type="duplicateValues" dxfId="1" priority="574"/>
    <cfRule type="duplicateValues" dxfId="0" priority="577"/>
  </conditionalFormatting>
  <conditionalFormatting sqref="I2062">
    <cfRule type="duplicateValues" dxfId="0" priority="176"/>
    <cfRule type="duplicateValues" dxfId="1" priority="175"/>
  </conditionalFormatting>
  <conditionalFormatting sqref="G2063">
    <cfRule type="duplicateValues" dxfId="1" priority="573"/>
    <cfRule type="duplicateValues" dxfId="0" priority="576"/>
  </conditionalFormatting>
  <conditionalFormatting sqref="H2063">
    <cfRule type="duplicateValues" dxfId="1" priority="585"/>
    <cfRule type="duplicateValues" dxfId="0" priority="586"/>
  </conditionalFormatting>
  <conditionalFormatting sqref="I2063">
    <cfRule type="duplicateValues" dxfId="0" priority="178"/>
    <cfRule type="duplicateValues" dxfId="1" priority="177"/>
  </conditionalFormatting>
  <conditionalFormatting sqref="G2064">
    <cfRule type="duplicateValues" dxfId="1" priority="568"/>
    <cfRule type="duplicateValues" dxfId="0" priority="570"/>
  </conditionalFormatting>
  <conditionalFormatting sqref="I2064">
    <cfRule type="duplicateValues" dxfId="1" priority="565"/>
    <cfRule type="duplicateValues" dxfId="0" priority="566"/>
  </conditionalFormatting>
  <conditionalFormatting sqref="G2065">
    <cfRule type="duplicateValues" dxfId="1" priority="567"/>
    <cfRule type="duplicateValues" dxfId="0" priority="569"/>
  </conditionalFormatting>
  <conditionalFormatting sqref="I2065">
    <cfRule type="duplicateValues" dxfId="0" priority="180"/>
    <cfRule type="duplicateValues" dxfId="1" priority="179"/>
  </conditionalFormatting>
  <conditionalFormatting sqref="G2066">
    <cfRule type="duplicateValues" dxfId="1" priority="563"/>
    <cfRule type="duplicateValues" dxfId="0" priority="564"/>
  </conditionalFormatting>
  <conditionalFormatting sqref="I2066">
    <cfRule type="duplicateValues" dxfId="1" priority="561"/>
    <cfRule type="duplicateValues" dxfId="0" priority="562"/>
  </conditionalFormatting>
  <conditionalFormatting sqref="G2067">
    <cfRule type="duplicateValues" dxfId="1" priority="559"/>
    <cfRule type="duplicateValues" dxfId="0" priority="560"/>
  </conditionalFormatting>
  <conditionalFormatting sqref="I2067">
    <cfRule type="duplicateValues" dxfId="1" priority="557"/>
    <cfRule type="duplicateValues" dxfId="0" priority="558"/>
  </conditionalFormatting>
  <conditionalFormatting sqref="G2068">
    <cfRule type="duplicateValues" dxfId="1" priority="547"/>
    <cfRule type="duplicateValues" dxfId="0" priority="556"/>
  </conditionalFormatting>
  <conditionalFormatting sqref="I2068">
    <cfRule type="duplicateValues" dxfId="0" priority="142"/>
    <cfRule type="duplicateValues" dxfId="1" priority="141"/>
  </conditionalFormatting>
  <conditionalFormatting sqref="G2069">
    <cfRule type="duplicateValues" dxfId="1" priority="546"/>
    <cfRule type="duplicateValues" dxfId="0" priority="555"/>
  </conditionalFormatting>
  <conditionalFormatting sqref="I2069">
    <cfRule type="duplicateValues" dxfId="0" priority="140"/>
    <cfRule type="duplicateValues" dxfId="1" priority="139"/>
  </conditionalFormatting>
  <conditionalFormatting sqref="G2070">
    <cfRule type="duplicateValues" dxfId="1" priority="545"/>
    <cfRule type="duplicateValues" dxfId="0" priority="554"/>
  </conditionalFormatting>
  <conditionalFormatting sqref="H2070">
    <cfRule type="duplicateValues" dxfId="1" priority="591"/>
    <cfRule type="duplicateValues" dxfId="0" priority="592"/>
  </conditionalFormatting>
  <conditionalFormatting sqref="I2070">
    <cfRule type="duplicateValues" dxfId="0" priority="136"/>
    <cfRule type="duplicateValues" dxfId="1" priority="135"/>
  </conditionalFormatting>
  <conditionalFormatting sqref="G2071">
    <cfRule type="duplicateValues" dxfId="1" priority="544"/>
    <cfRule type="duplicateValues" dxfId="0" priority="553"/>
  </conditionalFormatting>
  <conditionalFormatting sqref="I2071">
    <cfRule type="duplicateValues" dxfId="0" priority="134"/>
    <cfRule type="duplicateValues" dxfId="1" priority="133"/>
  </conditionalFormatting>
  <conditionalFormatting sqref="G2072">
    <cfRule type="duplicateValues" dxfId="1" priority="543"/>
    <cfRule type="duplicateValues" dxfId="0" priority="552"/>
  </conditionalFormatting>
  <conditionalFormatting sqref="I2072">
    <cfRule type="duplicateValues" dxfId="0" priority="132"/>
    <cfRule type="duplicateValues" dxfId="1" priority="131"/>
  </conditionalFormatting>
  <conditionalFormatting sqref="G2073">
    <cfRule type="duplicateValues" dxfId="1" priority="542"/>
    <cfRule type="duplicateValues" dxfId="0" priority="551"/>
  </conditionalFormatting>
  <conditionalFormatting sqref="I2073">
    <cfRule type="duplicateValues" dxfId="0" priority="130"/>
    <cfRule type="duplicateValues" dxfId="1" priority="129"/>
  </conditionalFormatting>
  <conditionalFormatting sqref="G2074">
    <cfRule type="duplicateValues" dxfId="1" priority="541"/>
    <cfRule type="duplicateValues" dxfId="0" priority="550"/>
  </conditionalFormatting>
  <conditionalFormatting sqref="I2074">
    <cfRule type="duplicateValues" dxfId="0" priority="128"/>
    <cfRule type="duplicateValues" dxfId="1" priority="127"/>
  </conditionalFormatting>
  <conditionalFormatting sqref="G2075">
    <cfRule type="duplicateValues" dxfId="1" priority="540"/>
    <cfRule type="duplicateValues" dxfId="0" priority="549"/>
  </conditionalFormatting>
  <conditionalFormatting sqref="I2075">
    <cfRule type="duplicateValues" dxfId="0" priority="126"/>
    <cfRule type="duplicateValues" dxfId="1" priority="125"/>
  </conditionalFormatting>
  <conditionalFormatting sqref="G2076">
    <cfRule type="duplicateValues" dxfId="1" priority="539"/>
    <cfRule type="duplicateValues" dxfId="0" priority="548"/>
  </conditionalFormatting>
  <conditionalFormatting sqref="H2076">
    <cfRule type="duplicateValues" dxfId="1" priority="587"/>
    <cfRule type="duplicateValues" dxfId="0" priority="588"/>
  </conditionalFormatting>
  <conditionalFormatting sqref="I2076">
    <cfRule type="duplicateValues" dxfId="1" priority="537"/>
    <cfRule type="duplicateValues" dxfId="0" priority="538"/>
  </conditionalFormatting>
  <conditionalFormatting sqref="G2077">
    <cfRule type="duplicateValues" dxfId="1" priority="535"/>
    <cfRule type="duplicateValues" dxfId="0" priority="536"/>
  </conditionalFormatting>
  <conditionalFormatting sqref="I2077">
    <cfRule type="duplicateValues" dxfId="0" priority="124"/>
    <cfRule type="duplicateValues" dxfId="1" priority="123"/>
  </conditionalFormatting>
  <conditionalFormatting sqref="G2078">
    <cfRule type="duplicateValues" dxfId="1" priority="529"/>
    <cfRule type="duplicateValues" dxfId="0" priority="530"/>
  </conditionalFormatting>
  <conditionalFormatting sqref="I2078">
    <cfRule type="duplicateValues" dxfId="0" priority="122"/>
    <cfRule type="duplicateValues" dxfId="1" priority="121"/>
  </conditionalFormatting>
  <conditionalFormatting sqref="G2079">
    <cfRule type="duplicateValues" dxfId="1" priority="526"/>
    <cfRule type="duplicateValues" dxfId="0" priority="528"/>
  </conditionalFormatting>
  <conditionalFormatting sqref="I2079">
    <cfRule type="duplicateValues" dxfId="0" priority="120"/>
    <cfRule type="duplicateValues" dxfId="1" priority="119"/>
  </conditionalFormatting>
  <conditionalFormatting sqref="G2080">
    <cfRule type="duplicateValues" dxfId="1" priority="525"/>
    <cfRule type="duplicateValues" dxfId="0" priority="527"/>
  </conditionalFormatting>
  <conditionalFormatting sqref="I2080">
    <cfRule type="duplicateValues" dxfId="0" priority="116"/>
    <cfRule type="duplicateValues" dxfId="1" priority="115"/>
  </conditionalFormatting>
  <conditionalFormatting sqref="G2081">
    <cfRule type="duplicateValues" dxfId="1" priority="521"/>
    <cfRule type="duplicateValues" dxfId="0" priority="524"/>
  </conditionalFormatting>
  <conditionalFormatting sqref="I2081">
    <cfRule type="duplicateValues" dxfId="0" priority="118"/>
    <cfRule type="duplicateValues" dxfId="1" priority="117"/>
  </conditionalFormatting>
  <conditionalFormatting sqref="G2082">
    <cfRule type="duplicateValues" dxfId="1" priority="520"/>
    <cfRule type="duplicateValues" dxfId="0" priority="523"/>
  </conditionalFormatting>
  <conditionalFormatting sqref="I2082">
    <cfRule type="duplicateValues" dxfId="0" priority="114"/>
    <cfRule type="duplicateValues" dxfId="1" priority="113"/>
  </conditionalFormatting>
  <conditionalFormatting sqref="G2083">
    <cfRule type="duplicateValues" dxfId="1" priority="519"/>
    <cfRule type="duplicateValues" dxfId="0" priority="522"/>
  </conditionalFormatting>
  <conditionalFormatting sqref="I2083">
    <cfRule type="duplicateValues" dxfId="0" priority="112"/>
    <cfRule type="duplicateValues" dxfId="1" priority="111"/>
  </conditionalFormatting>
  <conditionalFormatting sqref="G2084">
    <cfRule type="duplicateValues" dxfId="1" priority="501"/>
    <cfRule type="duplicateValues" dxfId="0" priority="502"/>
  </conditionalFormatting>
  <conditionalFormatting sqref="I2084">
    <cfRule type="duplicateValues" dxfId="1" priority="517"/>
    <cfRule type="duplicateValues" dxfId="0" priority="518"/>
  </conditionalFormatting>
  <conditionalFormatting sqref="G2085">
    <cfRule type="duplicateValues" dxfId="1" priority="514"/>
    <cfRule type="duplicateValues" dxfId="0" priority="516"/>
  </conditionalFormatting>
  <conditionalFormatting sqref="I2085">
    <cfRule type="duplicateValues" dxfId="0" priority="110"/>
    <cfRule type="duplicateValues" dxfId="1" priority="109"/>
  </conditionalFormatting>
  <conditionalFormatting sqref="G2086">
    <cfRule type="duplicateValues" dxfId="1" priority="513"/>
    <cfRule type="duplicateValues" dxfId="0" priority="515"/>
  </conditionalFormatting>
  <conditionalFormatting sqref="I2086">
    <cfRule type="duplicateValues" dxfId="1" priority="511"/>
    <cfRule type="duplicateValues" dxfId="0" priority="512"/>
  </conditionalFormatting>
  <conditionalFormatting sqref="G2087">
    <cfRule type="duplicateValues" dxfId="1" priority="509"/>
    <cfRule type="duplicateValues" dxfId="0" priority="510"/>
  </conditionalFormatting>
  <conditionalFormatting sqref="I2087">
    <cfRule type="duplicateValues" dxfId="1" priority="507"/>
    <cfRule type="duplicateValues" dxfId="0" priority="508"/>
  </conditionalFormatting>
  <conditionalFormatting sqref="G2088">
    <cfRule type="duplicateValues" dxfId="1" priority="505"/>
    <cfRule type="duplicateValues" dxfId="0" priority="506"/>
  </conditionalFormatting>
  <conditionalFormatting sqref="I2088">
    <cfRule type="duplicateValues" dxfId="0" priority="108"/>
    <cfRule type="duplicateValues" dxfId="1" priority="107"/>
  </conditionalFormatting>
  <conditionalFormatting sqref="G2089">
    <cfRule type="duplicateValues" dxfId="1" priority="499"/>
    <cfRule type="duplicateValues" dxfId="0" priority="500"/>
  </conditionalFormatting>
  <conditionalFormatting sqref="I2089">
    <cfRule type="duplicateValues" dxfId="1" priority="503"/>
    <cfRule type="duplicateValues" dxfId="0" priority="504"/>
  </conditionalFormatting>
  <conditionalFormatting sqref="G2090">
    <cfRule type="duplicateValues" dxfId="1" priority="449"/>
    <cfRule type="duplicateValues" dxfId="0" priority="450"/>
  </conditionalFormatting>
  <conditionalFormatting sqref="I2090">
    <cfRule type="duplicateValues" dxfId="0" priority="106"/>
    <cfRule type="duplicateValues" dxfId="1" priority="105"/>
  </conditionalFormatting>
  <conditionalFormatting sqref="G2091">
    <cfRule type="duplicateValues" dxfId="1" priority="443"/>
    <cfRule type="duplicateValues" dxfId="0" priority="444"/>
  </conditionalFormatting>
  <conditionalFormatting sqref="I2091">
    <cfRule type="duplicateValues" dxfId="0" priority="104"/>
    <cfRule type="duplicateValues" dxfId="1" priority="103"/>
  </conditionalFormatting>
  <conditionalFormatting sqref="G2092">
    <cfRule type="duplicateValues" dxfId="1" priority="440"/>
    <cfRule type="duplicateValues" dxfId="0" priority="442"/>
  </conditionalFormatting>
  <conditionalFormatting sqref="G2093">
    <cfRule type="duplicateValues" dxfId="1" priority="439"/>
    <cfRule type="duplicateValues" dxfId="0" priority="441"/>
  </conditionalFormatting>
  <conditionalFormatting sqref="I2093">
    <cfRule type="duplicateValues" dxfId="0" priority="102"/>
    <cfRule type="duplicateValues" dxfId="1" priority="101"/>
  </conditionalFormatting>
  <conditionalFormatting sqref="G2094">
    <cfRule type="duplicateValues" dxfId="1" priority="435"/>
    <cfRule type="duplicateValues" dxfId="0" priority="438"/>
  </conditionalFormatting>
  <conditionalFormatting sqref="I2094">
    <cfRule type="duplicateValues" dxfId="0" priority="98"/>
    <cfRule type="duplicateValues" dxfId="1" priority="97"/>
  </conditionalFormatting>
  <conditionalFormatting sqref="G2095">
    <cfRule type="duplicateValues" dxfId="1" priority="434"/>
    <cfRule type="duplicateValues" dxfId="0" priority="437"/>
  </conditionalFormatting>
  <conditionalFormatting sqref="I2095">
    <cfRule type="duplicateValues" dxfId="0" priority="96"/>
    <cfRule type="duplicateValues" dxfId="1" priority="95"/>
  </conditionalFormatting>
  <conditionalFormatting sqref="G2096">
    <cfRule type="duplicateValues" dxfId="1" priority="433"/>
    <cfRule type="duplicateValues" dxfId="0" priority="436"/>
  </conditionalFormatting>
  <conditionalFormatting sqref="I2096">
    <cfRule type="duplicateValues" dxfId="0" priority="94"/>
    <cfRule type="duplicateValues" dxfId="1" priority="93"/>
  </conditionalFormatting>
  <conditionalFormatting sqref="G2097">
    <cfRule type="duplicateValues" dxfId="1" priority="415"/>
    <cfRule type="duplicateValues" dxfId="0" priority="416"/>
  </conditionalFormatting>
  <conditionalFormatting sqref="I2097">
    <cfRule type="duplicateValues" dxfId="1" priority="431"/>
    <cfRule type="duplicateValues" dxfId="0" priority="432"/>
  </conditionalFormatting>
  <conditionalFormatting sqref="G2098">
    <cfRule type="duplicateValues" dxfId="1" priority="428"/>
    <cfRule type="duplicateValues" dxfId="0" priority="430"/>
  </conditionalFormatting>
  <conditionalFormatting sqref="I2098">
    <cfRule type="duplicateValues" dxfId="0" priority="92"/>
    <cfRule type="duplicateValues" dxfId="1" priority="91"/>
  </conditionalFormatting>
  <conditionalFormatting sqref="G2099">
    <cfRule type="duplicateValues" dxfId="1" priority="427"/>
    <cfRule type="duplicateValues" dxfId="0" priority="429"/>
  </conditionalFormatting>
  <conditionalFormatting sqref="H2099">
    <cfRule type="duplicateValues" dxfId="1" priority="411"/>
    <cfRule type="duplicateValues" dxfId="0" priority="412"/>
  </conditionalFormatting>
  <conditionalFormatting sqref="I2099">
    <cfRule type="duplicateValues" dxfId="1" priority="425"/>
    <cfRule type="duplicateValues" dxfId="0" priority="426"/>
  </conditionalFormatting>
  <conditionalFormatting sqref="G2100">
    <cfRule type="duplicateValues" dxfId="1" priority="423"/>
    <cfRule type="duplicateValues" dxfId="0" priority="424"/>
  </conditionalFormatting>
  <conditionalFormatting sqref="I2100">
    <cfRule type="duplicateValues" dxfId="1" priority="421"/>
    <cfRule type="duplicateValues" dxfId="0" priority="422"/>
  </conditionalFormatting>
  <conditionalFormatting sqref="G2101">
    <cfRule type="duplicateValues" dxfId="1" priority="419"/>
    <cfRule type="duplicateValues" dxfId="0" priority="420"/>
  </conditionalFormatting>
  <conditionalFormatting sqref="I2101">
    <cfRule type="duplicateValues" dxfId="0" priority="90"/>
    <cfRule type="duplicateValues" dxfId="1" priority="89"/>
  </conditionalFormatting>
  <conditionalFormatting sqref="G2102">
    <cfRule type="duplicateValues" dxfId="0" priority="386"/>
    <cfRule type="duplicateValues" dxfId="1" priority="385"/>
  </conditionalFormatting>
  <conditionalFormatting sqref="I2102">
    <cfRule type="duplicateValues" dxfId="0" priority="88"/>
    <cfRule type="duplicateValues" dxfId="1" priority="87"/>
  </conditionalFormatting>
  <conditionalFormatting sqref="G2103">
    <cfRule type="duplicateValues" dxfId="0" priority="384"/>
    <cfRule type="duplicateValues" dxfId="1" priority="383"/>
  </conditionalFormatting>
  <conditionalFormatting sqref="I2103">
    <cfRule type="duplicateValues" dxfId="0" priority="86"/>
    <cfRule type="duplicateValues" dxfId="1" priority="85"/>
  </conditionalFormatting>
  <conditionalFormatting sqref="G2104">
    <cfRule type="duplicateValues" dxfId="0" priority="382"/>
    <cfRule type="duplicateValues" dxfId="1" priority="381"/>
  </conditionalFormatting>
  <conditionalFormatting sqref="I2104">
    <cfRule type="duplicateValues" dxfId="0" priority="84"/>
    <cfRule type="duplicateValues" dxfId="1" priority="83"/>
  </conditionalFormatting>
  <conditionalFormatting sqref="G2105">
    <cfRule type="duplicateValues" dxfId="0" priority="378"/>
    <cfRule type="duplicateValues" dxfId="1" priority="377"/>
  </conditionalFormatting>
  <conditionalFormatting sqref="I2105">
    <cfRule type="duplicateValues" dxfId="0" priority="80"/>
    <cfRule type="duplicateValues" dxfId="1" priority="79"/>
  </conditionalFormatting>
  <conditionalFormatting sqref="G2106">
    <cfRule type="duplicateValues" dxfId="0" priority="380"/>
    <cfRule type="duplicateValues" dxfId="1" priority="379"/>
  </conditionalFormatting>
  <conditionalFormatting sqref="I2106">
    <cfRule type="duplicateValues" dxfId="0" priority="82"/>
    <cfRule type="duplicateValues" dxfId="1" priority="81"/>
  </conditionalFormatting>
  <conditionalFormatting sqref="G2107">
    <cfRule type="duplicateValues" dxfId="0" priority="376"/>
    <cfRule type="duplicateValues" dxfId="1" priority="375"/>
  </conditionalFormatting>
  <conditionalFormatting sqref="I2107">
    <cfRule type="duplicateValues" dxfId="0" priority="78"/>
    <cfRule type="duplicateValues" dxfId="1" priority="77"/>
  </conditionalFormatting>
  <conditionalFormatting sqref="G2108">
    <cfRule type="duplicateValues" dxfId="0" priority="374"/>
    <cfRule type="duplicateValues" dxfId="1" priority="373"/>
  </conditionalFormatting>
  <conditionalFormatting sqref="I2108">
    <cfRule type="duplicateValues" dxfId="0" priority="76"/>
    <cfRule type="duplicateValues" dxfId="1" priority="75"/>
  </conditionalFormatting>
  <conditionalFormatting sqref="G2109">
    <cfRule type="duplicateValues" dxfId="0" priority="372"/>
    <cfRule type="duplicateValues" dxfId="1" priority="371"/>
  </conditionalFormatting>
  <conditionalFormatting sqref="I2109">
    <cfRule type="duplicateValues" dxfId="1" priority="417"/>
    <cfRule type="duplicateValues" dxfId="0" priority="418"/>
  </conditionalFormatting>
  <conditionalFormatting sqref="G2110">
    <cfRule type="duplicateValues" dxfId="0" priority="370"/>
    <cfRule type="duplicateValues" dxfId="1" priority="369"/>
  </conditionalFormatting>
  <conditionalFormatting sqref="I2110">
    <cfRule type="duplicateValues" dxfId="0" priority="74"/>
    <cfRule type="duplicateValues" dxfId="1" priority="73"/>
  </conditionalFormatting>
  <conditionalFormatting sqref="G2111">
    <cfRule type="duplicateValues" dxfId="0" priority="368"/>
    <cfRule type="duplicateValues" dxfId="1" priority="367"/>
  </conditionalFormatting>
  <conditionalFormatting sqref="I2111">
    <cfRule type="duplicateValues" dxfId="0" priority="72"/>
    <cfRule type="duplicateValues" dxfId="1" priority="71"/>
  </conditionalFormatting>
  <conditionalFormatting sqref="G2112">
    <cfRule type="duplicateValues" dxfId="0" priority="366"/>
    <cfRule type="duplicateValues" dxfId="1" priority="365"/>
  </conditionalFormatting>
  <conditionalFormatting sqref="I2112">
    <cfRule type="duplicateValues" dxfId="0" priority="70"/>
    <cfRule type="duplicateValues" dxfId="1" priority="69"/>
  </conditionalFormatting>
  <conditionalFormatting sqref="G2113">
    <cfRule type="duplicateValues" dxfId="0" priority="388"/>
    <cfRule type="duplicateValues" dxfId="1" priority="387"/>
  </conditionalFormatting>
  <conditionalFormatting sqref="I2113">
    <cfRule type="duplicateValues" dxfId="1" priority="407"/>
    <cfRule type="duplicateValues" dxfId="0" priority="408"/>
  </conditionalFormatting>
  <conditionalFormatting sqref="G2114">
    <cfRule type="duplicateValues" dxfId="1" priority="67"/>
    <cfRule type="duplicateValues" dxfId="0" priority="68"/>
  </conditionalFormatting>
  <conditionalFormatting sqref="I2114">
    <cfRule type="duplicateValues" dxfId="1" priority="65"/>
    <cfRule type="duplicateValues" dxfId="0" priority="66"/>
  </conditionalFormatting>
  <conditionalFormatting sqref="G2115">
    <cfRule type="duplicateValues" dxfId="1" priority="59"/>
    <cfRule type="duplicateValues" dxfId="0" priority="60"/>
  </conditionalFormatting>
  <conditionalFormatting sqref="I2115">
    <cfRule type="duplicateValues" dxfId="1" priority="61"/>
    <cfRule type="duplicateValues" dxfId="0" priority="62"/>
  </conditionalFormatting>
  <conditionalFormatting sqref="G2116">
    <cfRule type="duplicateValues" dxfId="1" priority="57"/>
    <cfRule type="duplicateValues" dxfId="0" priority="58"/>
  </conditionalFormatting>
  <conditionalFormatting sqref="I2116">
    <cfRule type="duplicateValues" dxfId="1" priority="31"/>
    <cfRule type="duplicateValues" dxfId="0" priority="32"/>
  </conditionalFormatting>
  <conditionalFormatting sqref="G2117">
    <cfRule type="duplicateValues" dxfId="1" priority="55"/>
    <cfRule type="duplicateValues" dxfId="0" priority="56"/>
  </conditionalFormatting>
  <conditionalFormatting sqref="I2117">
    <cfRule type="duplicateValues" dxfId="1" priority="33"/>
    <cfRule type="duplicateValues" dxfId="0" priority="34"/>
  </conditionalFormatting>
  <conditionalFormatting sqref="J2117">
    <cfRule type="duplicateValues" dxfId="1" priority="49"/>
    <cfRule type="duplicateValues" dxfId="0" priority="50"/>
  </conditionalFormatting>
  <conditionalFormatting sqref="G2118">
    <cfRule type="duplicateValues" dxfId="1" priority="53"/>
    <cfRule type="duplicateValues" dxfId="0" priority="54"/>
  </conditionalFormatting>
  <conditionalFormatting sqref="I2118">
    <cfRule type="duplicateValues" dxfId="1" priority="35"/>
    <cfRule type="duplicateValues" dxfId="0" priority="36"/>
  </conditionalFormatting>
  <conditionalFormatting sqref="G2119">
    <cfRule type="duplicateValues" dxfId="1" priority="51"/>
    <cfRule type="duplicateValues" dxfId="0" priority="52"/>
  </conditionalFormatting>
  <conditionalFormatting sqref="I2119">
    <cfRule type="duplicateValues" dxfId="1" priority="37"/>
    <cfRule type="duplicateValues" dxfId="0" priority="38"/>
  </conditionalFormatting>
  <conditionalFormatting sqref="G2120">
    <cfRule type="duplicateValues" dxfId="1" priority="29"/>
    <cfRule type="duplicateValues" dxfId="0" priority="30"/>
  </conditionalFormatting>
  <conditionalFormatting sqref="I2120">
    <cfRule type="duplicateValues" dxfId="1" priority="39"/>
    <cfRule type="duplicateValues" dxfId="0" priority="40"/>
  </conditionalFormatting>
  <conditionalFormatting sqref="G2121">
    <cfRule type="duplicateValues" dxfId="1" priority="47"/>
    <cfRule type="duplicateValues" dxfId="0" priority="48"/>
  </conditionalFormatting>
  <conditionalFormatting sqref="I2121">
    <cfRule type="duplicateValues" dxfId="1" priority="41"/>
    <cfRule type="duplicateValues" dxfId="0" priority="42"/>
  </conditionalFormatting>
  <conditionalFormatting sqref="G2122">
    <cfRule type="duplicateValues" dxfId="1" priority="45"/>
    <cfRule type="duplicateValues" dxfId="0" priority="46"/>
  </conditionalFormatting>
  <conditionalFormatting sqref="I2122">
    <cfRule type="duplicateValues" dxfId="1" priority="43"/>
    <cfRule type="duplicateValues" dxfId="0" priority="44"/>
  </conditionalFormatting>
  <conditionalFormatting sqref="G2123">
    <cfRule type="duplicateValues" dxfId="1" priority="27"/>
    <cfRule type="duplicateValues" dxfId="0" priority="28"/>
  </conditionalFormatting>
  <conditionalFormatting sqref="I2123">
    <cfRule type="duplicateValues" dxfId="1" priority="25"/>
    <cfRule type="duplicateValues" dxfId="0" priority="26"/>
  </conditionalFormatting>
  <conditionalFormatting sqref="G2124">
    <cfRule type="duplicateValues" dxfId="1" priority="23"/>
    <cfRule type="duplicateValues" dxfId="0" priority="24"/>
  </conditionalFormatting>
  <conditionalFormatting sqref="I2124">
    <cfRule type="duplicateValues" dxfId="1" priority="21"/>
    <cfRule type="duplicateValues" dxfId="0" priority="22"/>
  </conditionalFormatting>
  <conditionalFormatting sqref="G2125">
    <cfRule type="duplicateValues" dxfId="1" priority="19"/>
    <cfRule type="duplicateValues" dxfId="0" priority="20"/>
  </conditionalFormatting>
  <conditionalFormatting sqref="I2125">
    <cfRule type="duplicateValues" dxfId="1" priority="17"/>
    <cfRule type="duplicateValues" dxfId="0" priority="18"/>
  </conditionalFormatting>
  <conditionalFormatting sqref="G2126">
    <cfRule type="duplicateValues" dxfId="1" priority="15"/>
    <cfRule type="duplicateValues" dxfId="0" priority="16"/>
  </conditionalFormatting>
  <conditionalFormatting sqref="I2126">
    <cfRule type="duplicateValues" dxfId="1" priority="13"/>
    <cfRule type="duplicateValues" dxfId="0" priority="14"/>
  </conditionalFormatting>
  <conditionalFormatting sqref="G2127">
    <cfRule type="duplicateValues" dxfId="1" priority="11"/>
    <cfRule type="duplicateValues" dxfId="0" priority="12"/>
  </conditionalFormatting>
  <conditionalFormatting sqref="I2127">
    <cfRule type="duplicateValues" dxfId="1" priority="9"/>
    <cfRule type="duplicateValues" dxfId="0" priority="10"/>
  </conditionalFormatting>
  <conditionalFormatting sqref="G2128">
    <cfRule type="duplicateValues" dxfId="1" priority="7"/>
    <cfRule type="duplicateValues" dxfId="0" priority="8"/>
  </conditionalFormatting>
  <conditionalFormatting sqref="I2128">
    <cfRule type="duplicateValues" dxfId="1" priority="5"/>
    <cfRule type="duplicateValues" dxfId="0" priority="6"/>
  </conditionalFormatting>
  <conditionalFormatting sqref="G2129">
    <cfRule type="duplicateValues" dxfId="1" priority="3"/>
    <cfRule type="duplicateValues" dxfId="0" priority="4"/>
  </conditionalFormatting>
  <conditionalFormatting sqref="I2129">
    <cfRule type="duplicateValues" dxfId="1" priority="1"/>
    <cfRule type="duplicateValues" dxfId="0" priority="2"/>
  </conditionalFormatting>
  <conditionalFormatting sqref="G2137">
    <cfRule type="duplicateValues" dxfId="1" priority="5511"/>
    <cfRule type="duplicateValues" dxfId="0" priority="7853"/>
  </conditionalFormatting>
  <conditionalFormatting sqref="H2137:I2137">
    <cfRule type="duplicateValues" dxfId="1" priority="827"/>
    <cfRule type="duplicateValues" dxfId="0" priority="3169"/>
  </conditionalFormatting>
  <conditionalFormatting sqref="H1947:H1948">
    <cfRule type="duplicateValues" dxfId="1" priority="675"/>
    <cfRule type="duplicateValues" dxfId="0" priority="676"/>
  </conditionalFormatting>
  <conditionalFormatting sqref="H2064:H2066">
    <cfRule type="duplicateValues" dxfId="1" priority="595"/>
    <cfRule type="duplicateValues" dxfId="0" priority="596"/>
  </conditionalFormatting>
  <conditionalFormatting sqref="H2068:H2069">
    <cfRule type="duplicateValues" dxfId="1" priority="593"/>
    <cfRule type="duplicateValues" dxfId="0" priority="594"/>
  </conditionalFormatting>
  <conditionalFormatting sqref="H2071:H2075">
    <cfRule type="duplicateValues" dxfId="1" priority="589"/>
    <cfRule type="duplicateValues" dxfId="0" priority="590"/>
  </conditionalFormatting>
  <conditionalFormatting sqref="H2077:H2082">
    <cfRule type="duplicateValues" dxfId="1" priority="533"/>
    <cfRule type="duplicateValues" dxfId="0" priority="534"/>
  </conditionalFormatting>
  <conditionalFormatting sqref="H2114:H2129">
    <cfRule type="duplicateValues" dxfId="1" priority="63"/>
    <cfRule type="duplicateValues" dxfId="0" priority="64"/>
  </conditionalFormatting>
  <conditionalFormatting sqref="H1928 I1929">
    <cfRule type="duplicateValues" dxfId="1" priority="748"/>
    <cfRule type="duplicateValues" dxfId="0" priority="750"/>
  </conditionalFormatting>
  <conditionalFormatting sqref="H1933 H1956:H1963 H1965:H1967 H1969:H2024 H2027:H2042 H2043:I2043 H2044:H2057">
    <cfRule type="duplicateValues" dxfId="1" priority="828"/>
    <cfRule type="duplicateValues" dxfId="0" priority="3170"/>
  </conditionalFormatting>
  <conditionalFormatting sqref="H2059:H2062 H2058:I2058">
    <cfRule type="duplicateValues" dxfId="1" priority="597"/>
    <cfRule type="duplicateValues" dxfId="0" priority="598"/>
  </conditionalFormatting>
  <conditionalFormatting sqref="H2085 C2086 H2087">
    <cfRule type="duplicateValues" dxfId="1" priority="531"/>
    <cfRule type="duplicateValues" dxfId="0" priority="532"/>
  </conditionalFormatting>
  <conditionalFormatting sqref="H2090:H2091 H2092:I2092 H2093:H2095">
    <cfRule type="duplicateValues" dxfId="1" priority="447"/>
    <cfRule type="duplicateValues" dxfId="0" priority="448"/>
  </conditionalFormatting>
  <conditionalFormatting sqref="H2098 C2099 H2100">
    <cfRule type="duplicateValues" dxfId="1" priority="445"/>
    <cfRule type="duplicateValues" dxfId="0" priority="446"/>
  </conditionalFormatting>
  <pageMargins left="0.156944444444444" right="0.118055555555556" top="0.432638888888889" bottom="0.409027777777778" header="0.239583333333333" footer="0.259722222222222"/>
  <pageSetup paperSize="9" scale="93" orientation="portrait" horizontalDpi="600" verticalDpi="600"/>
  <headerFooter alignWithMargins="0">
    <oddFooter>&amp;C第 &amp;P 页，共 &amp;N 页</oddFooter>
  </headerFooter>
  <colBreaks count="1" manualBreakCount="1">
    <brk id="9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zoomScale="115" zoomScaleNormal="115" topLeftCell="A20" workbookViewId="0">
      <selection activeCell="M10" sqref="M10"/>
    </sheetView>
  </sheetViews>
  <sheetFormatPr defaultColWidth="8.925" defaultRowHeight="14.25"/>
  <cols>
    <col min="1" max="1" width="4.25" style="1" customWidth="1"/>
    <col min="2" max="2" width="7.375" style="1" customWidth="1"/>
    <col min="3" max="3" width="22.625" style="1" customWidth="1"/>
    <col min="4" max="4" width="7.875" style="1" customWidth="1"/>
    <col min="5" max="5" width="11.0833333333333" style="1" customWidth="1"/>
    <col min="6" max="6" width="14.625" style="1" customWidth="1"/>
    <col min="7" max="7" width="10.75" style="1" customWidth="1"/>
    <col min="8" max="8" width="20.875" style="1" customWidth="1"/>
    <col min="9" max="10" width="9" style="1"/>
    <col min="11" max="11" width="18.125" customWidth="1"/>
  </cols>
  <sheetData>
    <row r="1" ht="20.25" spans="1:10">
      <c r="A1" s="26" t="s">
        <v>7342</v>
      </c>
      <c r="B1" s="26"/>
      <c r="C1" s="26"/>
      <c r="D1" s="26"/>
      <c r="E1" s="26"/>
      <c r="F1" s="26"/>
      <c r="G1" s="26"/>
      <c r="H1" s="26"/>
      <c r="I1" s="26"/>
      <c r="J1" s="26"/>
    </row>
    <row r="2" ht="21" customHeight="1" spans="1:9">
      <c r="A2" s="28" t="s">
        <v>7343</v>
      </c>
      <c r="B2" s="28"/>
      <c r="C2" s="44" t="s">
        <v>7344</v>
      </c>
      <c r="D2" s="45"/>
      <c r="E2" s="46" t="s">
        <v>7345</v>
      </c>
      <c r="F2" s="46"/>
      <c r="G2" s="29">
        <v>45015</v>
      </c>
      <c r="H2" s="29"/>
      <c r="I2" s="29"/>
    </row>
    <row r="3" ht="27" customHeight="1" spans="1:10">
      <c r="A3" s="30" t="s">
        <v>24</v>
      </c>
      <c r="B3" s="30" t="s">
        <v>25</v>
      </c>
      <c r="C3" s="47" t="s">
        <v>26</v>
      </c>
      <c r="D3" s="30" t="s">
        <v>27</v>
      </c>
      <c r="E3" s="30" t="s">
        <v>28</v>
      </c>
      <c r="F3" s="30" t="s">
        <v>29</v>
      </c>
      <c r="G3" s="32" t="s">
        <v>30</v>
      </c>
      <c r="H3" s="48" t="s">
        <v>31</v>
      </c>
      <c r="I3" s="34" t="s">
        <v>7346</v>
      </c>
      <c r="J3" s="54" t="s">
        <v>7347</v>
      </c>
    </row>
    <row r="4" ht="20" customHeight="1" spans="1:10">
      <c r="A4" s="30">
        <v>1</v>
      </c>
      <c r="B4" s="11" t="s">
        <v>7272</v>
      </c>
      <c r="C4" s="11" t="s">
        <v>7273</v>
      </c>
      <c r="D4" s="13">
        <v>20</v>
      </c>
      <c r="E4" s="13" t="s">
        <v>7274</v>
      </c>
      <c r="F4" s="13" t="s">
        <v>7275</v>
      </c>
      <c r="G4" s="14" t="s">
        <v>9</v>
      </c>
      <c r="H4" s="14" t="s">
        <v>7276</v>
      </c>
      <c r="I4" s="14" t="s">
        <v>42</v>
      </c>
      <c r="J4" s="21" t="s">
        <v>444</v>
      </c>
    </row>
    <row r="5" ht="20" customHeight="1" spans="1:10">
      <c r="A5" s="30">
        <v>2</v>
      </c>
      <c r="B5" s="11" t="s">
        <v>7277</v>
      </c>
      <c r="C5" s="134" t="s">
        <v>7278</v>
      </c>
      <c r="D5" s="13">
        <v>20</v>
      </c>
      <c r="E5" s="13" t="s">
        <v>7274</v>
      </c>
      <c r="F5" s="13" t="s">
        <v>7275</v>
      </c>
      <c r="G5" s="14" t="s">
        <v>9</v>
      </c>
      <c r="H5" s="133" t="s">
        <v>7279</v>
      </c>
      <c r="I5" s="14" t="s">
        <v>42</v>
      </c>
      <c r="J5" s="21" t="s">
        <v>359</v>
      </c>
    </row>
    <row r="6" ht="20" customHeight="1" spans="1:10">
      <c r="A6" s="30">
        <v>3</v>
      </c>
      <c r="B6" s="11" t="s">
        <v>7280</v>
      </c>
      <c r="C6" s="11" t="s">
        <v>7281</v>
      </c>
      <c r="D6" s="34">
        <v>20</v>
      </c>
      <c r="E6" s="13" t="s">
        <v>7274</v>
      </c>
      <c r="F6" s="13" t="s">
        <v>7275</v>
      </c>
      <c r="G6" s="14" t="s">
        <v>9</v>
      </c>
      <c r="H6" s="14" t="s">
        <v>7282</v>
      </c>
      <c r="I6" s="14" t="s">
        <v>42</v>
      </c>
      <c r="J6" s="21" t="s">
        <v>988</v>
      </c>
    </row>
    <row r="7" ht="20" customHeight="1" spans="1:11">
      <c r="A7" s="30">
        <v>4</v>
      </c>
      <c r="B7" s="11" t="s">
        <v>7283</v>
      </c>
      <c r="C7" s="11" t="s">
        <v>7284</v>
      </c>
      <c r="D7" s="34">
        <v>20</v>
      </c>
      <c r="E7" s="13" t="s">
        <v>7274</v>
      </c>
      <c r="F7" s="13" t="s">
        <v>7275</v>
      </c>
      <c r="G7" s="14" t="s">
        <v>9</v>
      </c>
      <c r="H7" s="14" t="s">
        <v>7285</v>
      </c>
      <c r="I7" s="14" t="s">
        <v>42</v>
      </c>
      <c r="J7" s="14" t="s">
        <v>177</v>
      </c>
      <c r="K7" s="55"/>
    </row>
    <row r="8" ht="20" customHeight="1" spans="1:10">
      <c r="A8" s="30">
        <v>5</v>
      </c>
      <c r="B8" s="11" t="s">
        <v>7286</v>
      </c>
      <c r="C8" s="11" t="s">
        <v>7287</v>
      </c>
      <c r="D8" s="34">
        <v>20</v>
      </c>
      <c r="E8" s="13" t="s">
        <v>7274</v>
      </c>
      <c r="F8" s="13" t="s">
        <v>7275</v>
      </c>
      <c r="G8" s="14" t="s">
        <v>9</v>
      </c>
      <c r="H8" s="14" t="s">
        <v>7288</v>
      </c>
      <c r="I8" s="14" t="s">
        <v>42</v>
      </c>
      <c r="J8" s="11" t="s">
        <v>630</v>
      </c>
    </row>
    <row r="9" ht="20" customHeight="1" spans="1:10">
      <c r="A9" s="30">
        <v>6</v>
      </c>
      <c r="B9" s="11" t="s">
        <v>7289</v>
      </c>
      <c r="C9" s="11" t="s">
        <v>7290</v>
      </c>
      <c r="D9" s="34">
        <v>20</v>
      </c>
      <c r="E9" s="13" t="s">
        <v>7274</v>
      </c>
      <c r="F9" s="13" t="s">
        <v>7275</v>
      </c>
      <c r="G9" s="14" t="s">
        <v>9</v>
      </c>
      <c r="H9" s="14" t="s">
        <v>7291</v>
      </c>
      <c r="I9" s="14" t="s">
        <v>42</v>
      </c>
      <c r="J9" s="11" t="s">
        <v>630</v>
      </c>
    </row>
    <row r="10" ht="20" customHeight="1" spans="1:10">
      <c r="A10" s="30">
        <v>7</v>
      </c>
      <c r="B10" s="11" t="s">
        <v>7292</v>
      </c>
      <c r="C10" s="11" t="s">
        <v>7293</v>
      </c>
      <c r="D10" s="34">
        <v>20</v>
      </c>
      <c r="E10" s="13" t="s">
        <v>7274</v>
      </c>
      <c r="F10" s="13" t="s">
        <v>7275</v>
      </c>
      <c r="G10" s="14" t="s">
        <v>9</v>
      </c>
      <c r="H10" s="14" t="s">
        <v>7294</v>
      </c>
      <c r="I10" s="14" t="s">
        <v>42</v>
      </c>
      <c r="J10" s="21" t="s">
        <v>444</v>
      </c>
    </row>
    <row r="11" ht="20" customHeight="1" spans="1:10">
      <c r="A11" s="30">
        <v>8</v>
      </c>
      <c r="B11" s="11" t="s">
        <v>7295</v>
      </c>
      <c r="C11" s="11" t="s">
        <v>7296</v>
      </c>
      <c r="D11" s="34">
        <v>20</v>
      </c>
      <c r="E11" s="13" t="s">
        <v>7274</v>
      </c>
      <c r="F11" s="13" t="s">
        <v>7275</v>
      </c>
      <c r="G11" s="14" t="s">
        <v>9</v>
      </c>
      <c r="H11" s="14" t="s">
        <v>7297</v>
      </c>
      <c r="I11" s="14" t="s">
        <v>42</v>
      </c>
      <c r="J11" s="21" t="s">
        <v>560</v>
      </c>
    </row>
    <row r="12" ht="20" customHeight="1" spans="1:10">
      <c r="A12" s="30">
        <v>9</v>
      </c>
      <c r="B12" s="11" t="s">
        <v>7298</v>
      </c>
      <c r="C12" s="11" t="s">
        <v>7299</v>
      </c>
      <c r="D12" s="34">
        <v>20</v>
      </c>
      <c r="E12" s="13" t="s">
        <v>7274</v>
      </c>
      <c r="F12" s="13" t="s">
        <v>7275</v>
      </c>
      <c r="G12" s="14" t="s">
        <v>9</v>
      </c>
      <c r="H12" s="14" t="s">
        <v>7300</v>
      </c>
      <c r="I12" s="14" t="s">
        <v>42</v>
      </c>
      <c r="J12" s="11" t="s">
        <v>630</v>
      </c>
    </row>
    <row r="13" ht="20" customHeight="1" spans="1:11">
      <c r="A13" s="30">
        <v>10</v>
      </c>
      <c r="B13" s="11" t="s">
        <v>7301</v>
      </c>
      <c r="C13" s="11" t="s">
        <v>7302</v>
      </c>
      <c r="D13" s="34">
        <v>20</v>
      </c>
      <c r="E13" s="13" t="s">
        <v>7274</v>
      </c>
      <c r="F13" s="13" t="s">
        <v>7275</v>
      </c>
      <c r="G13" s="14" t="s">
        <v>9</v>
      </c>
      <c r="H13" s="14" t="s">
        <v>7303</v>
      </c>
      <c r="I13" s="14" t="s">
        <v>42</v>
      </c>
      <c r="J13" s="11" t="s">
        <v>177</v>
      </c>
      <c r="K13" s="56"/>
    </row>
    <row r="14" ht="20" customHeight="1" spans="1:10">
      <c r="A14" s="30">
        <v>11</v>
      </c>
      <c r="B14" s="11" t="s">
        <v>6954</v>
      </c>
      <c r="C14" s="11" t="s">
        <v>7304</v>
      </c>
      <c r="D14" s="34">
        <v>20</v>
      </c>
      <c r="E14" s="13" t="s">
        <v>7274</v>
      </c>
      <c r="F14" s="13" t="s">
        <v>7275</v>
      </c>
      <c r="G14" s="14" t="s">
        <v>9</v>
      </c>
      <c r="H14" s="14" t="s">
        <v>7305</v>
      </c>
      <c r="I14" s="14" t="s">
        <v>42</v>
      </c>
      <c r="J14" s="11" t="s">
        <v>198</v>
      </c>
    </row>
    <row r="15" ht="20" customHeight="1" spans="1:10">
      <c r="A15" s="30">
        <v>12</v>
      </c>
      <c r="B15" s="11" t="s">
        <v>7306</v>
      </c>
      <c r="C15" s="11" t="s">
        <v>7307</v>
      </c>
      <c r="D15" s="34">
        <v>20</v>
      </c>
      <c r="E15" s="13" t="s">
        <v>7274</v>
      </c>
      <c r="F15" s="13" t="s">
        <v>7275</v>
      </c>
      <c r="G15" s="14" t="s">
        <v>9</v>
      </c>
      <c r="H15" s="14" t="s">
        <v>7308</v>
      </c>
      <c r="I15" s="14" t="s">
        <v>42</v>
      </c>
      <c r="J15" s="11" t="s">
        <v>198</v>
      </c>
    </row>
    <row r="16" ht="20" customHeight="1" spans="1:10">
      <c r="A16" s="30">
        <v>13</v>
      </c>
      <c r="B16" s="11" t="s">
        <v>7309</v>
      </c>
      <c r="C16" s="11" t="s">
        <v>7310</v>
      </c>
      <c r="D16" s="34">
        <v>20</v>
      </c>
      <c r="E16" s="13" t="s">
        <v>7274</v>
      </c>
      <c r="F16" s="13" t="s">
        <v>7275</v>
      </c>
      <c r="G16" s="14" t="s">
        <v>9</v>
      </c>
      <c r="H16" s="14" t="s">
        <v>7311</v>
      </c>
      <c r="I16" s="14" t="s">
        <v>42</v>
      </c>
      <c r="J16" s="11" t="s">
        <v>198</v>
      </c>
    </row>
    <row r="17" ht="20" customHeight="1" spans="1:10">
      <c r="A17" s="30">
        <v>14</v>
      </c>
      <c r="B17" s="11" t="s">
        <v>7312</v>
      </c>
      <c r="C17" s="11" t="s">
        <v>7313</v>
      </c>
      <c r="D17" s="34">
        <v>20</v>
      </c>
      <c r="E17" s="13" t="s">
        <v>7274</v>
      </c>
      <c r="F17" s="13" t="s">
        <v>7275</v>
      </c>
      <c r="G17" s="14" t="s">
        <v>9</v>
      </c>
      <c r="H17" s="14" t="s">
        <v>7314</v>
      </c>
      <c r="I17" s="14" t="s">
        <v>42</v>
      </c>
      <c r="J17" s="11" t="s">
        <v>198</v>
      </c>
    </row>
    <row r="18" ht="20" customHeight="1" spans="1:10">
      <c r="A18" s="30">
        <v>15</v>
      </c>
      <c r="B18" s="11" t="s">
        <v>7315</v>
      </c>
      <c r="C18" s="11" t="s">
        <v>7316</v>
      </c>
      <c r="D18" s="34">
        <v>20</v>
      </c>
      <c r="E18" s="13" t="s">
        <v>7274</v>
      </c>
      <c r="F18" s="13" t="s">
        <v>7275</v>
      </c>
      <c r="G18" s="14" t="s">
        <v>9</v>
      </c>
      <c r="H18" s="14" t="s">
        <v>7317</v>
      </c>
      <c r="I18" s="14" t="s">
        <v>42</v>
      </c>
      <c r="J18" s="11" t="s">
        <v>924</v>
      </c>
    </row>
    <row r="19" ht="20" customHeight="1" spans="1:10">
      <c r="A19" s="49">
        <v>16</v>
      </c>
      <c r="B19" s="50" t="s">
        <v>7318</v>
      </c>
      <c r="C19" s="50" t="s">
        <v>7319</v>
      </c>
      <c r="D19" s="51">
        <v>20</v>
      </c>
      <c r="E19" s="52" t="s">
        <v>7274</v>
      </c>
      <c r="F19" s="52" t="s">
        <v>7275</v>
      </c>
      <c r="G19" s="53" t="s">
        <v>9</v>
      </c>
      <c r="H19" s="53" t="s">
        <v>7320</v>
      </c>
      <c r="I19" s="14" t="s">
        <v>42</v>
      </c>
      <c r="J19" s="50" t="s">
        <v>1474</v>
      </c>
    </row>
    <row r="20" customFormat="1" ht="20" customHeight="1" spans="1:10">
      <c r="A20" s="30">
        <v>17</v>
      </c>
      <c r="B20" s="11" t="s">
        <v>7321</v>
      </c>
      <c r="C20" s="134" t="s">
        <v>7322</v>
      </c>
      <c r="D20" s="11">
        <v>20</v>
      </c>
      <c r="E20" s="11" t="s">
        <v>7274</v>
      </c>
      <c r="F20" s="11" t="s">
        <v>7275</v>
      </c>
      <c r="G20" s="11" t="s">
        <v>9</v>
      </c>
      <c r="H20" s="134" t="s">
        <v>7323</v>
      </c>
      <c r="I20" s="11" t="s">
        <v>42</v>
      </c>
      <c r="J20" s="11" t="s">
        <v>1474</v>
      </c>
    </row>
    <row r="21" customFormat="1" ht="20" customHeight="1" spans="1:10">
      <c r="A21" s="30">
        <v>18</v>
      </c>
      <c r="B21" s="11" t="s">
        <v>7324</v>
      </c>
      <c r="C21" s="134" t="s">
        <v>7325</v>
      </c>
      <c r="D21" s="11">
        <v>20</v>
      </c>
      <c r="E21" s="11" t="s">
        <v>7274</v>
      </c>
      <c r="F21" s="11" t="s">
        <v>7275</v>
      </c>
      <c r="G21" s="11" t="s">
        <v>9</v>
      </c>
      <c r="H21" s="134" t="s">
        <v>7326</v>
      </c>
      <c r="I21" s="11" t="s">
        <v>42</v>
      </c>
      <c r="J21" s="11" t="s">
        <v>1474</v>
      </c>
    </row>
    <row r="22" customFormat="1" ht="20" customHeight="1" spans="1:10">
      <c r="A22" s="30">
        <v>19</v>
      </c>
      <c r="B22" s="11" t="s">
        <v>7327</v>
      </c>
      <c r="C22" s="134" t="s">
        <v>7328</v>
      </c>
      <c r="D22" s="11">
        <v>20</v>
      </c>
      <c r="E22" s="11" t="s">
        <v>7274</v>
      </c>
      <c r="F22" s="11" t="s">
        <v>7275</v>
      </c>
      <c r="G22" s="11" t="s">
        <v>9</v>
      </c>
      <c r="H22" s="134" t="s">
        <v>7329</v>
      </c>
      <c r="I22" s="11" t="s">
        <v>42</v>
      </c>
      <c r="J22" s="11" t="s">
        <v>630</v>
      </c>
    </row>
    <row r="23" customFormat="1" ht="20" customHeight="1" spans="1:10">
      <c r="A23" s="30">
        <v>20</v>
      </c>
      <c r="B23" s="11" t="s">
        <v>7330</v>
      </c>
      <c r="C23" s="134" t="s">
        <v>7331</v>
      </c>
      <c r="D23" s="11">
        <v>20</v>
      </c>
      <c r="E23" s="11" t="s">
        <v>7274</v>
      </c>
      <c r="F23" s="11" t="s">
        <v>7275</v>
      </c>
      <c r="G23" s="11" t="s">
        <v>9</v>
      </c>
      <c r="H23" s="134" t="s">
        <v>7332</v>
      </c>
      <c r="I23" s="11" t="s">
        <v>42</v>
      </c>
      <c r="J23" s="11" t="s">
        <v>1474</v>
      </c>
    </row>
    <row r="24" customFormat="1" ht="20" customHeight="1" spans="1:10">
      <c r="A24" s="30">
        <v>21</v>
      </c>
      <c r="B24" s="11" t="s">
        <v>7333</v>
      </c>
      <c r="C24" s="134" t="s">
        <v>7334</v>
      </c>
      <c r="D24" s="11">
        <v>20</v>
      </c>
      <c r="E24" s="11" t="s">
        <v>7274</v>
      </c>
      <c r="F24" s="11" t="s">
        <v>7275</v>
      </c>
      <c r="G24" s="11" t="s">
        <v>9</v>
      </c>
      <c r="H24" s="134" t="s">
        <v>7335</v>
      </c>
      <c r="I24" s="11" t="s">
        <v>42</v>
      </c>
      <c r="J24" s="11" t="s">
        <v>359</v>
      </c>
    </row>
    <row r="25" customFormat="1" ht="20" customHeight="1" spans="1:10">
      <c r="A25" s="30">
        <v>22</v>
      </c>
      <c r="B25" s="11" t="s">
        <v>7336</v>
      </c>
      <c r="C25" s="134" t="s">
        <v>7337</v>
      </c>
      <c r="D25" s="11">
        <v>20</v>
      </c>
      <c r="E25" s="11" t="s">
        <v>7274</v>
      </c>
      <c r="F25" s="11" t="s">
        <v>7275</v>
      </c>
      <c r="G25" s="11" t="s">
        <v>9</v>
      </c>
      <c r="H25" s="11" t="s">
        <v>7338</v>
      </c>
      <c r="I25" s="11" t="s">
        <v>42</v>
      </c>
      <c r="J25" s="11" t="s">
        <v>359</v>
      </c>
    </row>
    <row r="26" customFormat="1" ht="20" customHeight="1" spans="1:10">
      <c r="A26" s="30">
        <v>23</v>
      </c>
      <c r="B26" s="11" t="s">
        <v>7339</v>
      </c>
      <c r="C26" s="134" t="s">
        <v>7340</v>
      </c>
      <c r="D26" s="11">
        <v>20</v>
      </c>
      <c r="E26" s="11" t="s">
        <v>7274</v>
      </c>
      <c r="F26" s="11" t="s">
        <v>7275</v>
      </c>
      <c r="G26" s="11" t="s">
        <v>9</v>
      </c>
      <c r="H26" s="134" t="s">
        <v>7341</v>
      </c>
      <c r="I26" s="11" t="s">
        <v>42</v>
      </c>
      <c r="J26" s="11" t="s">
        <v>359</v>
      </c>
    </row>
    <row r="27" ht="20" customHeight="1" spans="1:1">
      <c r="A27"/>
    </row>
    <row r="28" ht="20" customHeight="1" spans="1:10">
      <c r="A28"/>
      <c r="B28"/>
      <c r="C28"/>
      <c r="D28"/>
      <c r="E28"/>
      <c r="F28"/>
      <c r="G28"/>
      <c r="H28"/>
      <c r="I28"/>
      <c r="J28"/>
    </row>
    <row r="29" ht="20" customHeight="1" spans="1:10">
      <c r="A29"/>
      <c r="B29"/>
      <c r="C29"/>
      <c r="D29"/>
      <c r="E29"/>
      <c r="F29"/>
      <c r="G29"/>
      <c r="H29"/>
      <c r="I29"/>
      <c r="J29"/>
    </row>
    <row r="30" ht="20" customHeight="1" spans="1:10">
      <c r="A30"/>
      <c r="B30"/>
      <c r="C30"/>
      <c r="D30"/>
      <c r="E30"/>
      <c r="F30"/>
      <c r="G30"/>
      <c r="H30"/>
      <c r="I30"/>
      <c r="J30"/>
    </row>
    <row r="31" ht="20" customHeight="1" spans="1:10">
      <c r="A31"/>
      <c r="B31"/>
      <c r="C31"/>
      <c r="D31"/>
      <c r="E31"/>
      <c r="F31"/>
      <c r="G31"/>
      <c r="H31"/>
      <c r="I31"/>
      <c r="J31"/>
    </row>
    <row r="32" ht="20" customHeight="1" spans="1:10">
      <c r="A32"/>
      <c r="B32"/>
      <c r="C32"/>
      <c r="D32"/>
      <c r="E32"/>
      <c r="F32"/>
      <c r="G32"/>
      <c r="H32"/>
      <c r="I32"/>
      <c r="J32"/>
    </row>
    <row r="33" ht="20" customHeight="1" spans="1:10">
      <c r="A33"/>
      <c r="B33"/>
      <c r="C33"/>
      <c r="D33"/>
      <c r="E33"/>
      <c r="F33"/>
      <c r="G33"/>
      <c r="H33"/>
      <c r="I33"/>
      <c r="J33"/>
    </row>
    <row r="34" ht="20" customHeight="1" spans="1:10">
      <c r="A34"/>
      <c r="B34"/>
      <c r="C34"/>
      <c r="D34"/>
      <c r="E34"/>
      <c r="F34"/>
      <c r="G34"/>
      <c r="H34"/>
      <c r="I34"/>
      <c r="J34"/>
    </row>
    <row r="35" ht="20" customHeight="1" spans="1:10">
      <c r="A35"/>
      <c r="B35"/>
      <c r="C35"/>
      <c r="D35"/>
      <c r="E35"/>
      <c r="F35"/>
      <c r="G35"/>
      <c r="H35"/>
      <c r="I35"/>
      <c r="J35"/>
    </row>
  </sheetData>
  <mergeCells count="2">
    <mergeCell ref="A1:J1"/>
    <mergeCell ref="G2:I2"/>
  </mergeCells>
  <conditionalFormatting sqref="G4">
    <cfRule type="duplicateValues" dxfId="1" priority="213"/>
    <cfRule type="duplicateValues" dxfId="0" priority="214"/>
  </conditionalFormatting>
  <conditionalFormatting sqref="I4">
    <cfRule type="duplicateValues" dxfId="1" priority="211"/>
    <cfRule type="duplicateValues" dxfId="0" priority="212"/>
  </conditionalFormatting>
  <conditionalFormatting sqref="G5">
    <cfRule type="duplicateValues" dxfId="0" priority="80"/>
    <cfRule type="duplicateValues" dxfId="1" priority="79"/>
  </conditionalFormatting>
  <conditionalFormatting sqref="I5">
    <cfRule type="duplicateValues" dxfId="0" priority="82"/>
    <cfRule type="duplicateValues" dxfId="1" priority="81"/>
  </conditionalFormatting>
  <conditionalFormatting sqref="G6">
    <cfRule type="duplicateValues" dxfId="0" priority="76"/>
    <cfRule type="duplicateValues" dxfId="1" priority="75"/>
  </conditionalFormatting>
  <conditionalFormatting sqref="I6">
    <cfRule type="duplicateValues" dxfId="0" priority="50"/>
    <cfRule type="duplicateValues" dxfId="1" priority="49"/>
  </conditionalFormatting>
  <conditionalFormatting sqref="G7">
    <cfRule type="duplicateValues" dxfId="0" priority="74"/>
    <cfRule type="duplicateValues" dxfId="1" priority="73"/>
  </conditionalFormatting>
  <conditionalFormatting sqref="I7">
    <cfRule type="duplicateValues" dxfId="0" priority="52"/>
    <cfRule type="duplicateValues" dxfId="1" priority="51"/>
  </conditionalFormatting>
  <conditionalFormatting sqref="J7">
    <cfRule type="duplicateValues" dxfId="0" priority="68"/>
    <cfRule type="duplicateValues" dxfId="1" priority="67"/>
  </conditionalFormatting>
  <conditionalFormatting sqref="G8">
    <cfRule type="duplicateValues" dxfId="0" priority="72"/>
    <cfRule type="duplicateValues" dxfId="1" priority="71"/>
  </conditionalFormatting>
  <conditionalFormatting sqref="I8">
    <cfRule type="duplicateValues" dxfId="0" priority="54"/>
    <cfRule type="duplicateValues" dxfId="1" priority="53"/>
  </conditionalFormatting>
  <conditionalFormatting sqref="G9">
    <cfRule type="duplicateValues" dxfId="0" priority="70"/>
    <cfRule type="duplicateValues" dxfId="1" priority="69"/>
  </conditionalFormatting>
  <conditionalFormatting sqref="I9">
    <cfRule type="duplicateValues" dxfId="0" priority="56"/>
    <cfRule type="duplicateValues" dxfId="1" priority="55"/>
  </conditionalFormatting>
  <conditionalFormatting sqref="G10">
    <cfRule type="duplicateValues" dxfId="0" priority="48"/>
    <cfRule type="duplicateValues" dxfId="1" priority="47"/>
  </conditionalFormatting>
  <conditionalFormatting sqref="I10">
    <cfRule type="duplicateValues" dxfId="0" priority="58"/>
    <cfRule type="duplicateValues" dxfId="1" priority="57"/>
  </conditionalFormatting>
  <conditionalFormatting sqref="G11">
    <cfRule type="duplicateValues" dxfId="0" priority="66"/>
    <cfRule type="duplicateValues" dxfId="1" priority="65"/>
  </conditionalFormatting>
  <conditionalFormatting sqref="I11">
    <cfRule type="duplicateValues" dxfId="0" priority="60"/>
    <cfRule type="duplicateValues" dxfId="1" priority="59"/>
  </conditionalFormatting>
  <conditionalFormatting sqref="G12">
    <cfRule type="duplicateValues" dxfId="0" priority="64"/>
    <cfRule type="duplicateValues" dxfId="1" priority="63"/>
  </conditionalFormatting>
  <conditionalFormatting sqref="I12">
    <cfRule type="duplicateValues" dxfId="0" priority="62"/>
    <cfRule type="duplicateValues" dxfId="1" priority="61"/>
  </conditionalFormatting>
  <conditionalFormatting sqref="G13">
    <cfRule type="duplicateValues" dxfId="0" priority="46"/>
    <cfRule type="duplicateValues" dxfId="1" priority="45"/>
  </conditionalFormatting>
  <conditionalFormatting sqref="I13">
    <cfRule type="duplicateValues" dxfId="0" priority="44"/>
    <cfRule type="duplicateValues" dxfId="1" priority="43"/>
  </conditionalFormatting>
  <conditionalFormatting sqref="G14">
    <cfRule type="duplicateValues" dxfId="0" priority="42"/>
    <cfRule type="duplicateValues" dxfId="1" priority="41"/>
  </conditionalFormatting>
  <conditionalFormatting sqref="I14">
    <cfRule type="duplicateValues" dxfId="0" priority="40"/>
    <cfRule type="duplicateValues" dxfId="1" priority="39"/>
  </conditionalFormatting>
  <conditionalFormatting sqref="G15">
    <cfRule type="duplicateValues" dxfId="0" priority="38"/>
    <cfRule type="duplicateValues" dxfId="1" priority="37"/>
  </conditionalFormatting>
  <conditionalFormatting sqref="I15">
    <cfRule type="duplicateValues" dxfId="0" priority="36"/>
    <cfRule type="duplicateValues" dxfId="1" priority="35"/>
  </conditionalFormatting>
  <conditionalFormatting sqref="G16">
    <cfRule type="duplicateValues" dxfId="0" priority="34"/>
    <cfRule type="duplicateValues" dxfId="1" priority="33"/>
  </conditionalFormatting>
  <conditionalFormatting sqref="I16">
    <cfRule type="duplicateValues" dxfId="0" priority="32"/>
    <cfRule type="duplicateValues" dxfId="1" priority="31"/>
  </conditionalFormatting>
  <conditionalFormatting sqref="G17">
    <cfRule type="duplicateValues" dxfId="0" priority="30"/>
    <cfRule type="duplicateValues" dxfId="1" priority="29"/>
  </conditionalFormatting>
  <conditionalFormatting sqref="I17">
    <cfRule type="duplicateValues" dxfId="0" priority="28"/>
    <cfRule type="duplicateValues" dxfId="1" priority="27"/>
  </conditionalFormatting>
  <conditionalFormatting sqref="G18">
    <cfRule type="duplicateValues" dxfId="0" priority="26"/>
    <cfRule type="duplicateValues" dxfId="1" priority="25"/>
  </conditionalFormatting>
  <conditionalFormatting sqref="I18">
    <cfRule type="duplicateValues" dxfId="0" priority="24"/>
    <cfRule type="duplicateValues" dxfId="1" priority="23"/>
  </conditionalFormatting>
  <conditionalFormatting sqref="G19">
    <cfRule type="duplicateValues" dxfId="1" priority="19"/>
    <cfRule type="duplicateValues" dxfId="0" priority="20"/>
  </conditionalFormatting>
  <conditionalFormatting sqref="I19">
    <cfRule type="duplicateValues" dxfId="0" priority="4"/>
    <cfRule type="duplicateValues" dxfId="1" priority="3"/>
  </conditionalFormatting>
  <conditionalFormatting sqref="H4:H19">
    <cfRule type="duplicateValues" dxfId="1" priority="83"/>
    <cfRule type="duplicateValues" dxfId="0" priority="84"/>
  </conditionalFormatting>
  <pageMargins left="0.936805555555556" right="0.200694444444444" top="0.590277777777778" bottom="0.511805555555556" header="0.507638888888889" footer="0.507638888888889"/>
  <pageSetup paperSize="9" orientation="landscape" horizontalDpi="6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5"/>
  <sheetViews>
    <sheetView topLeftCell="A8" workbookViewId="0">
      <selection activeCell="M9" sqref="M9"/>
    </sheetView>
  </sheetViews>
  <sheetFormatPr defaultColWidth="8.925" defaultRowHeight="14.25"/>
  <cols>
    <col min="1" max="1" width="5.875" style="1" customWidth="1"/>
    <col min="2" max="2" width="10" style="1" customWidth="1"/>
    <col min="3" max="3" width="20" style="25" customWidth="1"/>
    <col min="4" max="4" width="7" style="1" customWidth="1"/>
    <col min="5" max="5" width="11.5" style="1" customWidth="1"/>
    <col min="6" max="6" width="14" style="1" customWidth="1"/>
    <col min="7" max="7" width="8.25" style="1" customWidth="1"/>
    <col min="8" max="8" width="20.9916666666667" style="1" customWidth="1"/>
    <col min="9" max="9" width="9.375" style="1" customWidth="1"/>
    <col min="10" max="10" width="8.25" customWidth="1"/>
    <col min="11" max="11" width="21" customWidth="1"/>
  </cols>
  <sheetData>
    <row r="1" ht="30" customHeight="1" spans="1:10">
      <c r="A1" s="26" t="s">
        <v>7348</v>
      </c>
      <c r="B1" s="26"/>
      <c r="C1" s="26"/>
      <c r="D1" s="26"/>
      <c r="E1" s="26"/>
      <c r="F1" s="26"/>
      <c r="G1" s="26"/>
      <c r="H1" s="26"/>
      <c r="I1" s="26"/>
      <c r="J1" s="26"/>
    </row>
    <row r="2" ht="22" customHeight="1" spans="1:10">
      <c r="A2" s="27" t="s">
        <v>7349</v>
      </c>
      <c r="B2" s="28"/>
      <c r="C2" s="28"/>
      <c r="D2" s="28"/>
      <c r="E2" s="29" t="s">
        <v>7350</v>
      </c>
      <c r="F2" s="29"/>
      <c r="G2" s="29"/>
      <c r="H2" s="29"/>
      <c r="I2" s="29"/>
      <c r="J2" s="29"/>
    </row>
    <row r="3" ht="27" customHeight="1" spans="1:10">
      <c r="A3" s="30" t="s">
        <v>24</v>
      </c>
      <c r="B3" s="30" t="s">
        <v>25</v>
      </c>
      <c r="C3" s="31" t="s">
        <v>26</v>
      </c>
      <c r="D3" s="30" t="s">
        <v>27</v>
      </c>
      <c r="E3" s="30" t="s">
        <v>28</v>
      </c>
      <c r="F3" s="30" t="s">
        <v>7351</v>
      </c>
      <c r="G3" s="32" t="s">
        <v>30</v>
      </c>
      <c r="H3" s="33" t="s">
        <v>31</v>
      </c>
      <c r="I3" s="33" t="s">
        <v>7346</v>
      </c>
      <c r="J3" s="33" t="s">
        <v>7347</v>
      </c>
    </row>
    <row r="4" ht="25" customHeight="1" spans="1:10">
      <c r="A4" s="34">
        <v>1</v>
      </c>
      <c r="B4" s="11" t="s">
        <v>7352</v>
      </c>
      <c r="C4" s="12" t="s">
        <v>7353</v>
      </c>
      <c r="D4" s="13">
        <v>20</v>
      </c>
      <c r="E4" s="13" t="s">
        <v>39</v>
      </c>
      <c r="F4" s="13" t="s">
        <v>5680</v>
      </c>
      <c r="G4" s="14" t="s">
        <v>9</v>
      </c>
      <c r="H4" s="14" t="s">
        <v>7354</v>
      </c>
      <c r="I4" s="14" t="s">
        <v>42</v>
      </c>
      <c r="J4" s="21" t="s">
        <v>198</v>
      </c>
    </row>
    <row r="5" ht="25" customHeight="1" spans="1:10">
      <c r="A5" s="34">
        <v>2</v>
      </c>
      <c r="B5" s="11" t="s">
        <v>7355</v>
      </c>
      <c r="C5" s="12" t="s">
        <v>7356</v>
      </c>
      <c r="D5" s="13">
        <v>20</v>
      </c>
      <c r="E5" s="13" t="s">
        <v>39</v>
      </c>
      <c r="F5" s="13" t="s">
        <v>40</v>
      </c>
      <c r="G5" s="14" t="s">
        <v>9</v>
      </c>
      <c r="H5" s="133" t="s">
        <v>7357</v>
      </c>
      <c r="I5" s="14" t="s">
        <v>42</v>
      </c>
      <c r="J5" s="21" t="s">
        <v>198</v>
      </c>
    </row>
    <row r="6" ht="25" customHeight="1" spans="1:10">
      <c r="A6" s="34">
        <v>3</v>
      </c>
      <c r="B6" s="11" t="s">
        <v>7358</v>
      </c>
      <c r="C6" s="135" t="s">
        <v>7359</v>
      </c>
      <c r="D6" s="13">
        <v>20</v>
      </c>
      <c r="E6" s="13" t="s">
        <v>39</v>
      </c>
      <c r="F6" s="13" t="s">
        <v>4441</v>
      </c>
      <c r="G6" s="14" t="s">
        <v>9</v>
      </c>
      <c r="H6" s="14" t="s">
        <v>7360</v>
      </c>
      <c r="I6" s="14" t="s">
        <v>42</v>
      </c>
      <c r="J6" s="21" t="s">
        <v>198</v>
      </c>
    </row>
    <row r="7" ht="25" customHeight="1" spans="1:10">
      <c r="A7" s="34">
        <v>4</v>
      </c>
      <c r="B7" s="11" t="s">
        <v>7361</v>
      </c>
      <c r="C7" s="11" t="s">
        <v>7362</v>
      </c>
      <c r="D7" s="13">
        <v>30</v>
      </c>
      <c r="E7" s="13" t="s">
        <v>39</v>
      </c>
      <c r="F7" s="13" t="s">
        <v>40</v>
      </c>
      <c r="G7" s="14" t="s">
        <v>9</v>
      </c>
      <c r="H7" s="133" t="s">
        <v>7363</v>
      </c>
      <c r="I7" s="14" t="s">
        <v>42</v>
      </c>
      <c r="J7" s="21" t="s">
        <v>198</v>
      </c>
    </row>
    <row r="8" ht="25" customHeight="1" spans="1:10">
      <c r="A8" s="34">
        <v>5</v>
      </c>
      <c r="B8" s="11" t="s">
        <v>7364</v>
      </c>
      <c r="C8" s="12" t="s">
        <v>7365</v>
      </c>
      <c r="D8" s="13">
        <v>20</v>
      </c>
      <c r="E8" s="13" t="s">
        <v>39</v>
      </c>
      <c r="F8" s="13" t="s">
        <v>40</v>
      </c>
      <c r="G8" s="14" t="s">
        <v>9</v>
      </c>
      <c r="H8" s="133" t="s">
        <v>7366</v>
      </c>
      <c r="I8" s="14" t="s">
        <v>42</v>
      </c>
      <c r="J8" s="21" t="s">
        <v>560</v>
      </c>
    </row>
    <row r="9" ht="25" customHeight="1" spans="1:10">
      <c r="A9" s="34">
        <v>6</v>
      </c>
      <c r="B9" s="11" t="s">
        <v>7367</v>
      </c>
      <c r="C9" s="12" t="s">
        <v>7368</v>
      </c>
      <c r="D9" s="13">
        <v>20</v>
      </c>
      <c r="E9" s="13" t="s">
        <v>39</v>
      </c>
      <c r="F9" s="13" t="s">
        <v>2053</v>
      </c>
      <c r="G9" s="14" t="s">
        <v>9</v>
      </c>
      <c r="H9" s="133" t="s">
        <v>7369</v>
      </c>
      <c r="I9" s="14" t="s">
        <v>42</v>
      </c>
      <c r="J9" s="21" t="s">
        <v>560</v>
      </c>
    </row>
    <row r="10" ht="25" customHeight="1" spans="1:10">
      <c r="A10" s="34">
        <v>7</v>
      </c>
      <c r="B10" s="11" t="s">
        <v>7370</v>
      </c>
      <c r="C10" s="12" t="s">
        <v>7371</v>
      </c>
      <c r="D10" s="13">
        <v>20</v>
      </c>
      <c r="E10" s="13" t="s">
        <v>39</v>
      </c>
      <c r="F10" s="13" t="s">
        <v>1935</v>
      </c>
      <c r="G10" s="14" t="s">
        <v>9</v>
      </c>
      <c r="H10" s="133" t="s">
        <v>7372</v>
      </c>
      <c r="I10" s="14" t="s">
        <v>42</v>
      </c>
      <c r="J10" s="21" t="s">
        <v>560</v>
      </c>
    </row>
    <row r="11" ht="25" customHeight="1" spans="1:10">
      <c r="A11" s="34">
        <v>8</v>
      </c>
      <c r="B11" s="11" t="s">
        <v>7373</v>
      </c>
      <c r="C11" s="12" t="s">
        <v>7374</v>
      </c>
      <c r="D11" s="13">
        <v>20</v>
      </c>
      <c r="E11" s="13" t="s">
        <v>39</v>
      </c>
      <c r="F11" s="13" t="s">
        <v>5495</v>
      </c>
      <c r="G11" s="14" t="s">
        <v>9</v>
      </c>
      <c r="H11" s="14" t="s">
        <v>7375</v>
      </c>
      <c r="I11" s="14" t="s">
        <v>42</v>
      </c>
      <c r="J11" s="21" t="s">
        <v>1474</v>
      </c>
    </row>
    <row r="12" ht="25" customHeight="1" spans="1:10">
      <c r="A12" s="34">
        <v>9</v>
      </c>
      <c r="B12" s="11" t="s">
        <v>7376</v>
      </c>
      <c r="C12" s="12" t="s">
        <v>7377</v>
      </c>
      <c r="D12" s="13">
        <v>20</v>
      </c>
      <c r="E12" s="13" t="s">
        <v>39</v>
      </c>
      <c r="F12" s="13" t="s">
        <v>3956</v>
      </c>
      <c r="G12" s="14" t="s">
        <v>9</v>
      </c>
      <c r="H12" s="133" t="s">
        <v>7378</v>
      </c>
      <c r="I12" s="14" t="s">
        <v>42</v>
      </c>
      <c r="J12" s="21" t="s">
        <v>1474</v>
      </c>
    </row>
    <row r="13" ht="25" customHeight="1" spans="1:10">
      <c r="A13" s="34">
        <v>10</v>
      </c>
      <c r="B13" s="11" t="s">
        <v>7379</v>
      </c>
      <c r="C13" s="135" t="s">
        <v>7380</v>
      </c>
      <c r="D13" s="13">
        <v>20</v>
      </c>
      <c r="E13" s="13" t="s">
        <v>39</v>
      </c>
      <c r="F13" s="13" t="s">
        <v>3073</v>
      </c>
      <c r="G13" s="14" t="s">
        <v>9</v>
      </c>
      <c r="H13" s="14" t="s">
        <v>7381</v>
      </c>
      <c r="I13" s="14" t="s">
        <v>42</v>
      </c>
      <c r="J13" s="21" t="s">
        <v>988</v>
      </c>
    </row>
    <row r="14" ht="25" customHeight="1" spans="1:10">
      <c r="A14" s="34">
        <v>11</v>
      </c>
      <c r="B14" s="11" t="s">
        <v>7382</v>
      </c>
      <c r="C14" s="12" t="s">
        <v>7383</v>
      </c>
      <c r="D14" s="13">
        <v>20</v>
      </c>
      <c r="E14" s="13" t="s">
        <v>39</v>
      </c>
      <c r="F14" s="13" t="s">
        <v>5164</v>
      </c>
      <c r="G14" s="14" t="s">
        <v>9</v>
      </c>
      <c r="H14" s="14" t="s">
        <v>7384</v>
      </c>
      <c r="I14" s="14" t="s">
        <v>42</v>
      </c>
      <c r="J14" s="21" t="s">
        <v>630</v>
      </c>
    </row>
    <row r="15" ht="25" customHeight="1" spans="1:10">
      <c r="A15" s="34">
        <v>12</v>
      </c>
      <c r="B15" s="11" t="s">
        <v>7385</v>
      </c>
      <c r="C15" s="12" t="s">
        <v>7386</v>
      </c>
      <c r="D15" s="13">
        <v>30</v>
      </c>
      <c r="E15" s="13" t="s">
        <v>39</v>
      </c>
      <c r="F15" s="13" t="s">
        <v>40</v>
      </c>
      <c r="G15" s="14" t="s">
        <v>9</v>
      </c>
      <c r="H15" s="133" t="s">
        <v>7387</v>
      </c>
      <c r="I15" s="14" t="s">
        <v>42</v>
      </c>
      <c r="J15" s="21" t="s">
        <v>359</v>
      </c>
    </row>
    <row r="16" ht="25" customHeight="1" spans="1:10">
      <c r="A16" s="34">
        <v>13</v>
      </c>
      <c r="B16" s="11" t="s">
        <v>7388</v>
      </c>
      <c r="C16" s="12" t="s">
        <v>7389</v>
      </c>
      <c r="D16" s="13">
        <v>20</v>
      </c>
      <c r="E16" s="13" t="s">
        <v>39</v>
      </c>
      <c r="F16" s="13" t="s">
        <v>2607</v>
      </c>
      <c r="G16" s="14" t="s">
        <v>9</v>
      </c>
      <c r="H16" s="14" t="s">
        <v>7390</v>
      </c>
      <c r="I16" s="14" t="s">
        <v>42</v>
      </c>
      <c r="J16" s="21" t="s">
        <v>359</v>
      </c>
    </row>
    <row r="17" ht="25" customHeight="1" spans="1:10">
      <c r="A17" s="34">
        <v>14</v>
      </c>
      <c r="B17" s="11" t="s">
        <v>7391</v>
      </c>
      <c r="C17" s="12" t="s">
        <v>7392</v>
      </c>
      <c r="D17" s="13">
        <v>20</v>
      </c>
      <c r="E17" s="13" t="s">
        <v>39</v>
      </c>
      <c r="F17" s="13" t="s">
        <v>40</v>
      </c>
      <c r="G17" s="14" t="s">
        <v>9</v>
      </c>
      <c r="H17" s="133" t="s">
        <v>7393</v>
      </c>
      <c r="I17" s="14" t="s">
        <v>42</v>
      </c>
      <c r="J17" s="21" t="s">
        <v>359</v>
      </c>
    </row>
    <row r="18" ht="25" customHeight="1" spans="1:10">
      <c r="A18" s="34">
        <v>15</v>
      </c>
      <c r="B18" s="11" t="s">
        <v>7394</v>
      </c>
      <c r="C18" s="12" t="s">
        <v>7395</v>
      </c>
      <c r="D18" s="13">
        <v>30</v>
      </c>
      <c r="E18" s="13" t="s">
        <v>39</v>
      </c>
      <c r="F18" s="13" t="s">
        <v>40</v>
      </c>
      <c r="G18" s="14" t="s">
        <v>9</v>
      </c>
      <c r="H18" s="133" t="s">
        <v>7396</v>
      </c>
      <c r="I18" s="14" t="s">
        <v>42</v>
      </c>
      <c r="J18" s="21" t="s">
        <v>43</v>
      </c>
    </row>
    <row r="19" ht="25" customHeight="1" spans="1:10">
      <c r="A19" s="34">
        <v>16</v>
      </c>
      <c r="B19" s="11" t="s">
        <v>7397</v>
      </c>
      <c r="C19" s="12" t="s">
        <v>7398</v>
      </c>
      <c r="D19" s="13">
        <v>20</v>
      </c>
      <c r="E19" s="13" t="s">
        <v>39</v>
      </c>
      <c r="F19" s="13" t="s">
        <v>40</v>
      </c>
      <c r="G19" s="14" t="s">
        <v>9</v>
      </c>
      <c r="H19" s="133" t="s">
        <v>7399</v>
      </c>
      <c r="I19" s="14" t="s">
        <v>42</v>
      </c>
      <c r="J19" s="21" t="s">
        <v>363</v>
      </c>
    </row>
    <row r="20" ht="25" customHeight="1" spans="1:10">
      <c r="A20" s="34">
        <v>17</v>
      </c>
      <c r="B20" s="11" t="s">
        <v>7400</v>
      </c>
      <c r="C20" s="12" t="s">
        <v>7401</v>
      </c>
      <c r="D20" s="13">
        <v>30</v>
      </c>
      <c r="E20" s="13" t="s">
        <v>39</v>
      </c>
      <c r="F20" s="13" t="s">
        <v>40</v>
      </c>
      <c r="G20" s="14" t="s">
        <v>9</v>
      </c>
      <c r="H20" s="133" t="s">
        <v>7402</v>
      </c>
      <c r="I20" s="14" t="s">
        <v>42</v>
      </c>
      <c r="J20" s="21" t="s">
        <v>198</v>
      </c>
    </row>
    <row r="21" ht="24" customHeight="1" spans="1:10">
      <c r="A21" s="34">
        <v>18</v>
      </c>
      <c r="B21" s="11" t="s">
        <v>7403</v>
      </c>
      <c r="C21" s="12" t="s">
        <v>7404</v>
      </c>
      <c r="D21" s="13">
        <v>20</v>
      </c>
      <c r="E21" s="13" t="s">
        <v>39</v>
      </c>
      <c r="F21" s="13" t="s">
        <v>1716</v>
      </c>
      <c r="G21" s="14" t="s">
        <v>9</v>
      </c>
      <c r="H21" s="133" t="s">
        <v>7405</v>
      </c>
      <c r="I21" s="14" t="s">
        <v>42</v>
      </c>
      <c r="J21" s="21" t="s">
        <v>630</v>
      </c>
    </row>
    <row r="22" ht="25" hidden="1" customHeight="1" spans="1:10">
      <c r="A22" s="34">
        <v>19</v>
      </c>
      <c r="B22" s="11" t="s">
        <v>7406</v>
      </c>
      <c r="C22" s="12" t="s">
        <v>7407</v>
      </c>
      <c r="D22" s="13">
        <v>20</v>
      </c>
      <c r="E22" s="13" t="s">
        <v>39</v>
      </c>
      <c r="F22" s="13" t="s">
        <v>4013</v>
      </c>
      <c r="G22" s="14" t="s">
        <v>9</v>
      </c>
      <c r="H22" s="14" t="s">
        <v>7408</v>
      </c>
      <c r="I22" s="14" t="s">
        <v>42</v>
      </c>
      <c r="J22" s="21" t="s">
        <v>444</v>
      </c>
    </row>
    <row r="23" ht="25" customHeight="1" spans="1:10">
      <c r="A23" s="34">
        <v>20</v>
      </c>
      <c r="B23" s="11" t="s">
        <v>7409</v>
      </c>
      <c r="C23" s="12" t="s">
        <v>7410</v>
      </c>
      <c r="D23" s="13">
        <v>30</v>
      </c>
      <c r="E23" s="13" t="s">
        <v>39</v>
      </c>
      <c r="F23" s="13" t="s">
        <v>5272</v>
      </c>
      <c r="G23" s="14" t="s">
        <v>9</v>
      </c>
      <c r="H23" s="133" t="s">
        <v>7411</v>
      </c>
      <c r="I23" s="14" t="s">
        <v>42</v>
      </c>
      <c r="J23" s="21" t="s">
        <v>177</v>
      </c>
    </row>
    <row r="24" ht="25" customHeight="1" spans="1:9">
      <c r="A24"/>
      <c r="B24"/>
      <c r="C24"/>
      <c r="D24"/>
      <c r="E24"/>
      <c r="F24"/>
      <c r="G24"/>
      <c r="H24"/>
      <c r="I24"/>
    </row>
    <row r="25" ht="25" customHeight="1" spans="1:9">
      <c r="A25"/>
      <c r="B25"/>
      <c r="C25"/>
      <c r="D25"/>
      <c r="E25"/>
      <c r="F25"/>
      <c r="G25"/>
      <c r="H25"/>
      <c r="I25"/>
    </row>
    <row r="26" ht="25" customHeight="1" spans="1:9">
      <c r="A26"/>
      <c r="B26"/>
      <c r="C26"/>
      <c r="D26"/>
      <c r="E26"/>
      <c r="F26"/>
      <c r="G26"/>
      <c r="H26"/>
      <c r="I26"/>
    </row>
    <row r="27" ht="25" customHeight="1" spans="1:9">
      <c r="A27"/>
      <c r="B27"/>
      <c r="C27"/>
      <c r="D27"/>
      <c r="E27"/>
      <c r="F27"/>
      <c r="G27"/>
      <c r="H27"/>
      <c r="I27"/>
    </row>
    <row r="28" ht="24" customHeight="1" spans="1:9">
      <c r="A28"/>
      <c r="B28"/>
      <c r="C28"/>
      <c r="D28"/>
      <c r="E28"/>
      <c r="F28"/>
      <c r="G28"/>
      <c r="H28"/>
      <c r="I28"/>
    </row>
    <row r="29" ht="24" customHeight="1" spans="1:9">
      <c r="A29"/>
      <c r="B29"/>
      <c r="C29"/>
      <c r="D29"/>
      <c r="E29"/>
      <c r="F29"/>
      <c r="G29"/>
      <c r="H29"/>
      <c r="I29"/>
    </row>
    <row r="30" customFormat="1" ht="24" hidden="1" customHeight="1"/>
    <row r="31" customFormat="1" ht="24" hidden="1" customHeight="1"/>
    <row r="32" customFormat="1" ht="24" hidden="1" customHeight="1"/>
    <row r="33" customFormat="1" ht="24" hidden="1" customHeight="1"/>
    <row r="34" customFormat="1" ht="24" hidden="1" customHeight="1"/>
    <row r="35" customFormat="1" ht="24" hidden="1" customHeight="1"/>
    <row r="36" customFormat="1" ht="24" hidden="1" customHeight="1"/>
    <row r="37" customFormat="1" ht="24" hidden="1" customHeight="1"/>
    <row r="38" customFormat="1" ht="24" hidden="1" customHeight="1"/>
    <row r="39" customFormat="1" ht="24" hidden="1" customHeight="1"/>
    <row r="40" customFormat="1" ht="24" hidden="1" customHeight="1"/>
    <row r="41" customFormat="1" ht="24" hidden="1" customHeight="1"/>
    <row r="42" customFormat="1" ht="24" hidden="1" customHeight="1"/>
    <row r="43" customFormat="1" ht="24" hidden="1" customHeight="1"/>
    <row r="44" customFormat="1" ht="24" hidden="1" customHeight="1"/>
    <row r="45" customFormat="1" ht="24" hidden="1" customHeight="1"/>
    <row r="46" customFormat="1" ht="24" hidden="1" customHeight="1"/>
    <row r="47" customFormat="1" ht="24" hidden="1" customHeight="1"/>
    <row r="48" customFormat="1" ht="24" hidden="1" customHeight="1"/>
    <row r="49" customFormat="1" ht="24" hidden="1" customHeight="1"/>
    <row r="50" customFormat="1" ht="24" hidden="1" customHeight="1"/>
    <row r="51" customFormat="1" ht="24" hidden="1" customHeight="1"/>
    <row r="52" customFormat="1" ht="24" hidden="1" customHeight="1"/>
    <row r="53" customFormat="1" ht="24" hidden="1" customHeight="1"/>
    <row r="54" customFormat="1" ht="24" hidden="1" customHeight="1"/>
    <row r="55" customFormat="1" ht="24" hidden="1" customHeight="1"/>
    <row r="56" customFormat="1" ht="24" hidden="1" customHeight="1"/>
    <row r="57" customFormat="1" ht="24" hidden="1" customHeight="1"/>
    <row r="58" customFormat="1" ht="24" hidden="1" customHeight="1"/>
    <row r="59" customFormat="1" ht="24" hidden="1" customHeight="1"/>
    <row r="60" customFormat="1" ht="24" hidden="1" customHeight="1"/>
    <row r="61" customFormat="1" ht="24" hidden="1" customHeight="1"/>
    <row r="62" customFormat="1" ht="24" hidden="1" customHeight="1"/>
    <row r="63" customFormat="1" ht="24" hidden="1" customHeight="1"/>
    <row r="64" customFormat="1" ht="24" hidden="1" customHeight="1"/>
    <row r="65" customFormat="1" ht="24" hidden="1" customHeight="1"/>
    <row r="66" customFormat="1" ht="24" hidden="1" customHeight="1"/>
    <row r="67" customFormat="1" ht="24" hidden="1" customHeight="1"/>
    <row r="68" customFormat="1" ht="24" hidden="1" customHeight="1"/>
    <row r="69" customFormat="1" ht="24" hidden="1" customHeight="1"/>
    <row r="70" customFormat="1" ht="24" hidden="1" customHeight="1"/>
    <row r="71" customFormat="1" ht="24" hidden="1" customHeight="1"/>
    <row r="72" customFormat="1" ht="24" hidden="1" customHeight="1"/>
    <row r="73" customFormat="1" ht="24" hidden="1" customHeight="1"/>
    <row r="74" customFormat="1" ht="24" hidden="1" customHeight="1"/>
    <row r="75" customFormat="1" ht="24" hidden="1" customHeight="1"/>
    <row r="76" customFormat="1" ht="24" hidden="1" customHeight="1"/>
    <row r="77" customFormat="1" ht="24" hidden="1" customHeight="1"/>
    <row r="78" customFormat="1" ht="24" hidden="1" customHeight="1"/>
    <row r="79" customFormat="1" ht="24" hidden="1" customHeight="1"/>
    <row r="80" customFormat="1" ht="24" hidden="1" customHeight="1"/>
    <row r="81" customFormat="1" ht="24" hidden="1" customHeight="1"/>
    <row r="82" customFormat="1" ht="24" hidden="1" customHeight="1"/>
    <row r="83" customFormat="1" ht="24" hidden="1" customHeight="1"/>
    <row r="84" customFormat="1" ht="24" hidden="1" customHeight="1"/>
    <row r="85" customFormat="1" ht="24" hidden="1" customHeight="1"/>
    <row r="86" customFormat="1" ht="24" hidden="1" customHeight="1"/>
    <row r="87" customFormat="1" ht="24" hidden="1" customHeight="1"/>
    <row r="88" customFormat="1" ht="24" hidden="1" customHeight="1"/>
    <row r="89" customFormat="1" ht="24" hidden="1" customHeight="1"/>
    <row r="90" customFormat="1" ht="24" hidden="1" customHeight="1"/>
    <row r="91" customFormat="1" ht="24" hidden="1" customHeight="1"/>
    <row r="92" customFormat="1" ht="24" hidden="1" customHeight="1"/>
    <row r="93" customFormat="1" ht="24" hidden="1" customHeight="1"/>
    <row r="94" customFormat="1" ht="24" hidden="1" customHeight="1"/>
    <row r="95" customFormat="1" ht="24" hidden="1" customHeight="1"/>
    <row r="96" customFormat="1" ht="24" hidden="1" customHeight="1"/>
    <row r="97" customFormat="1" ht="24" hidden="1" customHeight="1"/>
    <row r="98" customFormat="1" ht="24" hidden="1" customHeight="1"/>
    <row r="99" customFormat="1" ht="24" hidden="1" customHeight="1"/>
    <row r="100" customFormat="1" ht="24" hidden="1" customHeight="1"/>
    <row r="101" customFormat="1" ht="24" hidden="1" customHeight="1"/>
    <row r="102" customFormat="1" ht="24" hidden="1" customHeight="1"/>
    <row r="103" customFormat="1" ht="24" hidden="1" customHeight="1"/>
    <row r="104" customFormat="1" ht="24" hidden="1" customHeight="1"/>
    <row r="105" customFormat="1" ht="24" hidden="1" customHeight="1"/>
    <row r="106" customFormat="1" ht="24" hidden="1" customHeight="1"/>
    <row r="107" customFormat="1" ht="24" hidden="1" customHeight="1"/>
    <row r="108" customFormat="1" ht="22" hidden="1" customHeight="1"/>
    <row r="109" customFormat="1" ht="22" hidden="1" customHeight="1"/>
    <row r="110" customFormat="1" ht="22" hidden="1" customHeight="1"/>
    <row r="111" s="24" customFormat="1" ht="22" customHeight="1" spans="1:10">
      <c r="A111"/>
      <c r="B111"/>
      <c r="C111" s="35"/>
      <c r="D111"/>
      <c r="E111"/>
      <c r="F111"/>
      <c r="G111"/>
      <c r="H111"/>
      <c r="I111"/>
      <c r="J111"/>
    </row>
    <row r="112" s="24" customFormat="1" ht="22" customHeight="1" spans="1:10">
      <c r="A112"/>
      <c r="B112"/>
      <c r="C112" s="35"/>
      <c r="D112"/>
      <c r="E112"/>
      <c r="F112"/>
      <c r="G112"/>
      <c r="H112"/>
      <c r="I112"/>
      <c r="J112"/>
    </row>
    <row r="113" s="24" customFormat="1" ht="19" customHeight="1" spans="1:10">
      <c r="A113"/>
      <c r="B113"/>
      <c r="C113" s="35"/>
      <c r="D113"/>
      <c r="E113"/>
      <c r="F113"/>
      <c r="G113"/>
      <c r="H113"/>
      <c r="I113"/>
      <c r="J113"/>
    </row>
    <row r="114" s="24" customFormat="1" ht="22" customHeight="1" spans="1:10">
      <c r="A114" s="36"/>
      <c r="B114" s="37"/>
      <c r="C114" s="38"/>
      <c r="D114" s="39"/>
      <c r="E114" s="37"/>
      <c r="F114" s="40"/>
      <c r="G114" s="37"/>
      <c r="H114" s="41"/>
      <c r="I114" s="42"/>
      <c r="J114" s="43"/>
    </row>
    <row r="115" s="24" customFormat="1" ht="22" customHeight="1" spans="1:10">
      <c r="A115" s="36"/>
      <c r="B115" s="37"/>
      <c r="C115" s="38"/>
      <c r="D115" s="39"/>
      <c r="E115" s="37"/>
      <c r="F115" s="40"/>
      <c r="G115" s="37"/>
      <c r="H115" s="41"/>
      <c r="I115" s="43"/>
      <c r="J115" s="43"/>
    </row>
  </sheetData>
  <sortState ref="A3:J22">
    <sortCondition ref="A5:A21"/>
  </sortState>
  <mergeCells count="3">
    <mergeCell ref="A1:J1"/>
    <mergeCell ref="A2:D2"/>
    <mergeCell ref="E2:J2"/>
  </mergeCells>
  <conditionalFormatting sqref="G4">
    <cfRule type="duplicateValues" dxfId="0" priority="80"/>
    <cfRule type="duplicateValues" dxfId="1" priority="79"/>
  </conditionalFormatting>
  <conditionalFormatting sqref="H4:I4">
    <cfRule type="duplicateValues" dxfId="0" priority="78"/>
    <cfRule type="duplicateValues" dxfId="1" priority="77"/>
  </conditionalFormatting>
  <conditionalFormatting sqref="G5">
    <cfRule type="duplicateValues" dxfId="0" priority="76"/>
    <cfRule type="duplicateValues" dxfId="1" priority="75"/>
  </conditionalFormatting>
  <conditionalFormatting sqref="H5:I5">
    <cfRule type="duplicateValues" dxfId="0" priority="74"/>
    <cfRule type="duplicateValues" dxfId="1" priority="73"/>
  </conditionalFormatting>
  <conditionalFormatting sqref="G6">
    <cfRule type="duplicateValues" dxfId="1" priority="71"/>
    <cfRule type="duplicateValues" dxfId="0" priority="72"/>
  </conditionalFormatting>
  <conditionalFormatting sqref="H6:I6">
    <cfRule type="duplicateValues" dxfId="1" priority="69"/>
    <cfRule type="duplicateValues" dxfId="0" priority="70"/>
  </conditionalFormatting>
  <conditionalFormatting sqref="G7">
    <cfRule type="duplicateValues" dxfId="0" priority="32"/>
    <cfRule type="duplicateValues" dxfId="1" priority="31"/>
  </conditionalFormatting>
  <conditionalFormatting sqref="H7:I7">
    <cfRule type="duplicateValues" dxfId="0" priority="30"/>
    <cfRule type="duplicateValues" dxfId="1" priority="29"/>
  </conditionalFormatting>
  <conditionalFormatting sqref="G8">
    <cfRule type="duplicateValues" dxfId="1" priority="67"/>
    <cfRule type="duplicateValues" dxfId="0" priority="68"/>
  </conditionalFormatting>
  <conditionalFormatting sqref="H8:I8">
    <cfRule type="duplicateValues" dxfId="1" priority="65"/>
    <cfRule type="duplicateValues" dxfId="0" priority="66"/>
  </conditionalFormatting>
  <conditionalFormatting sqref="G9">
    <cfRule type="duplicateValues" dxfId="1" priority="63"/>
    <cfRule type="duplicateValues" dxfId="0" priority="64"/>
  </conditionalFormatting>
  <conditionalFormatting sqref="H9:I9">
    <cfRule type="duplicateValues" dxfId="1" priority="61"/>
    <cfRule type="duplicateValues" dxfId="0" priority="62"/>
  </conditionalFormatting>
  <conditionalFormatting sqref="G10">
    <cfRule type="duplicateValues" dxfId="1" priority="59"/>
    <cfRule type="duplicateValues" dxfId="0" priority="60"/>
  </conditionalFormatting>
  <conditionalFormatting sqref="H10:I10">
    <cfRule type="duplicateValues" dxfId="1" priority="57"/>
    <cfRule type="duplicateValues" dxfId="0" priority="58"/>
  </conditionalFormatting>
  <conditionalFormatting sqref="G11">
    <cfRule type="duplicateValues" dxfId="1" priority="55"/>
    <cfRule type="duplicateValues" dxfId="0" priority="56"/>
  </conditionalFormatting>
  <conditionalFormatting sqref="H11:I11">
    <cfRule type="duplicateValues" dxfId="1" priority="53"/>
    <cfRule type="duplicateValues" dxfId="0" priority="54"/>
  </conditionalFormatting>
  <conditionalFormatting sqref="G12">
    <cfRule type="duplicateValues" dxfId="1" priority="51"/>
    <cfRule type="duplicateValues" dxfId="0" priority="52"/>
  </conditionalFormatting>
  <conditionalFormatting sqref="H12:I12">
    <cfRule type="duplicateValues" dxfId="1" priority="49"/>
    <cfRule type="duplicateValues" dxfId="0" priority="50"/>
  </conditionalFormatting>
  <conditionalFormatting sqref="G13">
    <cfRule type="duplicateValues" dxfId="1" priority="47"/>
    <cfRule type="duplicateValues" dxfId="0" priority="48"/>
  </conditionalFormatting>
  <conditionalFormatting sqref="H13:I13">
    <cfRule type="duplicateValues" dxfId="1" priority="45"/>
    <cfRule type="duplicateValues" dxfId="0" priority="46"/>
  </conditionalFormatting>
  <conditionalFormatting sqref="G14">
    <cfRule type="duplicateValues" dxfId="1" priority="43"/>
    <cfRule type="duplicateValues" dxfId="0" priority="44"/>
  </conditionalFormatting>
  <conditionalFormatting sqref="H14:I14">
    <cfRule type="duplicateValues" dxfId="1" priority="41"/>
    <cfRule type="duplicateValues" dxfId="0" priority="42"/>
  </conditionalFormatting>
  <conditionalFormatting sqref="G15">
    <cfRule type="duplicateValues" dxfId="0" priority="28"/>
    <cfRule type="duplicateValues" dxfId="1" priority="27"/>
  </conditionalFormatting>
  <conditionalFormatting sqref="H15:I15">
    <cfRule type="duplicateValues" dxfId="0" priority="26"/>
    <cfRule type="duplicateValues" dxfId="1" priority="25"/>
  </conditionalFormatting>
  <conditionalFormatting sqref="G16">
    <cfRule type="duplicateValues" dxfId="1" priority="39"/>
    <cfRule type="duplicateValues" dxfId="0" priority="40"/>
  </conditionalFormatting>
  <conditionalFormatting sqref="H16:I16">
    <cfRule type="duplicateValues" dxfId="1" priority="37"/>
    <cfRule type="duplicateValues" dxfId="0" priority="38"/>
  </conditionalFormatting>
  <conditionalFormatting sqref="G17">
    <cfRule type="duplicateValues" dxfId="1" priority="35"/>
    <cfRule type="duplicateValues" dxfId="0" priority="36"/>
  </conditionalFormatting>
  <conditionalFormatting sqref="H17:I17">
    <cfRule type="duplicateValues" dxfId="1" priority="33"/>
    <cfRule type="duplicateValues" dxfId="0" priority="34"/>
  </conditionalFormatting>
  <conditionalFormatting sqref="G18">
    <cfRule type="duplicateValues" dxfId="0" priority="24"/>
    <cfRule type="duplicateValues" dxfId="1" priority="23"/>
  </conditionalFormatting>
  <conditionalFormatting sqref="H18:I18">
    <cfRule type="duplicateValues" dxfId="0" priority="22"/>
    <cfRule type="duplicateValues" dxfId="1" priority="21"/>
  </conditionalFormatting>
  <conditionalFormatting sqref="G19">
    <cfRule type="duplicateValues" dxfId="1" priority="19"/>
    <cfRule type="duplicateValues" dxfId="0" priority="20"/>
  </conditionalFormatting>
  <conditionalFormatting sqref="H19:I19">
    <cfRule type="duplicateValues" dxfId="1" priority="17"/>
    <cfRule type="duplicateValues" dxfId="0" priority="18"/>
  </conditionalFormatting>
  <conditionalFormatting sqref="G20">
    <cfRule type="duplicateValues" dxfId="0" priority="16"/>
    <cfRule type="duplicateValues" dxfId="1" priority="15"/>
  </conditionalFormatting>
  <conditionalFormatting sqref="H20:I20">
    <cfRule type="duplicateValues" dxfId="0" priority="14"/>
    <cfRule type="duplicateValues" dxfId="1" priority="13"/>
  </conditionalFormatting>
  <conditionalFormatting sqref="G21">
    <cfRule type="duplicateValues" dxfId="1" priority="11"/>
    <cfRule type="duplicateValues" dxfId="0" priority="12"/>
  </conditionalFormatting>
  <conditionalFormatting sqref="H21:I21">
    <cfRule type="duplicateValues" dxfId="1" priority="9"/>
    <cfRule type="duplicateValues" dxfId="0" priority="10"/>
  </conditionalFormatting>
  <conditionalFormatting sqref="G22">
    <cfRule type="duplicateValues" dxfId="0" priority="8"/>
    <cfRule type="duplicateValues" dxfId="1" priority="7"/>
  </conditionalFormatting>
  <conditionalFormatting sqref="H22:I22">
    <cfRule type="duplicateValues" dxfId="0" priority="6"/>
    <cfRule type="duplicateValues" dxfId="1" priority="5"/>
  </conditionalFormatting>
  <conditionalFormatting sqref="G23">
    <cfRule type="duplicateValues" dxfId="0" priority="4"/>
    <cfRule type="duplicateValues" dxfId="1" priority="3"/>
  </conditionalFormatting>
  <conditionalFormatting sqref="H23:I23">
    <cfRule type="duplicateValues" dxfId="0" priority="2"/>
    <cfRule type="duplicateValues" dxfId="1" priority="1"/>
  </conditionalFormatting>
  <printOptions horizontalCentered="1"/>
  <pageMargins left="0" right="0" top="0.0270833333333333" bottom="0.156944444444444" header="0.109722222222222" footer="0.109722222222222"/>
  <pageSetup paperSize="9" scale="98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M10" sqref="M10"/>
    </sheetView>
  </sheetViews>
  <sheetFormatPr defaultColWidth="8.925" defaultRowHeight="14.25"/>
  <cols>
    <col min="1" max="1" width="6.5" customWidth="1"/>
    <col min="2" max="2" width="9.125" style="1" customWidth="1"/>
    <col min="3" max="3" width="23.4416666666667" style="1" customWidth="1"/>
    <col min="4" max="4" width="8.675" style="1" customWidth="1"/>
    <col min="5" max="5" width="11.875" style="1" customWidth="1"/>
    <col min="6" max="6" width="15.375" style="1" customWidth="1"/>
    <col min="7" max="7" width="9.625" style="1" customWidth="1"/>
    <col min="8" max="8" width="22.6" style="1" customWidth="1"/>
    <col min="9" max="9" width="11.25" style="1" customWidth="1"/>
    <col min="10" max="10" width="11.25" customWidth="1"/>
  </cols>
  <sheetData>
    <row r="1" ht="28.5" customHeight="1" spans="1:10">
      <c r="A1" s="2" t="s">
        <v>7412</v>
      </c>
      <c r="B1" s="2"/>
      <c r="C1" s="2"/>
      <c r="D1" s="2"/>
      <c r="E1" s="2"/>
      <c r="F1" s="2"/>
      <c r="G1" s="2"/>
      <c r="H1" s="2"/>
      <c r="I1" s="2"/>
      <c r="J1" s="2"/>
    </row>
    <row r="2" ht="22.5" customHeight="1" spans="1:10">
      <c r="A2" s="3" t="s">
        <v>7343</v>
      </c>
      <c r="B2" s="3"/>
      <c r="C2" s="4" t="s">
        <v>7344</v>
      </c>
      <c r="D2" s="5"/>
      <c r="E2" s="6" t="s">
        <v>7413</v>
      </c>
      <c r="F2" s="6"/>
      <c r="G2" s="6"/>
      <c r="H2" s="7"/>
      <c r="I2" s="18"/>
      <c r="J2" s="20"/>
    </row>
    <row r="3" ht="22.5" customHeight="1" spans="1:10">
      <c r="A3" s="8" t="s">
        <v>24</v>
      </c>
      <c r="B3" s="8" t="s">
        <v>25</v>
      </c>
      <c r="C3" s="9" t="s">
        <v>26</v>
      </c>
      <c r="D3" s="8" t="s">
        <v>27</v>
      </c>
      <c r="E3" s="8" t="s">
        <v>28</v>
      </c>
      <c r="F3" s="8" t="s">
        <v>29</v>
      </c>
      <c r="G3" s="8" t="s">
        <v>30</v>
      </c>
      <c r="H3" s="9" t="s">
        <v>31</v>
      </c>
      <c r="I3" s="8" t="s">
        <v>7346</v>
      </c>
      <c r="J3" s="8" t="s">
        <v>7347</v>
      </c>
    </row>
    <row r="4" ht="22.5" customHeight="1" spans="1:11">
      <c r="A4" s="10">
        <v>1</v>
      </c>
      <c r="B4" s="11" t="s">
        <v>1451</v>
      </c>
      <c r="C4" s="12" t="s">
        <v>1452</v>
      </c>
      <c r="D4" s="13">
        <v>30</v>
      </c>
      <c r="E4" s="13" t="s">
        <v>39</v>
      </c>
      <c r="F4" s="13" t="s">
        <v>40</v>
      </c>
      <c r="G4" s="14" t="s">
        <v>9</v>
      </c>
      <c r="H4" s="133" t="s">
        <v>1453</v>
      </c>
      <c r="I4" s="14" t="s">
        <v>42</v>
      </c>
      <c r="J4" s="21" t="s">
        <v>198</v>
      </c>
      <c r="K4" s="22"/>
    </row>
    <row r="5" ht="22.5" customHeight="1" spans="1:10">
      <c r="A5" s="10">
        <v>2</v>
      </c>
      <c r="B5" s="11" t="s">
        <v>898</v>
      </c>
      <c r="C5" s="12" t="s">
        <v>899</v>
      </c>
      <c r="D5" s="13">
        <v>30</v>
      </c>
      <c r="E5" s="13" t="s">
        <v>39</v>
      </c>
      <c r="F5" s="13" t="s">
        <v>40</v>
      </c>
      <c r="G5" s="14" t="s">
        <v>9</v>
      </c>
      <c r="H5" s="133" t="s">
        <v>900</v>
      </c>
      <c r="I5" s="14" t="s">
        <v>42</v>
      </c>
      <c r="J5" s="21" t="s">
        <v>136</v>
      </c>
    </row>
    <row r="6" ht="22.5" customHeight="1" spans="1:10">
      <c r="A6" s="10">
        <v>3</v>
      </c>
      <c r="B6" s="11" t="s">
        <v>598</v>
      </c>
      <c r="C6" s="12" t="s">
        <v>599</v>
      </c>
      <c r="D6" s="13">
        <v>30</v>
      </c>
      <c r="E6" s="13" t="s">
        <v>39</v>
      </c>
      <c r="F6" s="13" t="s">
        <v>40</v>
      </c>
      <c r="G6" s="14" t="s">
        <v>9</v>
      </c>
      <c r="H6" s="133" t="s">
        <v>600</v>
      </c>
      <c r="I6" s="14" t="s">
        <v>42</v>
      </c>
      <c r="J6" s="21" t="s">
        <v>560</v>
      </c>
    </row>
    <row r="7" ht="22.5" customHeight="1" spans="1:10">
      <c r="A7" s="10">
        <v>4</v>
      </c>
      <c r="B7" s="11" t="s">
        <v>637</v>
      </c>
      <c r="C7" s="12" t="s">
        <v>638</v>
      </c>
      <c r="D7" s="13">
        <v>30</v>
      </c>
      <c r="E7" s="13" t="s">
        <v>39</v>
      </c>
      <c r="F7" s="13" t="s">
        <v>40</v>
      </c>
      <c r="G7" s="14" t="s">
        <v>9</v>
      </c>
      <c r="H7" s="133" t="s">
        <v>639</v>
      </c>
      <c r="I7" s="14" t="s">
        <v>42</v>
      </c>
      <c r="J7" s="21" t="s">
        <v>560</v>
      </c>
    </row>
    <row r="8" ht="22.5" customHeight="1" spans="1:10">
      <c r="A8" s="10">
        <v>5</v>
      </c>
      <c r="B8" s="11" t="s">
        <v>990</v>
      </c>
      <c r="C8" s="11" t="s">
        <v>991</v>
      </c>
      <c r="D8" s="13">
        <v>30</v>
      </c>
      <c r="E8" s="13" t="s">
        <v>39</v>
      </c>
      <c r="F8" s="13" t="s">
        <v>40</v>
      </c>
      <c r="G8" s="14" t="s">
        <v>9</v>
      </c>
      <c r="H8" s="133" t="s">
        <v>992</v>
      </c>
      <c r="I8" s="14" t="s">
        <v>42</v>
      </c>
      <c r="J8" s="21" t="s">
        <v>988</v>
      </c>
    </row>
    <row r="9" ht="22.5" customHeight="1" spans="1:10">
      <c r="A9" s="10">
        <v>6</v>
      </c>
      <c r="B9" s="11" t="s">
        <v>997</v>
      </c>
      <c r="C9" s="12" t="s">
        <v>998</v>
      </c>
      <c r="D9" s="13">
        <v>30</v>
      </c>
      <c r="E9" s="13" t="s">
        <v>39</v>
      </c>
      <c r="F9" s="13" t="s">
        <v>40</v>
      </c>
      <c r="G9" s="14" t="s">
        <v>9</v>
      </c>
      <c r="H9" s="133" t="s">
        <v>999</v>
      </c>
      <c r="I9" s="14" t="s">
        <v>42</v>
      </c>
      <c r="J9" s="21" t="s">
        <v>988</v>
      </c>
    </row>
    <row r="10" ht="22.5" customHeight="1" spans="1:10">
      <c r="A10" s="10">
        <v>7</v>
      </c>
      <c r="B10" s="11" t="s">
        <v>1329</v>
      </c>
      <c r="C10" s="12" t="s">
        <v>1330</v>
      </c>
      <c r="D10" s="13">
        <v>30</v>
      </c>
      <c r="E10" s="13" t="s">
        <v>39</v>
      </c>
      <c r="F10" s="13" t="s">
        <v>40</v>
      </c>
      <c r="G10" s="14" t="s">
        <v>9</v>
      </c>
      <c r="H10" s="133" t="s">
        <v>1331</v>
      </c>
      <c r="I10" s="14" t="s">
        <v>42</v>
      </c>
      <c r="J10" s="21" t="s">
        <v>198</v>
      </c>
    </row>
    <row r="11" ht="22.5" customHeight="1" spans="1:10">
      <c r="A11" s="10">
        <v>8</v>
      </c>
      <c r="B11" s="11" t="s">
        <v>6826</v>
      </c>
      <c r="C11" s="11" t="s">
        <v>6827</v>
      </c>
      <c r="D11" s="13">
        <v>30</v>
      </c>
      <c r="E11" s="13" t="s">
        <v>39</v>
      </c>
      <c r="F11" s="13" t="s">
        <v>6772</v>
      </c>
      <c r="G11" s="14" t="s">
        <v>9</v>
      </c>
      <c r="H11" s="14" t="s">
        <v>6828</v>
      </c>
      <c r="I11" s="14" t="s">
        <v>42</v>
      </c>
      <c r="J11" s="21" t="s">
        <v>630</v>
      </c>
    </row>
    <row r="12" ht="22.5" customHeight="1" spans="1:10">
      <c r="A12" s="10">
        <v>9</v>
      </c>
      <c r="B12" s="11" t="s">
        <v>1767</v>
      </c>
      <c r="C12" s="11" t="s">
        <v>1768</v>
      </c>
      <c r="D12" s="13">
        <v>30</v>
      </c>
      <c r="E12" s="13" t="s">
        <v>39</v>
      </c>
      <c r="F12" s="13" t="s">
        <v>1716</v>
      </c>
      <c r="G12" s="14" t="s">
        <v>9</v>
      </c>
      <c r="H12" s="133" t="s">
        <v>1769</v>
      </c>
      <c r="I12" s="14" t="s">
        <v>42</v>
      </c>
      <c r="J12" s="21" t="s">
        <v>43</v>
      </c>
    </row>
    <row r="13" ht="22.5" customHeight="1" spans="1:10">
      <c r="A13" s="10">
        <v>10</v>
      </c>
      <c r="B13" s="11" t="s">
        <v>104</v>
      </c>
      <c r="C13" s="11" t="s">
        <v>105</v>
      </c>
      <c r="D13" s="13">
        <v>30</v>
      </c>
      <c r="E13" s="13" t="s">
        <v>39</v>
      </c>
      <c r="F13" s="13" t="s">
        <v>40</v>
      </c>
      <c r="G13" s="14" t="s">
        <v>9</v>
      </c>
      <c r="H13" s="133" t="s">
        <v>106</v>
      </c>
      <c r="I13" s="14" t="s">
        <v>42</v>
      </c>
      <c r="J13" s="21" t="s">
        <v>43</v>
      </c>
    </row>
    <row r="14" ht="22.5" customHeight="1" spans="1:10">
      <c r="A14" s="10">
        <v>11</v>
      </c>
      <c r="B14" s="11" t="s">
        <v>2821</v>
      </c>
      <c r="C14" s="12" t="s">
        <v>2822</v>
      </c>
      <c r="D14" s="13">
        <v>30</v>
      </c>
      <c r="E14" s="13" t="s">
        <v>39</v>
      </c>
      <c r="F14" s="13" t="s">
        <v>2810</v>
      </c>
      <c r="G14" s="14" t="s">
        <v>9</v>
      </c>
      <c r="H14" s="14" t="s">
        <v>2823</v>
      </c>
      <c r="I14" s="14" t="s">
        <v>42</v>
      </c>
      <c r="J14" s="21" t="s">
        <v>43</v>
      </c>
    </row>
    <row r="15" ht="22.5" customHeight="1" spans="1:10">
      <c r="A15" s="10">
        <v>12</v>
      </c>
      <c r="B15" s="11" t="s">
        <v>1737</v>
      </c>
      <c r="C15" s="12" t="s">
        <v>1738</v>
      </c>
      <c r="D15" s="13">
        <v>30</v>
      </c>
      <c r="E15" s="13" t="s">
        <v>39</v>
      </c>
      <c r="F15" s="13" t="s">
        <v>1716</v>
      </c>
      <c r="G15" s="14" t="s">
        <v>9</v>
      </c>
      <c r="H15" s="133" t="s">
        <v>1739</v>
      </c>
      <c r="I15" s="14" t="s">
        <v>42</v>
      </c>
      <c r="J15" s="21" t="s">
        <v>177</v>
      </c>
    </row>
    <row r="16" ht="22.5" customHeight="1" spans="1:10">
      <c r="A16" s="15" t="s">
        <v>7414</v>
      </c>
      <c r="B16" s="16"/>
      <c r="C16" s="17"/>
      <c r="D16" s="16">
        <v>360</v>
      </c>
      <c r="E16" s="13"/>
      <c r="F16" s="16"/>
      <c r="G16" s="16"/>
      <c r="H16" s="16"/>
      <c r="I16" s="23"/>
      <c r="J16" s="16"/>
    </row>
    <row r="17" ht="22.5" customHeight="1" spans="1:10">
      <c r="A17" s="18"/>
      <c r="B17" s="18"/>
      <c r="C17" s="18"/>
      <c r="D17" s="18"/>
      <c r="E17" s="19"/>
      <c r="F17" s="18"/>
      <c r="G17" s="18"/>
      <c r="H17" s="18"/>
      <c r="I17" s="18"/>
      <c r="J17" s="18"/>
    </row>
    <row r="18" ht="22.5" customHeight="1" spans="1:10">
      <c r="A18" s="18"/>
      <c r="B18" s="18"/>
      <c r="C18" s="18"/>
      <c r="D18" s="18"/>
      <c r="E18" s="19"/>
      <c r="F18" s="18"/>
      <c r="G18" s="18"/>
      <c r="H18" s="18"/>
      <c r="I18" s="18"/>
      <c r="J18" s="18"/>
    </row>
    <row r="19" ht="22.5" customHeight="1" spans="1:10">
      <c r="A19" s="18"/>
      <c r="B19" s="18"/>
      <c r="C19" s="18"/>
      <c r="D19" s="18"/>
      <c r="E19" s="19"/>
      <c r="F19" s="18"/>
      <c r="G19" s="18"/>
      <c r="H19" s="18"/>
      <c r="I19" s="18"/>
      <c r="J19" s="18"/>
    </row>
    <row r="20" ht="16.5" spans="5:5">
      <c r="E20" s="19"/>
    </row>
    <row r="21" ht="16.5" spans="5:5">
      <c r="E21" s="19"/>
    </row>
    <row r="22" ht="16.5" spans="5:5">
      <c r="E22" s="19"/>
    </row>
    <row r="23" ht="16.5" spans="5:5">
      <c r="E23" s="19"/>
    </row>
    <row r="24" ht="16.5" spans="5:5">
      <c r="E24" s="19"/>
    </row>
  </sheetData>
  <mergeCells count="3">
    <mergeCell ref="A1:J1"/>
    <mergeCell ref="A2:B2"/>
    <mergeCell ref="E2:H2"/>
  </mergeCells>
  <conditionalFormatting sqref="G4">
    <cfRule type="duplicateValues" dxfId="0" priority="52"/>
    <cfRule type="duplicateValues" dxfId="1" priority="51"/>
  </conditionalFormatting>
  <conditionalFormatting sqref="H4:I4">
    <cfRule type="duplicateValues" dxfId="0" priority="50"/>
    <cfRule type="duplicateValues" dxfId="1" priority="49"/>
  </conditionalFormatting>
  <conditionalFormatting sqref="K4">
    <cfRule type="duplicateValues" dxfId="0" priority="552"/>
    <cfRule type="duplicateValues" dxfId="1" priority="551"/>
  </conditionalFormatting>
  <conditionalFormatting sqref="G5">
    <cfRule type="duplicateValues" dxfId="1" priority="43"/>
    <cfRule type="duplicateValues" dxfId="0" priority="44"/>
  </conditionalFormatting>
  <conditionalFormatting sqref="H5:I5">
    <cfRule type="duplicateValues" dxfId="1" priority="41"/>
    <cfRule type="duplicateValues" dxfId="0" priority="42"/>
  </conditionalFormatting>
  <conditionalFormatting sqref="G6">
    <cfRule type="duplicateValues" dxfId="0" priority="40"/>
    <cfRule type="duplicateValues" dxfId="1" priority="39"/>
  </conditionalFormatting>
  <conditionalFormatting sqref="H6:I6">
    <cfRule type="duplicateValues" dxfId="0" priority="38"/>
    <cfRule type="duplicateValues" dxfId="1" priority="37"/>
  </conditionalFormatting>
  <conditionalFormatting sqref="G7">
    <cfRule type="duplicateValues" dxfId="0" priority="36"/>
    <cfRule type="duplicateValues" dxfId="1" priority="35"/>
  </conditionalFormatting>
  <conditionalFormatting sqref="H7:I7">
    <cfRule type="duplicateValues" dxfId="0" priority="34"/>
    <cfRule type="duplicateValues" dxfId="1" priority="33"/>
  </conditionalFormatting>
  <conditionalFormatting sqref="G8">
    <cfRule type="duplicateValues" dxfId="1" priority="31"/>
    <cfRule type="duplicateValues" dxfId="0" priority="32"/>
  </conditionalFormatting>
  <conditionalFormatting sqref="H8:I8">
    <cfRule type="duplicateValues" dxfId="1" priority="29"/>
    <cfRule type="duplicateValues" dxfId="0" priority="30"/>
  </conditionalFormatting>
  <conditionalFormatting sqref="G9">
    <cfRule type="duplicateValues" dxfId="1" priority="27"/>
    <cfRule type="duplicateValues" dxfId="0" priority="28"/>
  </conditionalFormatting>
  <conditionalFormatting sqref="H9:I9">
    <cfRule type="duplicateValues" dxfId="1" priority="25"/>
    <cfRule type="duplicateValues" dxfId="0" priority="26"/>
  </conditionalFormatting>
  <conditionalFormatting sqref="G10">
    <cfRule type="duplicateValues" dxfId="1" priority="23"/>
    <cfRule type="duplicateValues" dxfId="0" priority="24"/>
  </conditionalFormatting>
  <conditionalFormatting sqref="H10:I10">
    <cfRule type="duplicateValues" dxfId="1" priority="21"/>
    <cfRule type="duplicateValues" dxfId="0" priority="22"/>
  </conditionalFormatting>
  <conditionalFormatting sqref="G11">
    <cfRule type="duplicateValues" dxfId="1" priority="19"/>
    <cfRule type="duplicateValues" dxfId="0" priority="20"/>
  </conditionalFormatting>
  <conditionalFormatting sqref="H11:I11">
    <cfRule type="duplicateValues" dxfId="1" priority="17"/>
    <cfRule type="duplicateValues" dxfId="0" priority="18"/>
  </conditionalFormatting>
  <conditionalFormatting sqref="G12">
    <cfRule type="duplicateValues" dxfId="0" priority="16"/>
    <cfRule type="duplicateValues" dxfId="1" priority="15"/>
  </conditionalFormatting>
  <conditionalFormatting sqref="H12:I12">
    <cfRule type="duplicateValues" dxfId="0" priority="14"/>
    <cfRule type="duplicateValues" dxfId="1" priority="13"/>
  </conditionalFormatting>
  <conditionalFormatting sqref="G13">
    <cfRule type="duplicateValues" dxfId="0" priority="12"/>
    <cfRule type="duplicateValues" dxfId="1" priority="11"/>
  </conditionalFormatting>
  <conditionalFormatting sqref="H13:I13">
    <cfRule type="duplicateValues" dxfId="0" priority="10"/>
    <cfRule type="duplicateValues" dxfId="1" priority="9"/>
  </conditionalFormatting>
  <conditionalFormatting sqref="G14">
    <cfRule type="duplicateValues" dxfId="1" priority="7"/>
    <cfRule type="duplicateValues" dxfId="0" priority="8"/>
  </conditionalFormatting>
  <conditionalFormatting sqref="H14:I14">
    <cfRule type="duplicateValues" dxfId="1" priority="5"/>
    <cfRule type="duplicateValues" dxfId="0" priority="6"/>
  </conditionalFormatting>
  <conditionalFormatting sqref="G15">
    <cfRule type="duplicateValues" dxfId="0" priority="4"/>
    <cfRule type="duplicateValues" dxfId="1" priority="3"/>
  </conditionalFormatting>
  <conditionalFormatting sqref="H15:I15">
    <cfRule type="duplicateValues" dxfId="0" priority="2"/>
    <cfRule type="duplicateValues" dxfId="1" priority="1"/>
  </conditionalFormatting>
  <conditionalFormatting sqref="I16">
    <cfRule type="duplicateValues" dxfId="1" priority="568"/>
    <cfRule type="duplicateValues" dxfId="0" priority="571"/>
  </conditionalFormatting>
  <pageMargins left="0.432638888888889" right="0.393055555555556" top="0.527083333333333" bottom="1" header="0.5" footer="0.5"/>
  <pageSetup paperSize="9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银行发放表</vt:lpstr>
      <vt:lpstr>新增</vt:lpstr>
      <vt:lpstr>注销</vt:lpstr>
      <vt:lpstr>变更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revision>1</cp:revision>
  <dcterms:created xsi:type="dcterms:W3CDTF">2015-11-18T01:35:00Z</dcterms:created>
  <cp:lastPrinted>2017-01-10T02:55:00Z</cp:lastPrinted>
  <dcterms:modified xsi:type="dcterms:W3CDTF">2023-03-28T08:52:24Z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C66C244DD0B64ECF95525CA6DFC063B7</vt:lpwstr>
  </property>
  <property fmtid="{D5CDD505-2E9C-101B-9397-08002B2CF9AE}" pid="4" name="commondata">
    <vt:lpwstr>eyJoZGlkIjoiYjliNGQ2ZDM5Yjc5OTBiZDU5YTIyZTdiNjIyNjIwYTgifQ==</vt:lpwstr>
  </property>
</Properties>
</file>