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/>
  </bookViews>
  <sheets>
    <sheet name="8月补发" sheetId="2" r:id="rId1"/>
    <sheet name="汇总表" sheetId="3" r:id="rId2"/>
  </sheets>
  <externalReferences>
    <externalReference r:id="rId3"/>
  </externalReferences>
  <definedNames>
    <definedName name="_xlnm._FilterDatabase" localSheetId="0" hidden="1">'8月补发'!$A$2:$N$44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<sst xmlns="http://schemas.openxmlformats.org/spreadsheetml/2006/main" count="395" uniqueCount="218">
  <si>
    <t>2023年8月高龄津贴补发（第二次补发）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</si>
  <si>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</si>
  <si>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</si>
  <si>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</si>
  <si>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</si>
  <si>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</si>
  <si>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</si>
  <si>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</si>
  <si>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</si>
  <si>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</si>
  <si>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</si>
  <si>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</si>
  <si>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陈木振</t>
  </si>
  <si>
    <t>44715200460223003</t>
  </si>
  <si>
    <r>
      <t>东河补发</t>
    </r>
    <r>
      <rPr>
        <sz val="9"/>
        <rFont val="Segoe UI"/>
        <charset val="134"/>
      </rPr>
      <t>8</t>
    </r>
    <r>
      <rPr>
        <sz val="9"/>
        <rFont val="宋体"/>
        <charset val="134"/>
      </rPr>
      <t>月津贴</t>
    </r>
  </si>
  <si>
    <t>中国农业银行</t>
  </si>
  <si>
    <r>
      <t>东河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08</t>
    </r>
    <r>
      <rPr>
        <sz val="9"/>
        <rFont val="宋体"/>
        <charset val="134"/>
      </rPr>
      <t>月新增</t>
    </r>
  </si>
  <si>
    <t>东河街</t>
  </si>
  <si>
    <t>440204194308193619</t>
  </si>
  <si>
    <t>城市</t>
  </si>
  <si>
    <t>育红巷社区</t>
  </si>
  <si>
    <t>非社保卡</t>
  </si>
  <si>
    <t>欧阳碧</t>
  </si>
  <si>
    <t>6214673210006834909</t>
  </si>
  <si>
    <t>中国建设银行</t>
  </si>
  <si>
    <r>
      <t>2017</t>
    </r>
    <r>
      <rPr>
        <sz val="9"/>
        <rFont val="宋体"/>
        <charset val="134"/>
      </rPr>
      <t>年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月新增</t>
    </r>
  </si>
  <si>
    <t>440231193612300014</t>
  </si>
  <si>
    <t>浈江路居委</t>
  </si>
  <si>
    <t>曾亚成</t>
  </si>
  <si>
    <t>6217567000021438261</t>
  </si>
  <si>
    <t>风采补发8月津贴</t>
  </si>
  <si>
    <t>中国银行</t>
  </si>
  <si>
    <t>本月继续享有</t>
  </si>
  <si>
    <t>风采办</t>
  </si>
  <si>
    <t>440204191309090028</t>
  </si>
  <si>
    <t>河滨</t>
  </si>
  <si>
    <t>梁中球</t>
  </si>
  <si>
    <t>6217567000073850660</t>
  </si>
  <si>
    <t>补发乐园8月津贴</t>
  </si>
  <si>
    <t>2023年1月新增</t>
  </si>
  <si>
    <t>乐园</t>
  </si>
  <si>
    <t>440204194210193039</t>
  </si>
  <si>
    <t>农村</t>
  </si>
  <si>
    <t>六合</t>
  </si>
  <si>
    <t>江中洪</t>
  </si>
  <si>
    <t>6217567000021853402</t>
  </si>
  <si>
    <t>2023年8月新增</t>
  </si>
  <si>
    <t>440224194005050931</t>
  </si>
  <si>
    <t>韶南</t>
  </si>
  <si>
    <t>麦志群</t>
  </si>
  <si>
    <t>6217281814000307981</t>
  </si>
  <si>
    <t>犁市8月补发</t>
  </si>
  <si>
    <t>广州农村商业银行股份有限公司</t>
  </si>
  <si>
    <t>8月补发</t>
  </si>
  <si>
    <t>犁市</t>
  </si>
  <si>
    <t>440221193412104729</t>
  </si>
  <si>
    <t>黄竹</t>
  </si>
  <si>
    <t>朱亚连</t>
  </si>
  <si>
    <t>44715200460196746</t>
  </si>
  <si>
    <t>44022119330409472X</t>
  </si>
  <si>
    <t>下陂</t>
  </si>
  <si>
    <t>邱炳娣</t>
  </si>
  <si>
    <t>6217281814000206753</t>
  </si>
  <si>
    <t>440204193512277823</t>
  </si>
  <si>
    <t>王宏献</t>
  </si>
  <si>
    <t>6217281814000134757</t>
  </si>
  <si>
    <t>440232193504124136</t>
  </si>
  <si>
    <t>石下</t>
  </si>
  <si>
    <t>沈奀奀</t>
  </si>
  <si>
    <t>44718700460148362</t>
  </si>
  <si>
    <t>440221193609284321</t>
  </si>
  <si>
    <t>梅塘</t>
  </si>
  <si>
    <t>周宜树</t>
  </si>
  <si>
    <t>6217212005002416474</t>
  </si>
  <si>
    <t>中国工商银行</t>
  </si>
  <si>
    <t>440221193812024736</t>
  </si>
  <si>
    <t>城镇</t>
  </si>
  <si>
    <t>犁市社区</t>
  </si>
  <si>
    <t>谢波</t>
  </si>
  <si>
    <t>6217212005000746401</t>
  </si>
  <si>
    <t>440221193808125016</t>
  </si>
  <si>
    <t>309厂</t>
  </si>
  <si>
    <t>邓桥娣</t>
  </si>
  <si>
    <t>623643550200022131</t>
  </si>
  <si>
    <t>440221194001194728</t>
  </si>
  <si>
    <t>犁南村委</t>
  </si>
  <si>
    <t>侯炳娇</t>
  </si>
  <si>
    <t>44718700460153438</t>
  </si>
  <si>
    <t>440221194003254720</t>
  </si>
  <si>
    <t>郑亚春</t>
  </si>
  <si>
    <t>6217281814000942787</t>
  </si>
  <si>
    <t>440221193805284724</t>
  </si>
  <si>
    <t>夏礼松</t>
  </si>
  <si>
    <t>623643550200009252</t>
  </si>
  <si>
    <t>440221194207094319</t>
  </si>
  <si>
    <t>杨秋娣</t>
  </si>
  <si>
    <t>623643550200009203</t>
  </si>
  <si>
    <t>440221193804024744</t>
  </si>
  <si>
    <t>黄沙村委</t>
  </si>
  <si>
    <t>周月娣</t>
  </si>
  <si>
    <t>6217567000020814694</t>
  </si>
  <si>
    <t>曲仁8月津贴补发</t>
  </si>
  <si>
    <t>8月津贴进不了账，补发8月津贴20元</t>
  </si>
  <si>
    <t>曲仁</t>
  </si>
  <si>
    <t>44020219421128532X</t>
  </si>
  <si>
    <t>田源仁居民区</t>
  </si>
  <si>
    <t>黄文芳</t>
  </si>
  <si>
    <t>6217212005007090118</t>
  </si>
  <si>
    <t>440202194205055325</t>
  </si>
  <si>
    <t>格云居民区</t>
  </si>
  <si>
    <t>谢莲</t>
  </si>
  <si>
    <t>44715200460186655</t>
  </si>
  <si>
    <t>新韶8月补发</t>
  </si>
  <si>
    <t>2015年11月新增</t>
  </si>
  <si>
    <t>新韶镇</t>
  </si>
  <si>
    <t>440204193305033623</t>
  </si>
  <si>
    <t>韶东</t>
  </si>
  <si>
    <t>丘祝</t>
  </si>
  <si>
    <t>6228231438003003674</t>
  </si>
  <si>
    <t>十里亭补发8月津贴</t>
  </si>
  <si>
    <t>新增</t>
  </si>
  <si>
    <t>十里亭镇</t>
  </si>
  <si>
    <t>440204194102133629</t>
  </si>
  <si>
    <t>十东</t>
  </si>
  <si>
    <t>邹耀娣</t>
  </si>
  <si>
    <t>6217212005006629908</t>
  </si>
  <si>
    <t>2021年2月新增</t>
  </si>
  <si>
    <t>440229194102064827</t>
  </si>
  <si>
    <t>何丽翩</t>
  </si>
  <si>
    <t>6217212005006629999</t>
  </si>
  <si>
    <t>440202192504090922</t>
  </si>
  <si>
    <t>林瑞音</t>
  </si>
  <si>
    <t>2019年1月新增，2022.4变更账号</t>
  </si>
  <si>
    <t>440202193806170922</t>
  </si>
  <si>
    <t>谢树喜</t>
  </si>
  <si>
    <t>6217567000138467120</t>
  </si>
  <si>
    <t>2022年11月新增</t>
  </si>
  <si>
    <t>440202194111210929</t>
  </si>
  <si>
    <t>陈基虞</t>
  </si>
  <si>
    <t>44711200460003500</t>
  </si>
  <si>
    <t>车站补发8月津贴</t>
  </si>
  <si>
    <t>2017年11月新增</t>
  </si>
  <si>
    <t>车站</t>
  </si>
  <si>
    <t>440204193111143015</t>
  </si>
  <si>
    <t>东升村</t>
  </si>
  <si>
    <t>黄瑶专</t>
  </si>
  <si>
    <t>6217212005000763463</t>
  </si>
  <si>
    <t>2023年3月新增</t>
  </si>
  <si>
    <t>440204193302283328</t>
  </si>
  <si>
    <t>广铁一线</t>
  </si>
  <si>
    <t>王应瑞</t>
  </si>
  <si>
    <t>621756 7000045992178</t>
  </si>
  <si>
    <t>44020419340415333X</t>
  </si>
  <si>
    <t>黄有连</t>
  </si>
  <si>
    <t>6228481436717987171</t>
  </si>
  <si>
    <t>440204193401133325</t>
  </si>
  <si>
    <t>朱梅喜</t>
  </si>
  <si>
    <t>6217212005000997095</t>
  </si>
  <si>
    <t>2023年4月新增</t>
  </si>
  <si>
    <t>440223194303021825</t>
  </si>
  <si>
    <t>莲花山</t>
  </si>
  <si>
    <t>曾玉逵</t>
  </si>
  <si>
    <t>6217212005000778727</t>
  </si>
  <si>
    <t>2023年5月新增</t>
  </si>
  <si>
    <t>440204194211093611</t>
  </si>
  <si>
    <t>站南路</t>
  </si>
  <si>
    <t>刘舜其</t>
  </si>
  <si>
    <t>62146731500000660043</t>
  </si>
  <si>
    <t>440204192908053311</t>
  </si>
  <si>
    <t>瑶岭</t>
  </si>
  <si>
    <t>雷水兰</t>
  </si>
  <si>
    <t>6217281862901128170</t>
  </si>
  <si>
    <t>440204194302163347</t>
  </si>
  <si>
    <t>曾碧云</t>
  </si>
  <si>
    <t>44715100460044229</t>
  </si>
  <si>
    <t>440204194109203327</t>
  </si>
  <si>
    <t>陈志兴</t>
  </si>
  <si>
    <t>6217567000016262486</t>
  </si>
  <si>
    <t>2023年6月新增</t>
  </si>
  <si>
    <t>440223194305101810</t>
  </si>
  <si>
    <t>周秀兰</t>
  </si>
  <si>
    <t>6217212005000899358</t>
  </si>
  <si>
    <t>440203193011061825</t>
  </si>
  <si>
    <t>邓哲英</t>
  </si>
  <si>
    <t>6217212005005588717</t>
  </si>
  <si>
    <t>440204193008133329</t>
  </si>
  <si>
    <t>马洲清</t>
  </si>
  <si>
    <t>621721200500394426</t>
  </si>
  <si>
    <t>2015年12月新增</t>
  </si>
  <si>
    <t>440204193412064214</t>
  </si>
  <si>
    <t>吴树信</t>
  </si>
  <si>
    <t>6228231435538182767</t>
  </si>
  <si>
    <t>2018年11月新增</t>
  </si>
  <si>
    <t>440223193811081811</t>
  </si>
  <si>
    <t>743矿</t>
  </si>
  <si>
    <t>邓太远</t>
  </si>
  <si>
    <t>6217212005006650888</t>
  </si>
  <si>
    <t>2023年7月新增</t>
  </si>
  <si>
    <t>440202194210080920</t>
  </si>
  <si>
    <t>林炳赐</t>
  </si>
  <si>
    <t>6214891289563364</t>
  </si>
  <si>
    <t>中国光大银行</t>
  </si>
  <si>
    <t>440204193710013319</t>
  </si>
  <si>
    <t>职工一区</t>
  </si>
  <si>
    <t>韶关市浈江区补发2023年8月80岁以上老人补贴发放汇总表（财政代发）</t>
  </si>
  <si>
    <t>（2023年8月）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</si>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</sst>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22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  <font>
      <sz val="10"/>
      <name val="Helv"/>
      <charset val="0"/>
    </font>
    <font>
      <sz val="9"/>
      <name val="Segoe UI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  <xf numFmtId="0" fontId="33" fillId="0" borderId="0" applyBorder="0"/>
    <xf numFmtId="0" fontId="33" fillId="0" borderId="0" applyBorder="0"/>
    <xf numFmtId="0" fontId="34" fillId="0" borderId="0"/>
    <xf numFmtId="0" fontId="33" fillId="0" borderId="0"/>
    <xf numFmtId="0" fontId="34" fillId="0" borderId="0"/>
    <xf numFmtId="0" fontId="33" fillId="0" borderId="0"/>
    <xf numFmtId="0" fontId="0" fillId="0" borderId="0">
      <alignment vertical="center"/>
    </xf>
    <xf numFmtId="0" fontId="35" fillId="0" borderId="0"/>
    <xf numFmtId="0" fontId="33" fillId="0" borderId="0">
      <alignment vertical="center"/>
    </xf>
    <xf numFmtId="0" fontId="3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58" applyFont="1" applyAlignment="1">
      <alignment horizontal="center" vertical="center"/>
    </xf>
    <xf numFmtId="0" fontId="2" fillId="0" borderId="0" xfId="58" applyFont="1" applyAlignment="1">
      <alignment horizontal="center" vertical="center"/>
    </xf>
    <xf numFmtId="0" fontId="1" fillId="0" borderId="1" xfId="58" applyFont="1" applyBorder="1" applyAlignment="1">
      <alignment horizontal="center" vertical="center"/>
    </xf>
    <xf numFmtId="0" fontId="3" fillId="0" borderId="0" xfId="58" applyFont="1" applyAlignment="1">
      <alignment horizontal="center" vertical="center"/>
    </xf>
    <xf numFmtId="0" fontId="4" fillId="0" borderId="0" xfId="58" applyFont="1" applyAlignment="1">
      <alignment horizontal="center" vertical="center"/>
    </xf>
    <xf numFmtId="0" fontId="1" fillId="0" borderId="2" xfId="58" applyFont="1" applyBorder="1" applyAlignment="1">
      <alignment horizontal="center" vertical="center" wrapText="1"/>
    </xf>
    <xf numFmtId="0" fontId="2" fillId="0" borderId="2" xfId="58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8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8" applyFont="1" applyAlignment="1">
      <alignment horizontal="left" vertical="center"/>
    </xf>
    <xf numFmtId="0" fontId="2" fillId="0" borderId="0" xfId="58" applyFont="1" applyAlignment="1">
      <alignment horizontal="left" vertical="center"/>
    </xf>
    <xf numFmtId="0" fontId="8" fillId="0" borderId="0" xfId="0" applyFont="1" applyFill="1">
      <alignment vertical="center"/>
    </xf>
    <xf numFmtId="0" fontId="8" fillId="0" borderId="0" xfId="0" applyFont="1">
      <alignment vertical="center"/>
    </xf>
    <xf numFmtId="0" fontId="0" fillId="0" borderId="0" xfId="0" applyBorder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50" applyFont="1" applyFill="1" applyAlignment="1">
      <alignment horizontal="center" vertical="center" wrapText="1"/>
    </xf>
    <xf numFmtId="0" fontId="11" fillId="0" borderId="0" xfId="50" applyFont="1" applyFill="1" applyAlignment="1">
      <alignment horizontal="center" vertical="center" wrapText="1"/>
    </xf>
    <xf numFmtId="0" fontId="12" fillId="0" borderId="2" xfId="50" applyFont="1" applyFill="1" applyBorder="1" applyAlignment="1">
      <alignment horizontal="center" vertical="center" wrapText="1"/>
    </xf>
    <xf numFmtId="49" fontId="13" fillId="0" borderId="2" xfId="50" applyNumberFormat="1" applyFont="1" applyFill="1" applyBorder="1" applyAlignment="1">
      <alignment horizontal="center" vertical="center" wrapText="1"/>
    </xf>
    <xf numFmtId="176" fontId="13" fillId="0" borderId="2" xfId="50" applyNumberFormat="1" applyFont="1" applyFill="1" applyBorder="1" applyAlignment="1">
      <alignment horizontal="center" vertical="center" wrapText="1"/>
    </xf>
    <xf numFmtId="0" fontId="13" fillId="0" borderId="2" xfId="50" applyFont="1" applyFill="1" applyBorder="1" applyAlignment="1">
      <alignment horizontal="center" vertical="center" wrapText="1"/>
    </xf>
    <xf numFmtId="49" fontId="13" fillId="0" borderId="2" xfId="51" applyNumberFormat="1" applyFont="1" applyFill="1" applyBorder="1" applyAlignment="1">
      <alignment horizontal="center" vertical="center" wrapText="1"/>
    </xf>
    <xf numFmtId="0" fontId="13" fillId="0" borderId="2" xfId="57" applyNumberFormat="1" applyFont="1" applyFill="1" applyBorder="1" applyAlignment="1">
      <alignment horizontal="center" vertical="center"/>
    </xf>
    <xf numFmtId="0" fontId="13" fillId="0" borderId="0" xfId="57" applyNumberFormat="1" applyFont="1" applyFill="1" applyBorder="1" applyAlignment="1">
      <alignment horizontal="center" vertical="center"/>
    </xf>
    <xf numFmtId="0" fontId="13" fillId="0" borderId="0" xfId="5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13" fillId="0" borderId="2" xfId="57" applyNumberFormat="1" applyFont="1" applyFill="1" applyBorder="1" applyAlignment="1" quotePrefix="1">
      <alignment horizontal="center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1_1" xfId="50"/>
    <cellStyle name="常规_Sheet1" xfId="51"/>
    <cellStyle name="样式 1" xfId="52"/>
    <cellStyle name="常规 3" xfId="53"/>
    <cellStyle name="样式 1 3" xfId="54"/>
    <cellStyle name="常规 4" xfId="55"/>
    <cellStyle name="常规 2" xfId="56"/>
    <cellStyle name="常规_Sheet1_犁市镇2016年8月80岁老人津贴发放表" xfId="57"/>
    <cellStyle name="常规_201001报财政局" xfId="58"/>
    <cellStyle name="常规 14" xfId="59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44"/>
  <sheetViews>
    <sheetView tabSelected="1" topLeftCell="A22" workbookViewId="0">
      <selection activeCell="D3" sqref="D3:E43"/>
    </sheetView>
  </sheetViews>
  <sheetFormatPr defaultColWidth="12.625" defaultRowHeight="13.5"/>
  <cols>
    <col min="1" max="1" width="7.25" customWidth="1"/>
    <col min="2" max="2" width="9.375" style="18" customWidth="1"/>
    <col min="3" max="3" width="21.5" style="18" customWidth="1"/>
    <col min="4" max="4" width="6.75" style="18" customWidth="1"/>
    <col min="5" max="5" width="16.5" style="18" customWidth="1"/>
    <col min="6" max="6" width="24.75" style="18" customWidth="1"/>
    <col min="7" max="7" width="15.25" style="18" customWidth="1"/>
    <col min="8" max="8" width="9" style="18" customWidth="1"/>
    <col min="9" max="9" width="19.25" style="18" customWidth="1"/>
    <col min="10" max="10" width="12.625" style="18" customWidth="1"/>
    <col min="11" max="11" width="12.625" style="18"/>
  </cols>
  <sheetData>
    <row r="1" ht="27" spans="1:14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8"/>
      <c r="L1" s="29"/>
      <c r="M1" s="29"/>
      <c r="N1" s="29"/>
    </row>
    <row r="2" ht="15" customHeight="1" spans="1:14">
      <c r="A2" s="21" t="s">
        <v>1</v>
      </c>
      <c r="B2" s="22" t="s">
        <v>2</v>
      </c>
      <c r="C2" s="23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5" t="s">
        <v>8</v>
      </c>
      <c r="I2" s="25" t="s">
        <v>9</v>
      </c>
      <c r="J2" s="25" t="s">
        <v>10</v>
      </c>
      <c r="K2" s="24" t="s">
        <v>11</v>
      </c>
      <c r="L2" s="29"/>
      <c r="M2" s="29"/>
      <c r="N2" s="29"/>
    </row>
    <row r="3" s="15" customFormat="1" ht="23" customHeight="1" spans="1:12">
      <c r="A3" s="21">
        <v>1</v>
      </c>
      <c r="B3" s="26" t="s">
        <v>12</v>
      </c>
      <c r="C3" s="30" t="s">
        <v>13</v>
      </c>
      <c r="D3" s="26">
        <v>20</v>
      </c>
      <c r="E3" s="26" t="s">
        <v>14</v>
      </c>
      <c r="F3" s="26" t="s">
        <v>15</v>
      </c>
      <c r="G3" s="26" t="s">
        <v>16</v>
      </c>
      <c r="H3" s="26" t="s">
        <v>17</v>
      </c>
      <c r="I3" s="30" t="s">
        <v>18</v>
      </c>
      <c r="J3" s="26" t="s">
        <v>19</v>
      </c>
      <c r="K3" s="26" t="s">
        <v>20</v>
      </c>
      <c r="L3" s="15" t="s">
        <v>21</v>
      </c>
    </row>
    <row r="4" s="15" customFormat="1" ht="17" customHeight="1" spans="1:11">
      <c r="A4" s="21">
        <v>2</v>
      </c>
      <c r="B4" s="26" t="s">
        <v>22</v>
      </c>
      <c r="C4" s="26" t="s">
        <v>23</v>
      </c>
      <c r="D4" s="26">
        <v>20</v>
      </c>
      <c r="E4" s="26" t="s">
        <v>14</v>
      </c>
      <c r="F4" s="26" t="s">
        <v>24</v>
      </c>
      <c r="G4" s="26" t="s">
        <v>25</v>
      </c>
      <c r="H4" s="26" t="s">
        <v>17</v>
      </c>
      <c r="I4" s="26" t="s">
        <v>26</v>
      </c>
      <c r="J4" s="26" t="s">
        <v>19</v>
      </c>
      <c r="K4" s="26" t="s">
        <v>27</v>
      </c>
    </row>
    <row r="5" s="15" customFormat="1" ht="17" customHeight="1" spans="1:11">
      <c r="A5" s="21">
        <v>3</v>
      </c>
      <c r="B5" s="26" t="s">
        <v>28</v>
      </c>
      <c r="C5" s="26" t="s">
        <v>29</v>
      </c>
      <c r="D5" s="26">
        <v>200</v>
      </c>
      <c r="E5" s="26" t="s">
        <v>30</v>
      </c>
      <c r="F5" s="26" t="s">
        <v>31</v>
      </c>
      <c r="G5" s="26" t="s">
        <v>32</v>
      </c>
      <c r="H5" s="26" t="s">
        <v>33</v>
      </c>
      <c r="I5" s="26" t="s">
        <v>34</v>
      </c>
      <c r="J5" s="26" t="s">
        <v>19</v>
      </c>
      <c r="K5" s="26" t="s">
        <v>35</v>
      </c>
    </row>
    <row r="6" s="15" customFormat="1" ht="17" customHeight="1" spans="1:11">
      <c r="A6" s="21">
        <v>4</v>
      </c>
      <c r="B6" s="26" t="s">
        <v>36</v>
      </c>
      <c r="C6" s="26" t="s">
        <v>37</v>
      </c>
      <c r="D6" s="26">
        <v>20</v>
      </c>
      <c r="E6" s="26" t="s">
        <v>38</v>
      </c>
      <c r="F6" s="26" t="s">
        <v>31</v>
      </c>
      <c r="G6" s="26" t="s">
        <v>39</v>
      </c>
      <c r="H6" s="26" t="s">
        <v>40</v>
      </c>
      <c r="I6" s="26" t="s">
        <v>41</v>
      </c>
      <c r="J6" s="26" t="s">
        <v>42</v>
      </c>
      <c r="K6" s="26" t="s">
        <v>43</v>
      </c>
    </row>
    <row r="7" s="15" customFormat="1" ht="16.5" spans="1:11">
      <c r="A7" s="21">
        <v>5</v>
      </c>
      <c r="B7" s="26" t="s">
        <v>44</v>
      </c>
      <c r="C7" s="30" t="s">
        <v>45</v>
      </c>
      <c r="D7" s="26">
        <v>20</v>
      </c>
      <c r="E7" s="26" t="s">
        <v>38</v>
      </c>
      <c r="F7" s="26" t="s">
        <v>31</v>
      </c>
      <c r="G7" s="26" t="s">
        <v>46</v>
      </c>
      <c r="H7" s="26" t="s">
        <v>40</v>
      </c>
      <c r="I7" s="26" t="s">
        <v>47</v>
      </c>
      <c r="J7" s="26" t="s">
        <v>19</v>
      </c>
      <c r="K7" s="26" t="s">
        <v>48</v>
      </c>
    </row>
    <row r="8" s="15" customFormat="1" ht="16.5" spans="1:11">
      <c r="A8" s="21">
        <v>6</v>
      </c>
      <c r="B8" s="26" t="s">
        <v>49</v>
      </c>
      <c r="C8" s="26" t="s">
        <v>50</v>
      </c>
      <c r="D8" s="26">
        <v>20</v>
      </c>
      <c r="E8" s="26" t="s">
        <v>51</v>
      </c>
      <c r="F8" s="26" t="s">
        <v>52</v>
      </c>
      <c r="G8" s="26" t="s">
        <v>53</v>
      </c>
      <c r="H8" s="26" t="s">
        <v>54</v>
      </c>
      <c r="I8" s="26" t="s">
        <v>55</v>
      </c>
      <c r="J8" s="26" t="s">
        <v>42</v>
      </c>
      <c r="K8" s="26" t="s">
        <v>56</v>
      </c>
    </row>
    <row r="9" s="15" customFormat="1" ht="18" customHeight="1" spans="1:11">
      <c r="A9" s="21">
        <v>7</v>
      </c>
      <c r="B9" s="26" t="s">
        <v>57</v>
      </c>
      <c r="C9" s="26" t="s">
        <v>58</v>
      </c>
      <c r="D9" s="26">
        <v>20</v>
      </c>
      <c r="E9" s="26" t="s">
        <v>51</v>
      </c>
      <c r="F9" s="26" t="s">
        <v>15</v>
      </c>
      <c r="G9" s="26" t="s">
        <v>53</v>
      </c>
      <c r="H9" s="26" t="s">
        <v>54</v>
      </c>
      <c r="I9" s="26" t="s">
        <v>59</v>
      </c>
      <c r="J9" s="26" t="s">
        <v>42</v>
      </c>
      <c r="K9" s="26" t="s">
        <v>60</v>
      </c>
    </row>
    <row r="10" s="15" customFormat="1" ht="18" customHeight="1" spans="1:11">
      <c r="A10" s="21">
        <v>8</v>
      </c>
      <c r="B10" s="26" t="s">
        <v>61</v>
      </c>
      <c r="C10" s="26" t="s">
        <v>62</v>
      </c>
      <c r="D10" s="26">
        <v>20</v>
      </c>
      <c r="E10" s="26" t="s">
        <v>51</v>
      </c>
      <c r="F10" s="26" t="s">
        <v>52</v>
      </c>
      <c r="G10" s="26" t="s">
        <v>53</v>
      </c>
      <c r="H10" s="26" t="s">
        <v>54</v>
      </c>
      <c r="I10" s="26" t="s">
        <v>63</v>
      </c>
      <c r="J10" s="26" t="s">
        <v>42</v>
      </c>
      <c r="K10" s="26" t="s">
        <v>56</v>
      </c>
    </row>
    <row r="11" s="15" customFormat="1" ht="16.5" spans="1:11">
      <c r="A11" s="21">
        <v>9</v>
      </c>
      <c r="B11" s="26" t="s">
        <v>64</v>
      </c>
      <c r="C11" s="26" t="s">
        <v>65</v>
      </c>
      <c r="D11" s="26">
        <v>20</v>
      </c>
      <c r="E11" s="26" t="s">
        <v>51</v>
      </c>
      <c r="F11" s="26" t="s">
        <v>52</v>
      </c>
      <c r="G11" s="26" t="s">
        <v>53</v>
      </c>
      <c r="H11" s="26" t="s">
        <v>54</v>
      </c>
      <c r="I11" s="26" t="s">
        <v>66</v>
      </c>
      <c r="J11" s="26" t="s">
        <v>42</v>
      </c>
      <c r="K11" s="26" t="s">
        <v>67</v>
      </c>
    </row>
    <row r="12" s="15" customFormat="1" ht="16.5" spans="1:11">
      <c r="A12" s="21">
        <v>10</v>
      </c>
      <c r="B12" s="26" t="s">
        <v>68</v>
      </c>
      <c r="C12" s="26" t="s">
        <v>69</v>
      </c>
      <c r="D12" s="26">
        <v>20</v>
      </c>
      <c r="E12" s="26" t="s">
        <v>51</v>
      </c>
      <c r="F12" s="26" t="s">
        <v>15</v>
      </c>
      <c r="G12" s="26" t="s">
        <v>53</v>
      </c>
      <c r="H12" s="26" t="s">
        <v>54</v>
      </c>
      <c r="I12" s="26" t="s">
        <v>70</v>
      </c>
      <c r="J12" s="26" t="s">
        <v>42</v>
      </c>
      <c r="K12" s="26" t="s">
        <v>71</v>
      </c>
    </row>
    <row r="13" s="15" customFormat="1" ht="16.5" spans="1:11">
      <c r="A13" s="21">
        <v>11</v>
      </c>
      <c r="B13" s="26" t="s">
        <v>72</v>
      </c>
      <c r="C13" s="26" t="s">
        <v>73</v>
      </c>
      <c r="D13" s="26">
        <v>20</v>
      </c>
      <c r="E13" s="26" t="s">
        <v>51</v>
      </c>
      <c r="F13" s="26" t="s">
        <v>74</v>
      </c>
      <c r="G13" s="26" t="s">
        <v>53</v>
      </c>
      <c r="H13" s="26" t="s">
        <v>54</v>
      </c>
      <c r="I13" s="30" t="s">
        <v>75</v>
      </c>
      <c r="J13" s="26" t="s">
        <v>76</v>
      </c>
      <c r="K13" s="26" t="s">
        <v>77</v>
      </c>
    </row>
    <row r="14" s="15" customFormat="1" ht="16.5" spans="1:11">
      <c r="A14" s="21">
        <v>12</v>
      </c>
      <c r="B14" s="26" t="s">
        <v>78</v>
      </c>
      <c r="C14" s="26" t="s">
        <v>79</v>
      </c>
      <c r="D14" s="26">
        <v>20</v>
      </c>
      <c r="E14" s="26" t="s">
        <v>51</v>
      </c>
      <c r="F14" s="26" t="s">
        <v>74</v>
      </c>
      <c r="G14" s="26" t="s">
        <v>53</v>
      </c>
      <c r="H14" s="26" t="s">
        <v>54</v>
      </c>
      <c r="I14" s="26" t="s">
        <v>80</v>
      </c>
      <c r="J14" s="26" t="s">
        <v>76</v>
      </c>
      <c r="K14" s="26" t="s">
        <v>81</v>
      </c>
    </row>
    <row r="15" s="15" customFormat="1" ht="16.5" spans="1:11">
      <c r="A15" s="21">
        <v>13</v>
      </c>
      <c r="B15" s="26" t="s">
        <v>82</v>
      </c>
      <c r="C15" s="26" t="s">
        <v>83</v>
      </c>
      <c r="D15" s="26">
        <v>20</v>
      </c>
      <c r="E15" s="26" t="s">
        <v>51</v>
      </c>
      <c r="F15" s="26" t="s">
        <v>15</v>
      </c>
      <c r="G15" s="26" t="s">
        <v>53</v>
      </c>
      <c r="H15" s="26" t="s">
        <v>54</v>
      </c>
      <c r="I15" s="26" t="s">
        <v>84</v>
      </c>
      <c r="J15" s="26" t="s">
        <v>76</v>
      </c>
      <c r="K15" s="26" t="s">
        <v>85</v>
      </c>
    </row>
    <row r="16" s="15" customFormat="1" ht="16.5" spans="1:11">
      <c r="A16" s="21">
        <v>14</v>
      </c>
      <c r="B16" s="26" t="s">
        <v>86</v>
      </c>
      <c r="C16" s="26" t="s">
        <v>87</v>
      </c>
      <c r="D16" s="26">
        <v>20</v>
      </c>
      <c r="E16" s="26" t="s">
        <v>51</v>
      </c>
      <c r="F16" s="26" t="s">
        <v>15</v>
      </c>
      <c r="G16" s="26" t="s">
        <v>53</v>
      </c>
      <c r="H16" s="26" t="s">
        <v>54</v>
      </c>
      <c r="I16" s="30" t="s">
        <v>88</v>
      </c>
      <c r="J16" s="26" t="s">
        <v>42</v>
      </c>
      <c r="K16" s="26" t="s">
        <v>67</v>
      </c>
    </row>
    <row r="17" s="15" customFormat="1" ht="16.5" spans="1:11">
      <c r="A17" s="21">
        <v>15</v>
      </c>
      <c r="B17" s="26" t="s">
        <v>89</v>
      </c>
      <c r="C17" s="26" t="s">
        <v>90</v>
      </c>
      <c r="D17" s="26">
        <v>20</v>
      </c>
      <c r="E17" s="26" t="s">
        <v>51</v>
      </c>
      <c r="F17" s="26" t="s">
        <v>52</v>
      </c>
      <c r="G17" s="26" t="s">
        <v>53</v>
      </c>
      <c r="H17" s="26" t="s">
        <v>54</v>
      </c>
      <c r="I17" s="30" t="s">
        <v>91</v>
      </c>
      <c r="J17" s="26" t="s">
        <v>42</v>
      </c>
      <c r="K17" s="26" t="s">
        <v>60</v>
      </c>
    </row>
    <row r="18" s="15" customFormat="1" ht="16.5" spans="1:11">
      <c r="A18" s="21">
        <v>16</v>
      </c>
      <c r="B18" s="26" t="s">
        <v>92</v>
      </c>
      <c r="C18" s="26" t="s">
        <v>93</v>
      </c>
      <c r="D18" s="26">
        <v>20</v>
      </c>
      <c r="E18" s="26" t="s">
        <v>51</v>
      </c>
      <c r="F18" s="26" t="s">
        <v>52</v>
      </c>
      <c r="G18" s="26" t="s">
        <v>53</v>
      </c>
      <c r="H18" s="26" t="s">
        <v>54</v>
      </c>
      <c r="I18" s="30" t="s">
        <v>94</v>
      </c>
      <c r="J18" s="26" t="s">
        <v>42</v>
      </c>
      <c r="K18" s="26" t="s">
        <v>71</v>
      </c>
    </row>
    <row r="19" s="15" customFormat="1" ht="16.5" spans="1:11">
      <c r="A19" s="21">
        <v>17</v>
      </c>
      <c r="B19" s="26" t="s">
        <v>95</v>
      </c>
      <c r="C19" s="26" t="s">
        <v>96</v>
      </c>
      <c r="D19" s="26">
        <v>20</v>
      </c>
      <c r="E19" s="26" t="s">
        <v>51</v>
      </c>
      <c r="F19" s="26" t="s">
        <v>52</v>
      </c>
      <c r="G19" s="26" t="s">
        <v>53</v>
      </c>
      <c r="H19" s="26" t="s">
        <v>54</v>
      </c>
      <c r="I19" s="30" t="s">
        <v>97</v>
      </c>
      <c r="J19" s="26" t="s">
        <v>42</v>
      </c>
      <c r="K19" s="26" t="s">
        <v>98</v>
      </c>
    </row>
    <row r="20" s="15" customFormat="1" ht="16.5" spans="1:11">
      <c r="A20" s="21">
        <v>18</v>
      </c>
      <c r="B20" s="26" t="s">
        <v>99</v>
      </c>
      <c r="C20" s="26" t="s">
        <v>100</v>
      </c>
      <c r="D20" s="26">
        <v>20</v>
      </c>
      <c r="E20" s="26" t="s">
        <v>101</v>
      </c>
      <c r="F20" s="26" t="s">
        <v>31</v>
      </c>
      <c r="G20" s="26" t="s">
        <v>102</v>
      </c>
      <c r="H20" s="26" t="s">
        <v>103</v>
      </c>
      <c r="I20" s="26" t="s">
        <v>104</v>
      </c>
      <c r="J20" s="26" t="s">
        <v>76</v>
      </c>
      <c r="K20" s="26" t="s">
        <v>105</v>
      </c>
    </row>
    <row r="21" s="15" customFormat="1" ht="16.5" spans="1:11">
      <c r="A21" s="21">
        <v>19</v>
      </c>
      <c r="B21" s="26" t="s">
        <v>106</v>
      </c>
      <c r="C21" s="30" t="s">
        <v>107</v>
      </c>
      <c r="D21" s="26">
        <v>20</v>
      </c>
      <c r="E21" s="26" t="s">
        <v>101</v>
      </c>
      <c r="F21" s="26" t="s">
        <v>74</v>
      </c>
      <c r="G21" s="26" t="s">
        <v>102</v>
      </c>
      <c r="H21" s="26" t="s">
        <v>103</v>
      </c>
      <c r="I21" s="26" t="s">
        <v>108</v>
      </c>
      <c r="J21" s="26" t="s">
        <v>76</v>
      </c>
      <c r="K21" s="26" t="s">
        <v>109</v>
      </c>
    </row>
    <row r="22" s="16" customFormat="1" ht="16.5" spans="1:14">
      <c r="A22" s="21">
        <v>20</v>
      </c>
      <c r="B22" s="26" t="s">
        <v>110</v>
      </c>
      <c r="C22" s="30" t="s">
        <v>111</v>
      </c>
      <c r="D22" s="26">
        <v>30</v>
      </c>
      <c r="E22" s="26" t="s">
        <v>112</v>
      </c>
      <c r="F22" s="26" t="s">
        <v>15</v>
      </c>
      <c r="G22" s="26" t="s">
        <v>113</v>
      </c>
      <c r="H22" s="26" t="s">
        <v>114</v>
      </c>
      <c r="I22" s="26" t="s">
        <v>115</v>
      </c>
      <c r="J22" s="26" t="s">
        <v>19</v>
      </c>
      <c r="K22" s="26" t="s">
        <v>116</v>
      </c>
      <c r="L22" s="15" t="s">
        <v>21</v>
      </c>
      <c r="M22" s="15"/>
      <c r="N22" s="15"/>
    </row>
    <row r="23" s="16" customFormat="1" ht="16.5" spans="1:14">
      <c r="A23" s="21">
        <v>21</v>
      </c>
      <c r="B23" s="26" t="s">
        <v>117</v>
      </c>
      <c r="C23" s="30" t="s">
        <v>118</v>
      </c>
      <c r="D23" s="26">
        <v>20</v>
      </c>
      <c r="E23" s="26" t="s">
        <v>119</v>
      </c>
      <c r="F23" s="26" t="s">
        <v>15</v>
      </c>
      <c r="G23" s="26" t="s">
        <v>120</v>
      </c>
      <c r="H23" s="26" t="s">
        <v>121</v>
      </c>
      <c r="I23" s="30" t="s">
        <v>122</v>
      </c>
      <c r="J23" s="26" t="s">
        <v>76</v>
      </c>
      <c r="K23" s="26" t="s">
        <v>123</v>
      </c>
      <c r="L23" s="15"/>
      <c r="M23" s="15"/>
      <c r="N23" s="15"/>
    </row>
    <row r="24" s="16" customFormat="1" ht="16.5" spans="1:14">
      <c r="A24" s="21">
        <v>22</v>
      </c>
      <c r="B24" s="26" t="s">
        <v>124</v>
      </c>
      <c r="C24" s="30" t="s">
        <v>125</v>
      </c>
      <c r="D24" s="26">
        <v>20</v>
      </c>
      <c r="E24" s="26" t="s">
        <v>119</v>
      </c>
      <c r="F24" s="26" t="s">
        <v>74</v>
      </c>
      <c r="G24" s="26" t="s">
        <v>126</v>
      </c>
      <c r="H24" s="26" t="s">
        <v>121</v>
      </c>
      <c r="I24" s="30" t="s">
        <v>127</v>
      </c>
      <c r="J24" s="26" t="s">
        <v>76</v>
      </c>
      <c r="K24" s="26" t="s">
        <v>123</v>
      </c>
      <c r="L24" s="15"/>
      <c r="M24" s="15"/>
      <c r="N24" s="15"/>
    </row>
    <row r="25" s="16" customFormat="1" ht="16.5" spans="1:14">
      <c r="A25" s="21">
        <v>23</v>
      </c>
      <c r="B25" s="26" t="s">
        <v>128</v>
      </c>
      <c r="C25" s="30" t="s">
        <v>129</v>
      </c>
      <c r="D25" s="26">
        <v>30</v>
      </c>
      <c r="E25" s="26" t="s">
        <v>119</v>
      </c>
      <c r="F25" s="26" t="s">
        <v>74</v>
      </c>
      <c r="G25" s="26"/>
      <c r="H25" s="26" t="s">
        <v>121</v>
      </c>
      <c r="I25" s="26" t="s">
        <v>130</v>
      </c>
      <c r="J25" s="26" t="s">
        <v>76</v>
      </c>
      <c r="K25" s="26" t="s">
        <v>123</v>
      </c>
      <c r="L25" s="15"/>
      <c r="M25" s="15"/>
      <c r="N25" s="15"/>
    </row>
    <row r="26" s="16" customFormat="1" ht="16.5" spans="1:14">
      <c r="A26" s="21">
        <v>24</v>
      </c>
      <c r="B26" s="26" t="s">
        <v>131</v>
      </c>
      <c r="C26" s="26" t="str">
        <f>VLOOKUP(I26,[1]Sheet1!$H$2:$L$3000,5,0)</f>
        <v>6217212005001220919</v>
      </c>
      <c r="D26" s="26">
        <v>20</v>
      </c>
      <c r="E26" s="26" t="s">
        <v>119</v>
      </c>
      <c r="F26" s="26" t="s">
        <v>74</v>
      </c>
      <c r="G26" s="26" t="s">
        <v>132</v>
      </c>
      <c r="H26" s="26" t="s">
        <v>121</v>
      </c>
      <c r="I26" s="30" t="s">
        <v>133</v>
      </c>
      <c r="J26" s="26" t="s">
        <v>76</v>
      </c>
      <c r="K26" s="26" t="s">
        <v>123</v>
      </c>
      <c r="L26" s="15"/>
      <c r="M26" s="15"/>
      <c r="N26" s="15"/>
    </row>
    <row r="27" s="16" customFormat="1" ht="16.5" spans="1:14">
      <c r="A27" s="21">
        <v>25</v>
      </c>
      <c r="B27" s="26" t="s">
        <v>134</v>
      </c>
      <c r="C27" s="30" t="s">
        <v>135</v>
      </c>
      <c r="D27" s="26">
        <v>20</v>
      </c>
      <c r="E27" s="26" t="s">
        <v>119</v>
      </c>
      <c r="F27" s="26" t="s">
        <v>31</v>
      </c>
      <c r="G27" s="26" t="s">
        <v>136</v>
      </c>
      <c r="H27" s="26" t="s">
        <v>121</v>
      </c>
      <c r="I27" s="30" t="s">
        <v>137</v>
      </c>
      <c r="J27" s="26" t="s">
        <v>76</v>
      </c>
      <c r="K27" s="26" t="s">
        <v>123</v>
      </c>
      <c r="L27" s="15"/>
      <c r="M27" s="15"/>
      <c r="N27" s="15"/>
    </row>
    <row r="28" s="16" customFormat="1" ht="16.5" spans="1:14">
      <c r="A28" s="21">
        <v>26</v>
      </c>
      <c r="B28" s="26" t="s">
        <v>138</v>
      </c>
      <c r="C28" s="26" t="s">
        <v>139</v>
      </c>
      <c r="D28" s="26">
        <v>30</v>
      </c>
      <c r="E28" s="26" t="s">
        <v>140</v>
      </c>
      <c r="F28" s="26" t="s">
        <v>74</v>
      </c>
      <c r="G28" s="26" t="s">
        <v>141</v>
      </c>
      <c r="H28" s="26" t="s">
        <v>142</v>
      </c>
      <c r="I28" s="26" t="s">
        <v>143</v>
      </c>
      <c r="J28" s="26" t="s">
        <v>19</v>
      </c>
      <c r="K28" s="26" t="s">
        <v>144</v>
      </c>
      <c r="L28" s="15"/>
      <c r="M28" s="15"/>
      <c r="N28" s="15"/>
    </row>
    <row r="29" s="16" customFormat="1" ht="16.5" spans="1:14">
      <c r="A29" s="21">
        <v>27</v>
      </c>
      <c r="B29" s="26" t="s">
        <v>145</v>
      </c>
      <c r="C29" s="30" t="s">
        <v>146</v>
      </c>
      <c r="D29" s="26">
        <v>30</v>
      </c>
      <c r="E29" s="26" t="s">
        <v>140</v>
      </c>
      <c r="F29" s="26" t="s">
        <v>74</v>
      </c>
      <c r="G29" s="26" t="s">
        <v>147</v>
      </c>
      <c r="H29" s="26" t="s">
        <v>142</v>
      </c>
      <c r="I29" s="26" t="s">
        <v>148</v>
      </c>
      <c r="J29" s="26" t="s">
        <v>19</v>
      </c>
      <c r="K29" s="26" t="s">
        <v>149</v>
      </c>
      <c r="L29" s="15"/>
      <c r="M29" s="15"/>
      <c r="N29" s="15"/>
    </row>
    <row r="30" s="16" customFormat="1" ht="16.5" spans="1:14">
      <c r="A30" s="21">
        <v>28</v>
      </c>
      <c r="B30" s="26" t="s">
        <v>150</v>
      </c>
      <c r="C30" s="26" t="s">
        <v>151</v>
      </c>
      <c r="D30" s="26">
        <v>20</v>
      </c>
      <c r="E30" s="26" t="s">
        <v>140</v>
      </c>
      <c r="F30" s="26" t="s">
        <v>15</v>
      </c>
      <c r="G30" s="26" t="s">
        <v>113</v>
      </c>
      <c r="H30" s="26" t="s">
        <v>142</v>
      </c>
      <c r="I30" s="26" t="s">
        <v>152</v>
      </c>
      <c r="J30" s="26" t="s">
        <v>19</v>
      </c>
      <c r="K30" s="26" t="s">
        <v>144</v>
      </c>
      <c r="L30" s="15"/>
      <c r="M30" s="15"/>
      <c r="N30" s="15"/>
    </row>
    <row r="31" s="16" customFormat="1" ht="16.5" spans="1:14">
      <c r="A31" s="21">
        <v>29</v>
      </c>
      <c r="B31" s="26" t="s">
        <v>153</v>
      </c>
      <c r="C31" s="26" t="s">
        <v>154</v>
      </c>
      <c r="D31" s="26">
        <v>20</v>
      </c>
      <c r="E31" s="26" t="s">
        <v>140</v>
      </c>
      <c r="F31" s="26" t="s">
        <v>31</v>
      </c>
      <c r="G31" s="26" t="s">
        <v>113</v>
      </c>
      <c r="H31" s="26" t="s">
        <v>142</v>
      </c>
      <c r="I31" s="26" t="s">
        <v>155</v>
      </c>
      <c r="J31" s="26" t="s">
        <v>19</v>
      </c>
      <c r="K31" s="26" t="s">
        <v>144</v>
      </c>
      <c r="L31" s="15"/>
      <c r="M31" s="15"/>
      <c r="N31" s="15"/>
    </row>
    <row r="32" s="16" customFormat="1" ht="16.5" spans="1:14">
      <c r="A32" s="21">
        <v>30</v>
      </c>
      <c r="B32" s="26" t="s">
        <v>156</v>
      </c>
      <c r="C32" s="26" t="s">
        <v>157</v>
      </c>
      <c r="D32" s="26">
        <v>20</v>
      </c>
      <c r="E32" s="26" t="s">
        <v>140</v>
      </c>
      <c r="F32" s="26" t="s">
        <v>74</v>
      </c>
      <c r="G32" s="26" t="s">
        <v>158</v>
      </c>
      <c r="H32" s="26" t="s">
        <v>142</v>
      </c>
      <c r="I32" s="26" t="s">
        <v>159</v>
      </c>
      <c r="J32" s="26" t="s">
        <v>19</v>
      </c>
      <c r="K32" s="26" t="s">
        <v>160</v>
      </c>
      <c r="L32" s="15"/>
      <c r="M32" s="15"/>
      <c r="N32" s="15"/>
    </row>
    <row r="33" s="16" customFormat="1" ht="16.5" spans="1:14">
      <c r="A33" s="21">
        <v>31</v>
      </c>
      <c r="B33" s="26" t="s">
        <v>161</v>
      </c>
      <c r="C33" s="26" t="s">
        <v>162</v>
      </c>
      <c r="D33" s="26">
        <v>20</v>
      </c>
      <c r="E33" s="26" t="s">
        <v>140</v>
      </c>
      <c r="F33" s="26" t="s">
        <v>74</v>
      </c>
      <c r="G33" s="26" t="s">
        <v>163</v>
      </c>
      <c r="H33" s="26" t="s">
        <v>142</v>
      </c>
      <c r="I33" s="26" t="s">
        <v>164</v>
      </c>
      <c r="J33" s="26" t="s">
        <v>19</v>
      </c>
      <c r="K33" s="26" t="s">
        <v>165</v>
      </c>
      <c r="L33" s="15"/>
      <c r="M33" s="15"/>
      <c r="N33" s="15"/>
    </row>
    <row r="34" s="15" customFormat="1" ht="16.5" spans="1:11">
      <c r="A34" s="21">
        <v>32</v>
      </c>
      <c r="B34" s="26" t="s">
        <v>166</v>
      </c>
      <c r="C34" s="26" t="s">
        <v>167</v>
      </c>
      <c r="D34" s="26">
        <v>30</v>
      </c>
      <c r="E34" s="26" t="s">
        <v>140</v>
      </c>
      <c r="F34" s="26" t="s">
        <v>24</v>
      </c>
      <c r="G34" s="26" t="s">
        <v>113</v>
      </c>
      <c r="H34" s="26" t="s">
        <v>142</v>
      </c>
      <c r="I34" s="26" t="s">
        <v>168</v>
      </c>
      <c r="J34" s="26" t="s">
        <v>19</v>
      </c>
      <c r="K34" s="26" t="s">
        <v>169</v>
      </c>
    </row>
    <row r="35" s="16" customFormat="1" ht="16.5" spans="1:14">
      <c r="A35" s="21">
        <v>33</v>
      </c>
      <c r="B35" s="26" t="s">
        <v>170</v>
      </c>
      <c r="C35" s="26" t="s">
        <v>171</v>
      </c>
      <c r="D35" s="26">
        <v>20</v>
      </c>
      <c r="E35" s="26" t="s">
        <v>140</v>
      </c>
      <c r="F35" s="26" t="s">
        <v>52</v>
      </c>
      <c r="G35" s="26" t="s">
        <v>163</v>
      </c>
      <c r="H35" s="26" t="s">
        <v>142</v>
      </c>
      <c r="I35" s="26" t="s">
        <v>172</v>
      </c>
      <c r="J35" s="26" t="s">
        <v>19</v>
      </c>
      <c r="K35" s="26" t="s">
        <v>160</v>
      </c>
      <c r="L35" s="15"/>
      <c r="M35" s="15"/>
      <c r="N35" s="15"/>
    </row>
    <row r="36" s="16" customFormat="1" ht="16.5" spans="1:14">
      <c r="A36" s="21">
        <v>34</v>
      </c>
      <c r="B36" s="26" t="s">
        <v>173</v>
      </c>
      <c r="C36" s="26" t="s">
        <v>174</v>
      </c>
      <c r="D36" s="26">
        <v>20</v>
      </c>
      <c r="E36" s="26" t="s">
        <v>140</v>
      </c>
      <c r="F36" s="26" t="s">
        <v>15</v>
      </c>
      <c r="G36" s="26" t="s">
        <v>163</v>
      </c>
      <c r="H36" s="26" t="s">
        <v>142</v>
      </c>
      <c r="I36" s="26" t="s">
        <v>175</v>
      </c>
      <c r="J36" s="26" t="s">
        <v>19</v>
      </c>
      <c r="K36" s="26" t="s">
        <v>144</v>
      </c>
      <c r="L36" s="15"/>
      <c r="M36" s="15"/>
      <c r="N36" s="15"/>
    </row>
    <row r="37" s="16" customFormat="1" ht="16.5" spans="1:14">
      <c r="A37" s="21">
        <v>35</v>
      </c>
      <c r="B37" s="26" t="s">
        <v>176</v>
      </c>
      <c r="C37" s="26" t="s">
        <v>177</v>
      </c>
      <c r="D37" s="26">
        <v>20</v>
      </c>
      <c r="E37" s="26" t="s">
        <v>140</v>
      </c>
      <c r="F37" s="26" t="s">
        <v>31</v>
      </c>
      <c r="G37" s="26" t="s">
        <v>178</v>
      </c>
      <c r="H37" s="26" t="s">
        <v>142</v>
      </c>
      <c r="I37" s="26" t="s">
        <v>179</v>
      </c>
      <c r="J37" s="26" t="s">
        <v>19</v>
      </c>
      <c r="K37" s="26" t="s">
        <v>160</v>
      </c>
      <c r="L37" s="15"/>
      <c r="M37" s="15"/>
      <c r="N37" s="15"/>
    </row>
    <row r="38" s="16" customFormat="1" ht="16.5" spans="1:14">
      <c r="A38" s="21">
        <v>36</v>
      </c>
      <c r="B38" s="26" t="s">
        <v>180</v>
      </c>
      <c r="C38" s="26" t="s">
        <v>181</v>
      </c>
      <c r="D38" s="26">
        <v>30</v>
      </c>
      <c r="E38" s="26" t="s">
        <v>140</v>
      </c>
      <c r="F38" s="26" t="s">
        <v>74</v>
      </c>
      <c r="G38" s="26" t="s">
        <v>113</v>
      </c>
      <c r="H38" s="26" t="s">
        <v>142</v>
      </c>
      <c r="I38" s="26" t="s">
        <v>182</v>
      </c>
      <c r="J38" s="26" t="s">
        <v>19</v>
      </c>
      <c r="K38" s="26" t="s">
        <v>165</v>
      </c>
      <c r="L38" s="15"/>
      <c r="M38" s="15"/>
      <c r="N38" s="15"/>
    </row>
    <row r="39" s="16" customFormat="1" ht="16.5" spans="1:14">
      <c r="A39" s="21">
        <v>37</v>
      </c>
      <c r="B39" s="26" t="s">
        <v>183</v>
      </c>
      <c r="C39" s="26" t="s">
        <v>184</v>
      </c>
      <c r="D39" s="26">
        <v>30</v>
      </c>
      <c r="E39" s="26" t="s">
        <v>140</v>
      </c>
      <c r="F39" s="26" t="s">
        <v>74</v>
      </c>
      <c r="G39" s="26" t="s">
        <v>113</v>
      </c>
      <c r="H39" s="26" t="s">
        <v>142</v>
      </c>
      <c r="I39" s="26" t="s">
        <v>185</v>
      </c>
      <c r="J39" s="26" t="s">
        <v>19</v>
      </c>
      <c r="K39" s="26" t="s">
        <v>160</v>
      </c>
      <c r="L39" s="15"/>
      <c r="M39" s="15"/>
      <c r="N39" s="15"/>
    </row>
    <row r="40" s="16" customFormat="1" ht="16.5" spans="1:14">
      <c r="A40" s="21">
        <v>38</v>
      </c>
      <c r="B40" s="26" t="s">
        <v>186</v>
      </c>
      <c r="C40" s="26" t="s">
        <v>187</v>
      </c>
      <c r="D40" s="26">
        <v>20</v>
      </c>
      <c r="E40" s="26" t="s">
        <v>140</v>
      </c>
      <c r="F40" s="26" t="s">
        <v>74</v>
      </c>
      <c r="G40" s="26" t="s">
        <v>188</v>
      </c>
      <c r="H40" s="26" t="s">
        <v>142</v>
      </c>
      <c r="I40" s="26" t="s">
        <v>189</v>
      </c>
      <c r="J40" s="26" t="s">
        <v>19</v>
      </c>
      <c r="K40" s="26" t="s">
        <v>169</v>
      </c>
      <c r="L40" s="15"/>
      <c r="M40" s="15"/>
      <c r="N40" s="15"/>
    </row>
    <row r="41" s="16" customFormat="1" ht="16.5" spans="1:14">
      <c r="A41" s="21">
        <v>39</v>
      </c>
      <c r="B41" s="26" t="s">
        <v>190</v>
      </c>
      <c r="C41" s="26" t="s">
        <v>191</v>
      </c>
      <c r="D41" s="26">
        <v>20</v>
      </c>
      <c r="E41" s="26" t="s">
        <v>140</v>
      </c>
      <c r="F41" s="26" t="s">
        <v>15</v>
      </c>
      <c r="G41" s="26" t="s">
        <v>192</v>
      </c>
      <c r="H41" s="26" t="s">
        <v>142</v>
      </c>
      <c r="I41" s="26" t="s">
        <v>193</v>
      </c>
      <c r="J41" s="26" t="s">
        <v>19</v>
      </c>
      <c r="K41" s="26" t="s">
        <v>194</v>
      </c>
      <c r="L41" s="15"/>
      <c r="M41" s="15"/>
      <c r="N41" s="15"/>
    </row>
    <row r="42" s="16" customFormat="1" ht="16.5" spans="1:14">
      <c r="A42" s="21">
        <v>40</v>
      </c>
      <c r="B42" s="26" t="s">
        <v>195</v>
      </c>
      <c r="C42" s="26" t="s">
        <v>196</v>
      </c>
      <c r="D42" s="26">
        <v>20</v>
      </c>
      <c r="E42" s="26" t="s">
        <v>140</v>
      </c>
      <c r="F42" s="26" t="s">
        <v>74</v>
      </c>
      <c r="G42" s="26" t="s">
        <v>197</v>
      </c>
      <c r="H42" s="26" t="s">
        <v>142</v>
      </c>
      <c r="I42" s="26" t="s">
        <v>198</v>
      </c>
      <c r="J42" s="26" t="s">
        <v>19</v>
      </c>
      <c r="K42" s="26" t="s">
        <v>165</v>
      </c>
      <c r="L42" s="15"/>
      <c r="M42" s="15"/>
      <c r="N42" s="15"/>
    </row>
    <row r="43" s="16" customFormat="1" ht="16.5" spans="1:14">
      <c r="A43" s="21">
        <v>41</v>
      </c>
      <c r="B43" s="26" t="s">
        <v>199</v>
      </c>
      <c r="C43" s="26" t="s">
        <v>200</v>
      </c>
      <c r="D43" s="26">
        <v>20</v>
      </c>
      <c r="E43" s="26" t="s">
        <v>140</v>
      </c>
      <c r="F43" s="26" t="s">
        <v>201</v>
      </c>
      <c r="G43" s="26" t="s">
        <v>141</v>
      </c>
      <c r="H43" s="26" t="s">
        <v>142</v>
      </c>
      <c r="I43" s="26" t="s">
        <v>202</v>
      </c>
      <c r="J43" s="26" t="s">
        <v>19</v>
      </c>
      <c r="K43" s="26" t="s">
        <v>203</v>
      </c>
      <c r="L43" s="15"/>
      <c r="M43" s="15"/>
      <c r="N43" s="15"/>
    </row>
    <row r="44" s="17" customFormat="1" spans="2:11">
      <c r="B44" s="27"/>
      <c r="C44" s="27"/>
      <c r="D44" s="27">
        <v>1070</v>
      </c>
      <c r="E44" s="27"/>
      <c r="F44" s="27"/>
      <c r="G44" s="27"/>
      <c r="H44" s="27"/>
      <c r="I44" s="27"/>
      <c r="J44" s="27"/>
      <c r="K44" s="27"/>
    </row>
  </sheetData>
  <autoFilter ref="A2:N44">
    <extLst/>
  </autoFilter>
  <mergeCells count="1">
    <mergeCell ref="A1:J1"/>
  </mergeCells>
  <conditionalFormatting sqref="H2">
    <cfRule type="duplicateValues" dxfId="0" priority="1774"/>
    <cfRule type="duplicateValues" dxfId="1" priority="1775"/>
  </conditionalFormatting>
  <conditionalFormatting sqref="I2:J2">
    <cfRule type="duplicateValues" dxfId="0" priority="1772"/>
    <cfRule type="duplicateValues" dxfId="1" priority="1773"/>
  </conditionalFormatting>
  <pageMargins left="0.751388888888889" right="0.751388888888889" top="1" bottom="1" header="0.5" footer="0.5"/>
  <pageSetup paperSize="9" scale="5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9"/>
  <sheetViews>
    <sheetView workbookViewId="0">
      <selection activeCell="D5" sqref="D5"/>
    </sheetView>
  </sheetViews>
  <sheetFormatPr defaultColWidth="9" defaultRowHeight="13.5" outlineLevelCol="5"/>
  <cols>
    <col min="1" max="1" width="30.125" customWidth="1"/>
    <col min="2" max="2" width="14.375" customWidth="1"/>
    <col min="3" max="3" width="15.125" customWidth="1"/>
    <col min="4" max="4" width="14.875" customWidth="1"/>
    <col min="5" max="5" width="32.25" customWidth="1"/>
    <col min="6" max="6" width="12.75" customWidth="1"/>
  </cols>
  <sheetData>
    <row r="1" ht="20.25" spans="1:6">
      <c r="A1" s="1" t="s">
        <v>204</v>
      </c>
      <c r="B1" s="1"/>
      <c r="C1" s="1"/>
      <c r="D1" s="2"/>
      <c r="E1" s="1"/>
      <c r="F1" s="1"/>
    </row>
    <row r="2" ht="20.25" spans="1:6">
      <c r="A2" s="1" t="s">
        <v>205</v>
      </c>
      <c r="B2" s="1"/>
      <c r="C2" s="1"/>
      <c r="D2" s="2"/>
      <c r="E2" s="1"/>
      <c r="F2" s="1"/>
    </row>
    <row r="3" ht="20.25" spans="1:6">
      <c r="A3" s="3" t="s">
        <v>206</v>
      </c>
      <c r="B3" s="3"/>
      <c r="C3" s="3"/>
      <c r="D3" s="4"/>
      <c r="E3" s="5"/>
      <c r="F3" s="5"/>
    </row>
    <row r="4" ht="77" customHeight="1" spans="1:6">
      <c r="A4" s="6" t="s">
        <v>207</v>
      </c>
      <c r="B4" s="6" t="s">
        <v>208</v>
      </c>
      <c r="C4" s="6" t="s">
        <v>209</v>
      </c>
      <c r="D4" s="7" t="s">
        <v>210</v>
      </c>
      <c r="E4" s="6" t="s">
        <v>211</v>
      </c>
      <c r="F4" s="6" t="s">
        <v>212</v>
      </c>
    </row>
    <row r="5" ht="80" customHeight="1" spans="1:6">
      <c r="A5" s="6" t="s">
        <v>213</v>
      </c>
      <c r="B5" s="8">
        <v>33</v>
      </c>
      <c r="C5" s="8">
        <v>33</v>
      </c>
      <c r="D5" s="8">
        <v>660</v>
      </c>
      <c r="E5" s="9"/>
      <c r="F5" s="10"/>
    </row>
    <row r="6" ht="66" customHeight="1" spans="1:6">
      <c r="A6" s="6" t="s">
        <v>214</v>
      </c>
      <c r="B6" s="8">
        <v>7</v>
      </c>
      <c r="C6" s="8">
        <v>7</v>
      </c>
      <c r="D6" s="8">
        <v>210</v>
      </c>
      <c r="E6" s="9"/>
      <c r="F6" s="10"/>
    </row>
    <row r="7" ht="62" customHeight="1" spans="1:6">
      <c r="A7" s="6" t="s">
        <v>215</v>
      </c>
      <c r="B7" s="8">
        <v>1</v>
      </c>
      <c r="C7" s="8">
        <v>1</v>
      </c>
      <c r="D7" s="8">
        <v>200</v>
      </c>
      <c r="E7" s="9"/>
      <c r="F7" s="9"/>
    </row>
    <row r="8" ht="54" customHeight="1" spans="1:6">
      <c r="A8" s="11" t="s">
        <v>216</v>
      </c>
      <c r="B8" s="12">
        <v>41</v>
      </c>
      <c r="C8" s="12">
        <v>41</v>
      </c>
      <c r="D8" s="12">
        <v>1070</v>
      </c>
      <c r="E8" s="12"/>
      <c r="F8" s="12"/>
    </row>
    <row r="9" ht="20.25" spans="1:6">
      <c r="A9" s="13" t="s">
        <v>217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8月补发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2023-03-02T07:21:00Z</dcterms:created>
  <dcterms:modified xsi:type="dcterms:W3CDTF">2023-11-09T02:41:28Z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7644B97FEB324D09A8EC4A343DA3B8CC</vt:lpwstr>
  </property>
  <property fmtid="{D5CDD505-2E9C-101B-9397-08002B2CF9AE}" pid="3" name="KSOProductBuildVer">
    <vt:lpwstr>2052-12.1.0.15933</vt:lpwstr>
  </property>
</Properties>
</file>