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9月" sheetId="2" r:id="rId1"/>
    <sheet name="8月" sheetId="3" r:id="rId2"/>
  </sheets>
  <calcPr calcId="144525"/>
</workbook>
</file>

<file path=xl/sharedStrings.xml><?xml version="1.0" encoding="utf-8"?>
<sst xmlns="http://schemas.openxmlformats.org/spreadsheetml/2006/main" count="149" uniqueCount="78">
  <si>
    <t>2023年09月80岁以上老人津贴发放表</t>
  </si>
  <si>
    <t xml:space="preserve">填报单位：韶关市浈江区人民政府东河街道办事处       </t>
  </si>
  <si>
    <t>序号</t>
  </si>
  <si>
    <t>姓名</t>
  </si>
  <si>
    <t>社保卡卡号</t>
  </si>
  <si>
    <t>金
额</t>
  </si>
  <si>
    <t>摘
要</t>
  </si>
  <si>
    <t>开户银行</t>
  </si>
  <si>
    <t>新增变
更备注</t>
  </si>
  <si>
    <t>镇办</t>
  </si>
  <si>
    <t>身份证号码</t>
  </si>
  <si>
    <t>城（村）</t>
  </si>
  <si>
    <t>所属居委</t>
  </si>
  <si>
    <t>电话</t>
  </si>
  <si>
    <t>原因</t>
  </si>
  <si>
    <t>谭君韶</t>
  </si>
  <si>
    <t>6217212005006663741</t>
  </si>
  <si>
    <t>东河街道2021年3月新增</t>
  </si>
  <si>
    <t>中国工商银行</t>
  </si>
  <si>
    <t>2021年3月新增</t>
  </si>
  <si>
    <t>东河街</t>
  </si>
  <si>
    <t>440204194103143626</t>
  </si>
  <si>
    <t>城市</t>
  </si>
  <si>
    <t>育红巷居委</t>
  </si>
  <si>
    <t>人行:业务检查错(账号解析失败或账号状态异常</t>
  </si>
  <si>
    <t>陈木振</t>
  </si>
  <si>
    <t>44715200460223003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</si>
  <si>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08</t>
    </r>
    <r>
      <rPr>
        <sz val="9"/>
        <rFont val="宋体"/>
        <charset val="134"/>
      </rPr>
      <t>月新增</t>
    </r>
  </si>
  <si>
    <t>中国农业银行</t>
  </si>
  <si>
    <t>440204194308193619</t>
  </si>
  <si>
    <t>育红巷社区</t>
  </si>
  <si>
    <t>人行:账户状态异常(已迁出(卡号账号客户号)</t>
  </si>
  <si>
    <t>社保卡打不进，改农业银行</t>
  </si>
  <si>
    <t>陈绍根</t>
  </si>
  <si>
    <t>6217212005006663733</t>
  </si>
  <si>
    <t>东河街道2015年11月新增</t>
  </si>
  <si>
    <t>2015年11月新增</t>
  </si>
  <si>
    <t>440204193506153656</t>
  </si>
  <si>
    <t>王淑英</t>
  </si>
  <si>
    <t>6228231435538615667</t>
  </si>
  <si>
    <t>东河街道2023年9月新增</t>
  </si>
  <si>
    <t>440232193710020020</t>
  </si>
  <si>
    <t>浈江路社区</t>
  </si>
  <si>
    <t>人行:账户类型非法(账户类型非法</t>
  </si>
  <si>
    <t>改银行名称</t>
  </si>
  <si>
    <t>李柏梓</t>
  </si>
  <si>
    <t>621721 2005006659244</t>
  </si>
  <si>
    <t>东河街道2018年1月新增</t>
  </si>
  <si>
    <t>2018年1月新增</t>
  </si>
  <si>
    <t>440204193306053677</t>
  </si>
  <si>
    <t>浈江路居委</t>
  </si>
  <si>
    <t>何建良</t>
  </si>
  <si>
    <t>6228231435769453267</t>
  </si>
  <si>
    <t>农业银行启明支行</t>
  </si>
  <si>
    <t>44020419350830362X</t>
  </si>
  <si>
    <t>执信路居委</t>
  </si>
  <si>
    <t>陈苏华13380720088、13380730102</t>
  </si>
  <si>
    <t>人行:（银行填写的其他拒绝原因）(账户信息查询失败</t>
  </si>
  <si>
    <t>刘彦华</t>
  </si>
  <si>
    <t>6217212005006644022</t>
  </si>
  <si>
    <t>440204193212053617</t>
  </si>
  <si>
    <t>陵西路居委</t>
  </si>
  <si>
    <t>工行</t>
  </si>
  <si>
    <t>彭桂娣</t>
  </si>
  <si>
    <t>440204193310213629</t>
  </si>
  <si>
    <t>农行</t>
  </si>
  <si>
    <t>欧阳碧</t>
  </si>
  <si>
    <t>6214673210006834909</t>
  </si>
  <si>
    <t>东河街道2017年4月新增</t>
  </si>
  <si>
    <t>中国建设银行</t>
  </si>
  <si>
    <t>2017年4月新增</t>
  </si>
  <si>
    <t>440231193612300014</t>
  </si>
  <si>
    <t>人行:账号不存在(账号不存在</t>
  </si>
  <si>
    <t>黄色已改</t>
  </si>
  <si>
    <t>2023年08月80岁以上老人津贴发放表</t>
  </si>
  <si>
    <t xml:space="preserve">年龄 </t>
  </si>
  <si>
    <t>住址</t>
  </si>
  <si>
    <t>旧农行帐号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</si>
</sst>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sz val="10"/>
      <name val="Microsoft YaHei"/>
      <charset val="134"/>
    </font>
    <font>
      <sz val="9"/>
      <name val="Segoe UI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3" borderId="1" xfId="51" applyFont="1" applyFill="1" applyBorder="1" applyAlignment="1">
      <alignment horizontal="center" vertical="center"/>
    </xf>
    <xf numFmtId="49" fontId="10" fillId="0" borderId="1" xfId="51" applyNumberFormat="1" applyFont="1" applyBorder="1" applyAlignment="1">
      <alignment horizontal="center" vertical="center"/>
    </xf>
    <xf numFmtId="0" fontId="10" fillId="0" borderId="1" xfId="51" applyFont="1" applyBorder="1" applyAlignment="1">
      <alignment horizontal="center" vertical="center"/>
    </xf>
    <xf numFmtId="0" fontId="0" fillId="3" borderId="0" xfId="0" applyFill="1">
      <alignment vertical="center"/>
    </xf>
    <xf numFmtId="0" fontId="11" fillId="0" borderId="1" xfId="0" applyNumberFormat="1" applyFont="1" applyFill="1" applyBorder="1" applyAlignment="1">
      <alignment wrapText="1"/>
    </xf>
    <xf numFmtId="0" fontId="12" fillId="0" borderId="0" xfId="0" applyFont="1">
      <alignment vertical="center"/>
    </xf>
    <xf numFmtId="0" fontId="7" fillId="0" borderId="0" xfId="49" applyFont="1" applyFill="1" applyBorder="1" applyAlignment="1">
      <alignment horizontal="center" vertical="center" wrapText="1"/>
    </xf>
    <xf numFmtId="49" fontId="10" fillId="0" borderId="1" xfId="51" applyNumberFormat="1" applyFont="1" applyBorder="1" applyAlignment="1">
      <alignment horizontal="left" vertical="center"/>
    </xf>
    <xf numFmtId="0" fontId="10" fillId="0" borderId="1" xfId="51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1" fillId="2" borderId="1" xfId="0" applyFont="1" applyFill="1" applyBorder="1" applyAlignment="1" quotePrefix="1">
      <alignment horizontal="center" vertical="center" wrapText="1"/>
    </xf>
    <xf numFmtId="0" fontId="0" fillId="0" borderId="0" xfId="0" quotePrefix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_Sheet1" xfId="51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topLeftCell="B1" workbookViewId="0">
      <selection activeCell="N12" sqref="N12"/>
    </sheetView>
  </sheetViews>
  <sheetFormatPr defaultColWidth="9" defaultRowHeight="13.5"/>
  <cols>
    <col min="3" max="3" width="16.875" customWidth="1"/>
    <col min="6" max="6" width="17.875" customWidth="1"/>
    <col min="12" max="12" width="14.125" customWidth="1"/>
    <col min="13" max="13" width="20" style="29" customWidth="1"/>
    <col min="14" max="14" width="21.625" customWidth="1"/>
  </cols>
  <sheetData>
    <row r="1" s="1" customFormat="1" ht="22.5" spans="1:12">
      <c r="A1" s="4" t="s">
        <v>0</v>
      </c>
      <c r="B1" s="5"/>
      <c r="C1" s="6"/>
      <c r="D1" s="3"/>
      <c r="E1" s="7"/>
      <c r="F1" s="4"/>
      <c r="G1" s="7"/>
      <c r="H1" s="7"/>
      <c r="I1" s="7"/>
      <c r="J1" s="4"/>
      <c r="K1" s="7"/>
      <c r="L1" s="3"/>
    </row>
    <row r="2" s="2" customFormat="1" ht="14.25" spans="1:12">
      <c r="A2" s="8" t="s">
        <v>1</v>
      </c>
      <c r="B2" s="5"/>
      <c r="C2" s="6"/>
      <c r="D2" s="9"/>
      <c r="E2" s="8"/>
      <c r="F2" s="10"/>
      <c r="G2" s="8"/>
      <c r="H2" s="8"/>
      <c r="I2" s="8"/>
      <c r="J2" s="8"/>
      <c r="K2" s="8"/>
      <c r="L2" s="23"/>
    </row>
    <row r="3" s="3" customFormat="1" ht="22.5" spans="1:13">
      <c r="A3" s="11" t="s">
        <v>2</v>
      </c>
      <c r="B3" s="11" t="s">
        <v>3</v>
      </c>
      <c r="C3" s="12" t="s">
        <v>4</v>
      </c>
      <c r="D3" s="13" t="s">
        <v>5</v>
      </c>
      <c r="E3" s="11" t="s">
        <v>6</v>
      </c>
      <c r="F3" s="14" t="s">
        <v>7</v>
      </c>
      <c r="G3" s="11" t="s">
        <v>8</v>
      </c>
      <c r="H3" s="11" t="s">
        <v>9</v>
      </c>
      <c r="I3" s="24" t="s">
        <v>10</v>
      </c>
      <c r="J3" s="11" t="s">
        <v>11</v>
      </c>
      <c r="K3" s="11" t="s">
        <v>12</v>
      </c>
      <c r="L3" s="11" t="s">
        <v>13</v>
      </c>
      <c r="M3" s="25" t="s">
        <v>14</v>
      </c>
    </row>
    <row r="4" ht="42.75" spans="1:13">
      <c r="A4" s="11">
        <v>1</v>
      </c>
      <c r="B4" s="19" t="s">
        <v>15</v>
      </c>
      <c r="C4" s="12" t="s">
        <v>16</v>
      </c>
      <c r="D4" s="20">
        <v>20</v>
      </c>
      <c r="E4" s="21" t="s">
        <v>17</v>
      </c>
      <c r="F4" s="17" t="s">
        <v>18</v>
      </c>
      <c r="G4" s="21" t="s">
        <v>19</v>
      </c>
      <c r="H4" s="22" t="s">
        <v>20</v>
      </c>
      <c r="I4" s="21" t="s">
        <v>21</v>
      </c>
      <c r="J4" s="22" t="s">
        <v>22</v>
      </c>
      <c r="K4" s="21" t="s">
        <v>23</v>
      </c>
      <c r="L4" s="17">
        <v>13112009003</v>
      </c>
      <c r="M4" s="38" t="s">
        <v>24</v>
      </c>
    </row>
    <row r="5" ht="49.5" spans="1:15">
      <c r="A5" s="11">
        <v>2</v>
      </c>
      <c r="B5" s="30" t="s">
        <v>25</v>
      </c>
      <c r="C5" s="45" t="s">
        <v>26</v>
      </c>
      <c r="D5" s="17">
        <v>20</v>
      </c>
      <c r="E5" s="18" t="s">
        <v>27</v>
      </c>
      <c r="F5" s="14" t="s">
        <v>28</v>
      </c>
      <c r="G5" s="18" t="s">
        <v>27</v>
      </c>
      <c r="H5" s="17" t="s">
        <v>20</v>
      </c>
      <c r="I5" s="45" t="s">
        <v>29</v>
      </c>
      <c r="J5" s="25" t="s">
        <v>22</v>
      </c>
      <c r="K5" s="17" t="s">
        <v>30</v>
      </c>
      <c r="L5" s="17">
        <v>13435104564</v>
      </c>
      <c r="M5" s="38" t="s">
        <v>31</v>
      </c>
      <c r="N5" s="39"/>
      <c r="O5" s="40" t="s">
        <v>32</v>
      </c>
    </row>
    <row r="6" ht="42.75" spans="1:14">
      <c r="A6" s="11">
        <v>3</v>
      </c>
      <c r="B6" s="19" t="s">
        <v>33</v>
      </c>
      <c r="C6" s="12" t="s">
        <v>34</v>
      </c>
      <c r="D6" s="20">
        <v>20</v>
      </c>
      <c r="E6" s="21" t="s">
        <v>35</v>
      </c>
      <c r="F6" s="17" t="s">
        <v>18</v>
      </c>
      <c r="G6" s="21" t="s">
        <v>36</v>
      </c>
      <c r="H6" s="22" t="s">
        <v>20</v>
      </c>
      <c r="I6" s="21" t="s">
        <v>37</v>
      </c>
      <c r="J6" s="22" t="s">
        <v>22</v>
      </c>
      <c r="K6" s="21" t="s">
        <v>23</v>
      </c>
      <c r="L6" s="15"/>
      <c r="M6" s="38" t="s">
        <v>24</v>
      </c>
      <c r="N6" s="39"/>
    </row>
    <row r="7" ht="33.75" spans="1:14">
      <c r="A7" s="11">
        <v>4</v>
      </c>
      <c r="B7" s="31" t="s">
        <v>38</v>
      </c>
      <c r="C7" s="32" t="s">
        <v>39</v>
      </c>
      <c r="D7" s="33">
        <v>20</v>
      </c>
      <c r="E7" s="25" t="s">
        <v>40</v>
      </c>
      <c r="F7" s="14" t="s">
        <v>28</v>
      </c>
      <c r="G7" s="25" t="s">
        <v>40</v>
      </c>
      <c r="H7" s="17" t="s">
        <v>20</v>
      </c>
      <c r="I7" s="46" t="s">
        <v>41</v>
      </c>
      <c r="J7" s="25" t="s">
        <v>22</v>
      </c>
      <c r="K7" s="25" t="s">
        <v>42</v>
      </c>
      <c r="L7" s="25">
        <v>15019561098</v>
      </c>
      <c r="M7" s="38" t="s">
        <v>43</v>
      </c>
      <c r="N7" t="s">
        <v>44</v>
      </c>
    </row>
    <row r="8" ht="42.75" spans="1:13">
      <c r="A8" s="11">
        <v>5</v>
      </c>
      <c r="B8" s="16" t="s">
        <v>45</v>
      </c>
      <c r="C8" s="12" t="s">
        <v>46</v>
      </c>
      <c r="D8" s="20">
        <v>30</v>
      </c>
      <c r="E8" s="21" t="s">
        <v>47</v>
      </c>
      <c r="F8" s="17" t="s">
        <v>18</v>
      </c>
      <c r="G8" s="21" t="s">
        <v>48</v>
      </c>
      <c r="H8" s="22" t="s">
        <v>20</v>
      </c>
      <c r="I8" s="21" t="s">
        <v>49</v>
      </c>
      <c r="J8" s="22" t="s">
        <v>22</v>
      </c>
      <c r="K8" s="21" t="s">
        <v>50</v>
      </c>
      <c r="L8" s="15"/>
      <c r="M8" s="38" t="s">
        <v>24</v>
      </c>
    </row>
    <row r="9" ht="42.75" spans="1:13">
      <c r="A9" s="11">
        <v>6</v>
      </c>
      <c r="B9" s="34" t="s">
        <v>51</v>
      </c>
      <c r="C9" s="35" t="s">
        <v>52</v>
      </c>
      <c r="D9" s="36">
        <v>20</v>
      </c>
      <c r="E9" s="25" t="s">
        <v>40</v>
      </c>
      <c r="F9" s="36" t="s">
        <v>53</v>
      </c>
      <c r="G9" s="25" t="s">
        <v>40</v>
      </c>
      <c r="H9" s="17" t="s">
        <v>20</v>
      </c>
      <c r="I9" s="41" t="s">
        <v>54</v>
      </c>
      <c r="J9" s="25" t="s">
        <v>22</v>
      </c>
      <c r="K9" s="17" t="s">
        <v>55</v>
      </c>
      <c r="L9" s="42" t="s">
        <v>56</v>
      </c>
      <c r="M9" s="38" t="s">
        <v>57</v>
      </c>
    </row>
    <row r="10" ht="42.75" spans="1:15">
      <c r="A10" s="11">
        <v>7</v>
      </c>
      <c r="B10" s="19" t="s">
        <v>58</v>
      </c>
      <c r="C10" s="12" t="s">
        <v>59</v>
      </c>
      <c r="D10" s="20">
        <v>30</v>
      </c>
      <c r="E10" s="21" t="s">
        <v>35</v>
      </c>
      <c r="F10" s="17" t="s">
        <v>18</v>
      </c>
      <c r="G10" s="21" t="s">
        <v>36</v>
      </c>
      <c r="H10" s="22" t="s">
        <v>20</v>
      </c>
      <c r="I10" s="21" t="s">
        <v>60</v>
      </c>
      <c r="J10" s="22" t="s">
        <v>22</v>
      </c>
      <c r="K10" s="21" t="s">
        <v>61</v>
      </c>
      <c r="L10" s="15"/>
      <c r="M10" s="38" t="s">
        <v>24</v>
      </c>
      <c r="N10" s="47" t="s">
        <v>59</v>
      </c>
      <c r="O10" t="s">
        <v>62</v>
      </c>
    </row>
    <row r="11" ht="42.75" spans="1:15">
      <c r="A11" s="11">
        <v>8</v>
      </c>
      <c r="B11" s="19" t="s">
        <v>63</v>
      </c>
      <c r="C11" s="12" t="s">
        <v>64</v>
      </c>
      <c r="D11" s="20">
        <v>20</v>
      </c>
      <c r="E11" s="21" t="s">
        <v>35</v>
      </c>
      <c r="F11" s="14" t="s">
        <v>28</v>
      </c>
      <c r="G11" s="21" t="s">
        <v>36</v>
      </c>
      <c r="H11" s="22" t="s">
        <v>20</v>
      </c>
      <c r="I11" s="21" t="s">
        <v>64</v>
      </c>
      <c r="J11" s="22" t="s">
        <v>22</v>
      </c>
      <c r="K11" s="21" t="s">
        <v>61</v>
      </c>
      <c r="L11" s="15"/>
      <c r="M11" s="43" t="s">
        <v>57</v>
      </c>
      <c r="N11" s="44" t="s">
        <v>64</v>
      </c>
      <c r="O11" t="s">
        <v>65</v>
      </c>
    </row>
    <row r="12" ht="34.5" spans="1:14">
      <c r="A12" s="11">
        <v>9</v>
      </c>
      <c r="B12" s="30" t="s">
        <v>66</v>
      </c>
      <c r="C12" s="12" t="s">
        <v>67</v>
      </c>
      <c r="D12" s="20">
        <v>20</v>
      </c>
      <c r="E12" s="21" t="s">
        <v>68</v>
      </c>
      <c r="F12" s="17" t="s">
        <v>69</v>
      </c>
      <c r="G12" s="21" t="s">
        <v>70</v>
      </c>
      <c r="H12" s="22" t="s">
        <v>20</v>
      </c>
      <c r="I12" s="21" t="s">
        <v>71</v>
      </c>
      <c r="J12" s="22" t="s">
        <v>22</v>
      </c>
      <c r="K12" s="21" t="s">
        <v>50</v>
      </c>
      <c r="L12" s="25">
        <v>15015084335</v>
      </c>
      <c r="M12" s="38" t="s">
        <v>72</v>
      </c>
      <c r="N12" s="39"/>
    </row>
    <row r="17" spans="2:2">
      <c r="B17" s="37" t="s">
        <v>73</v>
      </c>
    </row>
  </sheetData>
  <mergeCells count="2">
    <mergeCell ref="A1:K1"/>
    <mergeCell ref="A2:K2"/>
  </mergeCells>
  <conditionalFormatting sqref="B4">
    <cfRule type="duplicateValues" dxfId="0" priority="11"/>
  </conditionalFormatting>
  <conditionalFormatting sqref="B5">
    <cfRule type="duplicateValues" dxfId="0" priority="9"/>
  </conditionalFormatting>
  <conditionalFormatting sqref="B6">
    <cfRule type="duplicateValues" dxfId="0" priority="4"/>
  </conditionalFormatting>
  <conditionalFormatting sqref="B7">
    <cfRule type="duplicateValues" dxfId="0" priority="8"/>
  </conditionalFormatting>
  <conditionalFormatting sqref="B8">
    <cfRule type="duplicateValues" dxfId="0" priority="2"/>
  </conditionalFormatting>
  <conditionalFormatting sqref="B9">
    <cfRule type="duplicateValues" dxfId="0" priority="7"/>
  </conditionalFormatting>
  <conditionalFormatting sqref="B10">
    <cfRule type="duplicateValues" dxfId="0" priority="6"/>
  </conditionalFormatting>
  <conditionalFormatting sqref="B11">
    <cfRule type="duplicateValues" dxfId="0" priority="5"/>
  </conditionalFormatting>
  <conditionalFormatting sqref="B12">
    <cfRule type="duplicateValues" dxfId="0" priority="3"/>
  </conditionalFormatting>
  <conditionalFormatting sqref="B1:B3">
    <cfRule type="duplicateValues" dxfId="0" priority="10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workbookViewId="0">
      <selection activeCell="S18" sqref="S18"/>
    </sheetView>
  </sheetViews>
  <sheetFormatPr defaultColWidth="9" defaultRowHeight="13.5" outlineLevelRow="4"/>
  <sheetData>
    <row r="1" s="1" customFormat="1" ht="25" customHeight="1" spans="1:15">
      <c r="A1" s="4" t="s">
        <v>74</v>
      </c>
      <c r="B1" s="5"/>
      <c r="C1" s="6"/>
      <c r="D1" s="3"/>
      <c r="E1" s="7"/>
      <c r="F1" s="4"/>
      <c r="G1" s="7"/>
      <c r="H1" s="7"/>
      <c r="I1" s="7"/>
      <c r="J1" s="4"/>
      <c r="K1" s="7"/>
      <c r="L1" s="3"/>
      <c r="N1" s="3"/>
      <c r="O1" s="3"/>
    </row>
    <row r="2" s="2" customFormat="1" ht="25" customHeight="1" spans="1:15">
      <c r="A2" s="8" t="s">
        <v>1</v>
      </c>
      <c r="B2" s="5"/>
      <c r="C2" s="6"/>
      <c r="D2" s="9"/>
      <c r="E2" s="8"/>
      <c r="F2" s="10"/>
      <c r="G2" s="8"/>
      <c r="H2" s="8"/>
      <c r="I2" s="8"/>
      <c r="J2" s="8"/>
      <c r="K2" s="8"/>
      <c r="L2" s="23"/>
      <c r="N2" s="23"/>
      <c r="O2" s="23"/>
    </row>
    <row r="3" s="3" customFormat="1" ht="25" customHeight="1" spans="1:16">
      <c r="A3" s="11" t="s">
        <v>2</v>
      </c>
      <c r="B3" s="11" t="s">
        <v>3</v>
      </c>
      <c r="C3" s="12" t="s">
        <v>4</v>
      </c>
      <c r="D3" s="13" t="s">
        <v>5</v>
      </c>
      <c r="E3" s="11" t="s">
        <v>6</v>
      </c>
      <c r="F3" s="14" t="s">
        <v>7</v>
      </c>
      <c r="G3" s="11" t="s">
        <v>8</v>
      </c>
      <c r="H3" s="11" t="s">
        <v>9</v>
      </c>
      <c r="I3" s="24" t="s">
        <v>10</v>
      </c>
      <c r="J3" s="11" t="s">
        <v>11</v>
      </c>
      <c r="K3" s="11" t="s">
        <v>12</v>
      </c>
      <c r="L3" s="11" t="s">
        <v>75</v>
      </c>
      <c r="M3" s="11" t="s">
        <v>76</v>
      </c>
      <c r="N3" s="11" t="s">
        <v>13</v>
      </c>
      <c r="O3" s="25"/>
      <c r="P3" s="25" t="s">
        <v>77</v>
      </c>
    </row>
    <row r="4" ht="49.5" spans="1:17">
      <c r="A4" s="15"/>
      <c r="B4" s="16" t="s">
        <v>25</v>
      </c>
      <c r="C4" s="45" t="s">
        <v>26</v>
      </c>
      <c r="D4" s="17">
        <v>20</v>
      </c>
      <c r="E4" s="18" t="s">
        <v>27</v>
      </c>
      <c r="F4" s="14" t="s">
        <v>28</v>
      </c>
      <c r="G4" s="18" t="s">
        <v>27</v>
      </c>
      <c r="H4" s="17" t="s">
        <v>20</v>
      </c>
      <c r="I4" s="45" t="s">
        <v>29</v>
      </c>
      <c r="J4" s="25" t="s">
        <v>22</v>
      </c>
      <c r="K4" s="17" t="s">
        <v>30</v>
      </c>
      <c r="L4" s="26">
        <f ca="1">YEAR(TODAY())-MID(I4,7,4)</f>
        <v>80</v>
      </c>
      <c r="M4" s="18"/>
      <c r="N4" s="17">
        <v>13435104564</v>
      </c>
      <c r="O4" s="27">
        <f>DATE(MID(I4,7,VLOOKUP(LEN(I4),{15,2;18,4},2,0)),MID(I4,VLOOKUP(LEN(I4),{15,9;18,11},2,0),2),MID(I4,VLOOKUP(LEN(I4),{15,11;18,13},2,0),2))</f>
        <v>15937</v>
      </c>
      <c r="P4" s="15"/>
      <c r="Q4" s="14" t="s">
        <v>32</v>
      </c>
    </row>
    <row r="5" ht="34.5" spans="1:16">
      <c r="A5" s="15"/>
      <c r="B5" s="19" t="s">
        <v>66</v>
      </c>
      <c r="C5" s="12" t="s">
        <v>67</v>
      </c>
      <c r="D5" s="20">
        <v>20</v>
      </c>
      <c r="E5" s="21" t="s">
        <v>68</v>
      </c>
      <c r="F5" s="17" t="s">
        <v>69</v>
      </c>
      <c r="G5" s="21" t="s">
        <v>70</v>
      </c>
      <c r="H5" s="22" t="s">
        <v>20</v>
      </c>
      <c r="I5" s="21" t="s">
        <v>71</v>
      </c>
      <c r="J5" s="22" t="s">
        <v>22</v>
      </c>
      <c r="K5" s="21" t="s">
        <v>50</v>
      </c>
      <c r="L5" s="25">
        <f ca="1">YEAR(TODAY())-MID(I5,7,4)</f>
        <v>87</v>
      </c>
      <c r="M5" s="28"/>
      <c r="N5" s="25">
        <v>15015084335</v>
      </c>
      <c r="O5" s="15"/>
      <c r="P5" s="15"/>
    </row>
  </sheetData>
  <mergeCells count="2">
    <mergeCell ref="A1:K1"/>
    <mergeCell ref="A2:K2"/>
  </mergeCells>
  <conditionalFormatting sqref="B4">
    <cfRule type="duplicateValues" dxfId="0" priority="2"/>
  </conditionalFormatting>
  <conditionalFormatting sqref="B5">
    <cfRule type="duplicateValues" dxfId="0" priority="1"/>
  </conditionalFormatting>
  <conditionalFormatting sqref="B1:B3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9月</vt:lpstr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2023-10-19T01:04:00Z</dcterms:created>
  <dcterms:modified xsi:type="dcterms:W3CDTF">2023-10-24T08:50:35Z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493AFA7C80C544BB8E7A2D5B458E78F3_13</vt:lpwstr>
  </property>
  <property fmtid="{D5CDD505-2E9C-101B-9397-08002B2CF9AE}" pid="3" name="KSOProductBuildVer">
    <vt:lpwstr>2052-12.1.0.15398</vt:lpwstr>
  </property>
</Properties>
</file>