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第一季度" sheetId="4" r:id="rId1"/>
  </sheets>
  <definedNames>
    <definedName name="_xlnm._FilterDatabase" localSheetId="0" hidden="1">第一季度!$A$3:$O$18</definedName>
    <definedName name="_xlnm.Print_Titles" localSheetId="0">第一季度!$1:$3</definedName>
    <definedName name="_xlnm.Print_Area" localSheetId="0">第一季度!$A$1:$L$18</definedName>
  </definedNames>
  <calcPr calcId="144525"/>
</workbook>
</file>

<file path=xl/sharedStrings.xml><?xml version="1.0" encoding="utf-8"?>
<sst xmlns="http://schemas.openxmlformats.org/spreadsheetml/2006/main" count="73" uniqueCount="46">
  <si>
    <t>2022年第一季度浈江区社区居委会退休人员缴纳医疗保险情况统计表</t>
  </si>
  <si>
    <t>填报单位：风采街道办事处</t>
  </si>
  <si>
    <t>时间：2022年3月28日</t>
  </si>
  <si>
    <t>序号</t>
  </si>
  <si>
    <t>退休时所在社区</t>
  </si>
  <si>
    <t>姓名</t>
  </si>
  <si>
    <t>性别</t>
  </si>
  <si>
    <t>籍贯</t>
  </si>
  <si>
    <t>出生年月</t>
  </si>
  <si>
    <t>参加工作时间</t>
  </si>
  <si>
    <t>退休时间</t>
  </si>
  <si>
    <t>现每月领取的退休工资（元）</t>
  </si>
  <si>
    <t>1-3月每月应缴纳医保金标准（元）</t>
  </si>
  <si>
    <t>2022年第1季度应缴纳医保金额总额（元）</t>
  </si>
  <si>
    <t>备注</t>
  </si>
  <si>
    <t>风采街老东门社区</t>
  </si>
  <si>
    <t>吴小萍</t>
  </si>
  <si>
    <t>女</t>
  </si>
  <si>
    <t>广东番禺</t>
  </si>
  <si>
    <t>风采街文化街社区</t>
  </si>
  <si>
    <t>邱锁娣</t>
  </si>
  <si>
    <t>广东韶关</t>
  </si>
  <si>
    <t>风采街环园路社区</t>
  </si>
  <si>
    <t>阙苏梅</t>
  </si>
  <si>
    <t>广东梅州</t>
  </si>
  <si>
    <t>廖丽球</t>
  </si>
  <si>
    <t>风采街风度北社区</t>
  </si>
  <si>
    <t>陈俭芝</t>
  </si>
  <si>
    <t>风采街河滨社区</t>
  </si>
  <si>
    <t>吴华丽</t>
  </si>
  <si>
    <t>广东廉江</t>
  </si>
  <si>
    <t>风采街峰前街社区</t>
  </si>
  <si>
    <t>李伟英</t>
  </si>
  <si>
    <t>冯瑞英</t>
  </si>
  <si>
    <t>邓秀霞</t>
  </si>
  <si>
    <t>王春梅</t>
  </si>
  <si>
    <t xml:space="preserve">女 </t>
  </si>
  <si>
    <t>张瑶平</t>
  </si>
  <si>
    <t>风采街风度中社区</t>
  </si>
  <si>
    <t>吴传兰</t>
  </si>
  <si>
    <t>风采街壮志街社区</t>
  </si>
  <si>
    <t>李玉环</t>
  </si>
  <si>
    <t>风采街风采路社区</t>
  </si>
  <si>
    <t>肖  萍</t>
  </si>
  <si>
    <t>总   计</t>
  </si>
  <si>
    <t>注意：填报前核对有无增加退休人员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</si>
</sst>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indexed="8"/>
      <name val="宋体"/>
      <charset val="134"/>
    </font>
    <font>
      <sz val="13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3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workbookViewId="0">
      <selection activeCell="N6" sqref="N6"/>
    </sheetView>
  </sheetViews>
  <sheetFormatPr defaultColWidth="9" defaultRowHeight="13.5"/>
  <cols>
    <col min="1" max="1" width="5" style="1" customWidth="1"/>
    <col min="2" max="2" width="16.625" style="1" customWidth="1"/>
    <col min="3" max="3" width="9.625" style="1" customWidth="1"/>
    <col min="4" max="4" width="5.5" style="1" customWidth="1"/>
    <col min="5" max="5" width="11.125" style="1" customWidth="1"/>
    <col min="6" max="6" width="10.25" style="1" customWidth="1"/>
    <col min="7" max="7" width="10.625" style="1" customWidth="1"/>
    <col min="8" max="8" width="10.875" style="1" customWidth="1"/>
    <col min="9" max="9" width="13" style="1" customWidth="1"/>
    <col min="10" max="10" width="16" style="1" customWidth="1"/>
    <col min="11" max="11" width="16.1833333333333" style="1" customWidth="1"/>
    <col min="12" max="12" width="14.375" style="1" customWidth="1"/>
    <col min="13" max="16384" width="9" style="1"/>
  </cols>
  <sheetData>
    <row r="1" s="1" customFormat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5.5" customHeight="1" spans="1:12">
      <c r="A2" s="4" t="s">
        <v>1</v>
      </c>
      <c r="B2" s="4"/>
      <c r="C2" s="4"/>
      <c r="D2" s="4"/>
      <c r="E2" s="4"/>
      <c r="F2" s="4"/>
      <c r="G2" s="4"/>
      <c r="H2" s="4"/>
      <c r="J2" s="15" t="s">
        <v>2</v>
      </c>
      <c r="K2" s="15"/>
      <c r="L2" s="15"/>
    </row>
    <row r="3" s="1" customFormat="1" ht="53.25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6" t="s">
        <v>12</v>
      </c>
      <c r="K3" s="5" t="s">
        <v>13</v>
      </c>
      <c r="L3" s="17" t="s">
        <v>14</v>
      </c>
    </row>
    <row r="4" s="1" customFormat="1" ht="21.95" customHeight="1" spans="1:12">
      <c r="A4" s="6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>
        <v>1957.12</v>
      </c>
      <c r="G4" s="7">
        <v>1975.08</v>
      </c>
      <c r="H4" s="7">
        <v>2008.12</v>
      </c>
      <c r="I4" s="18">
        <v>1875</v>
      </c>
      <c r="J4" s="7">
        <v>450.84</v>
      </c>
      <c r="K4" s="7">
        <f>J4*3</f>
        <v>1352.52</v>
      </c>
      <c r="L4" s="19"/>
    </row>
    <row r="5" s="1" customFormat="1" ht="21.95" customHeight="1" spans="1:12">
      <c r="A5" s="6">
        <v>2</v>
      </c>
      <c r="B5" s="7" t="s">
        <v>19</v>
      </c>
      <c r="C5" s="7" t="s">
        <v>20</v>
      </c>
      <c r="D5" s="7" t="s">
        <v>17</v>
      </c>
      <c r="E5" s="7" t="s">
        <v>21</v>
      </c>
      <c r="F5" s="7">
        <v>1962.04</v>
      </c>
      <c r="G5" s="7">
        <v>1988.01</v>
      </c>
      <c r="H5" s="7">
        <v>2013.04</v>
      </c>
      <c r="I5" s="18">
        <v>1428.88</v>
      </c>
      <c r="J5" s="7">
        <v>450.84</v>
      </c>
      <c r="K5" s="7">
        <f t="shared" ref="K5:K10" si="0">J5*3</f>
        <v>1352.52</v>
      </c>
      <c r="L5" s="19"/>
    </row>
    <row r="6" s="1" customFormat="1" ht="21.95" customHeight="1" spans="1:12">
      <c r="A6" s="6">
        <v>3</v>
      </c>
      <c r="B6" s="7" t="s">
        <v>22</v>
      </c>
      <c r="C6" s="7" t="s">
        <v>23</v>
      </c>
      <c r="D6" s="7" t="s">
        <v>17</v>
      </c>
      <c r="E6" s="7" t="s">
        <v>24</v>
      </c>
      <c r="F6" s="7">
        <v>1963.1</v>
      </c>
      <c r="G6" s="7">
        <v>1987.01</v>
      </c>
      <c r="H6" s="7">
        <v>2013.1</v>
      </c>
      <c r="I6" s="18">
        <v>1503.73</v>
      </c>
      <c r="J6" s="7">
        <v>450.84</v>
      </c>
      <c r="K6" s="7">
        <f t="shared" si="0"/>
        <v>1352.52</v>
      </c>
      <c r="L6" s="19"/>
    </row>
    <row r="7" s="1" customFormat="1" ht="21.95" customHeight="1" spans="1:12">
      <c r="A7" s="6">
        <v>4</v>
      </c>
      <c r="B7" s="7" t="s">
        <v>15</v>
      </c>
      <c r="C7" s="7" t="s">
        <v>25</v>
      </c>
      <c r="D7" s="7" t="s">
        <v>17</v>
      </c>
      <c r="E7" s="7" t="s">
        <v>21</v>
      </c>
      <c r="F7" s="7">
        <v>1964.05</v>
      </c>
      <c r="G7" s="7">
        <v>1994.01</v>
      </c>
      <c r="H7" s="7">
        <v>2014.05</v>
      </c>
      <c r="I7" s="18">
        <v>956.55</v>
      </c>
      <c r="J7" s="7">
        <v>450.84</v>
      </c>
      <c r="K7" s="7">
        <f t="shared" si="0"/>
        <v>1352.52</v>
      </c>
      <c r="L7" s="20"/>
    </row>
    <row r="8" s="1" customFormat="1" ht="21.95" customHeight="1" spans="1:12">
      <c r="A8" s="6">
        <v>5</v>
      </c>
      <c r="B8" s="7" t="s">
        <v>26</v>
      </c>
      <c r="C8" s="7" t="s">
        <v>27</v>
      </c>
      <c r="D8" s="7" t="s">
        <v>17</v>
      </c>
      <c r="E8" s="7" t="s">
        <v>21</v>
      </c>
      <c r="F8" s="7">
        <v>1968.01</v>
      </c>
      <c r="G8" s="7">
        <v>1988.08</v>
      </c>
      <c r="H8" s="7">
        <v>2017.03</v>
      </c>
      <c r="I8" s="18">
        <v>1824.14</v>
      </c>
      <c r="J8" s="7">
        <v>450.84</v>
      </c>
      <c r="K8" s="7">
        <f t="shared" si="0"/>
        <v>1352.52</v>
      </c>
      <c r="L8" s="20"/>
    </row>
    <row r="9" s="1" customFormat="1" ht="21.95" customHeight="1" spans="1:12">
      <c r="A9" s="6">
        <v>6</v>
      </c>
      <c r="B9" s="7" t="s">
        <v>28</v>
      </c>
      <c r="C9" s="7" t="s">
        <v>29</v>
      </c>
      <c r="D9" s="7" t="s">
        <v>17</v>
      </c>
      <c r="E9" s="7" t="s">
        <v>30</v>
      </c>
      <c r="F9" s="7">
        <v>1965.06</v>
      </c>
      <c r="G9" s="7">
        <v>1998.07</v>
      </c>
      <c r="H9" s="7">
        <v>2020.01</v>
      </c>
      <c r="I9" s="7"/>
      <c r="J9" s="7">
        <v>450.84</v>
      </c>
      <c r="K9" s="7">
        <f t="shared" si="0"/>
        <v>1352.52</v>
      </c>
      <c r="L9" s="20"/>
    </row>
    <row r="10" s="1" customFormat="1" ht="21.95" customHeight="1" spans="1:12">
      <c r="A10" s="6">
        <v>7</v>
      </c>
      <c r="B10" s="7" t="s">
        <v>31</v>
      </c>
      <c r="C10" s="7" t="s">
        <v>32</v>
      </c>
      <c r="D10" s="7" t="s">
        <v>17</v>
      </c>
      <c r="E10" s="7" t="s">
        <v>21</v>
      </c>
      <c r="F10" s="7">
        <v>1968.12</v>
      </c>
      <c r="G10" s="7">
        <v>1989.03</v>
      </c>
      <c r="H10" s="7">
        <v>2020.01</v>
      </c>
      <c r="I10" s="7">
        <v>2357.41</v>
      </c>
      <c r="J10" s="7">
        <v>450.84</v>
      </c>
      <c r="K10" s="7">
        <f t="shared" si="0"/>
        <v>1352.52</v>
      </c>
      <c r="L10" s="19"/>
    </row>
    <row r="11" s="1" customFormat="1" ht="21.95" customHeight="1" spans="1:12">
      <c r="A11" s="6">
        <v>8</v>
      </c>
      <c r="B11" s="7" t="s">
        <v>22</v>
      </c>
      <c r="C11" s="7" t="s">
        <v>33</v>
      </c>
      <c r="D11" s="7" t="s">
        <v>17</v>
      </c>
      <c r="E11" s="7" t="s">
        <v>21</v>
      </c>
      <c r="F11" s="7">
        <v>1970.07</v>
      </c>
      <c r="G11" s="7">
        <v>1989.05</v>
      </c>
      <c r="H11" s="7">
        <v>2020.08</v>
      </c>
      <c r="I11" s="7">
        <v>2376.6</v>
      </c>
      <c r="J11" s="7">
        <v>450.84</v>
      </c>
      <c r="K11" s="7">
        <f t="shared" ref="K11:K17" si="1">J11*3</f>
        <v>1352.52</v>
      </c>
      <c r="L11" s="19"/>
    </row>
    <row r="12" s="1" customFormat="1" ht="21.95" customHeight="1" spans="1:12">
      <c r="A12" s="6">
        <v>9</v>
      </c>
      <c r="B12" s="7" t="s">
        <v>22</v>
      </c>
      <c r="C12" s="7" t="s">
        <v>34</v>
      </c>
      <c r="D12" s="7" t="s">
        <v>17</v>
      </c>
      <c r="E12" s="7" t="s">
        <v>21</v>
      </c>
      <c r="F12" s="8">
        <v>1970.12</v>
      </c>
      <c r="G12" s="7">
        <v>1990.11</v>
      </c>
      <c r="H12" s="9">
        <v>2021.03</v>
      </c>
      <c r="I12" s="7">
        <v>2304.26</v>
      </c>
      <c r="J12" s="7">
        <v>450.84</v>
      </c>
      <c r="K12" s="7">
        <f t="shared" si="1"/>
        <v>1352.52</v>
      </c>
      <c r="L12" s="19"/>
    </row>
    <row r="13" s="1" customFormat="1" ht="21.95" customHeight="1" spans="1:12">
      <c r="A13" s="6">
        <v>10</v>
      </c>
      <c r="B13" s="7" t="s">
        <v>22</v>
      </c>
      <c r="C13" s="7" t="s">
        <v>35</v>
      </c>
      <c r="D13" s="7" t="s">
        <v>36</v>
      </c>
      <c r="E13" s="7" t="s">
        <v>21</v>
      </c>
      <c r="F13" s="8">
        <v>1969.12</v>
      </c>
      <c r="G13" s="7">
        <v>2006.02</v>
      </c>
      <c r="H13" s="9">
        <v>2021.03</v>
      </c>
      <c r="I13" s="7">
        <v>1057.41</v>
      </c>
      <c r="J13" s="7">
        <v>450.84</v>
      </c>
      <c r="K13" s="7">
        <f t="shared" si="1"/>
        <v>1352.52</v>
      </c>
      <c r="L13" s="19"/>
    </row>
    <row r="14" s="1" customFormat="1" ht="21.95" customHeight="1" spans="1:12">
      <c r="A14" s="6">
        <v>11</v>
      </c>
      <c r="B14" s="7" t="s">
        <v>19</v>
      </c>
      <c r="C14" s="7" t="s">
        <v>37</v>
      </c>
      <c r="D14" s="7" t="s">
        <v>36</v>
      </c>
      <c r="E14" s="7" t="s">
        <v>21</v>
      </c>
      <c r="F14" s="8">
        <v>1970.11</v>
      </c>
      <c r="G14" s="7">
        <v>1994.09</v>
      </c>
      <c r="H14" s="9">
        <v>2021.03</v>
      </c>
      <c r="I14" s="7">
        <v>1727.38</v>
      </c>
      <c r="J14" s="7">
        <v>450.84</v>
      </c>
      <c r="K14" s="7">
        <f t="shared" si="1"/>
        <v>1352.52</v>
      </c>
      <c r="L14" s="19"/>
    </row>
    <row r="15" s="1" customFormat="1" ht="21.95" customHeight="1" spans="1:12">
      <c r="A15" s="6">
        <v>12</v>
      </c>
      <c r="B15" s="7" t="s">
        <v>38</v>
      </c>
      <c r="C15" s="7" t="s">
        <v>39</v>
      </c>
      <c r="D15" s="7" t="s">
        <v>36</v>
      </c>
      <c r="E15" s="7" t="s">
        <v>21</v>
      </c>
      <c r="F15" s="10">
        <v>1970.11</v>
      </c>
      <c r="G15" s="7">
        <v>1989.03</v>
      </c>
      <c r="H15" s="9">
        <v>2021.05</v>
      </c>
      <c r="I15" s="7">
        <v>2384.63</v>
      </c>
      <c r="J15" s="7">
        <v>450.84</v>
      </c>
      <c r="K15" s="7">
        <f t="shared" si="1"/>
        <v>1352.52</v>
      </c>
      <c r="L15" s="19"/>
    </row>
    <row r="16" s="1" customFormat="1" ht="21.95" customHeight="1" spans="1:12">
      <c r="A16" s="6">
        <v>13</v>
      </c>
      <c r="B16" s="7" t="s">
        <v>40</v>
      </c>
      <c r="C16" s="7" t="s">
        <v>41</v>
      </c>
      <c r="D16" s="7" t="s">
        <v>36</v>
      </c>
      <c r="E16" s="7" t="s">
        <v>21</v>
      </c>
      <c r="F16" s="10">
        <v>1971.07</v>
      </c>
      <c r="G16" s="7">
        <v>1990.01</v>
      </c>
      <c r="H16" s="9">
        <v>2021.08</v>
      </c>
      <c r="I16" s="7">
        <v>2423.89</v>
      </c>
      <c r="J16" s="7">
        <v>450.84</v>
      </c>
      <c r="K16" s="7">
        <f t="shared" si="1"/>
        <v>1352.52</v>
      </c>
      <c r="L16" s="19"/>
    </row>
    <row r="17" s="1" customFormat="1" ht="21.95" customHeight="1" spans="1:12">
      <c r="A17" s="6">
        <v>14</v>
      </c>
      <c r="B17" s="7" t="s">
        <v>42</v>
      </c>
      <c r="C17" s="7" t="s">
        <v>43</v>
      </c>
      <c r="D17" s="7" t="s">
        <v>36</v>
      </c>
      <c r="E17" s="7" t="s">
        <v>21</v>
      </c>
      <c r="F17" s="10">
        <v>1971.07</v>
      </c>
      <c r="G17" s="7">
        <v>2005.12</v>
      </c>
      <c r="H17" s="9">
        <v>2022.01</v>
      </c>
      <c r="I17" s="7"/>
      <c r="J17" s="7">
        <v>450.84</v>
      </c>
      <c r="K17" s="7">
        <f t="shared" si="1"/>
        <v>1352.52</v>
      </c>
      <c r="L17" s="19"/>
    </row>
    <row r="18" s="1" customFormat="1" ht="21.95" customHeight="1" spans="1:12">
      <c r="A18" s="11" t="s">
        <v>44</v>
      </c>
      <c r="B18" s="12"/>
      <c r="C18" s="13"/>
      <c r="D18" s="13"/>
      <c r="E18" s="13"/>
      <c r="F18" s="13"/>
      <c r="G18" s="13"/>
      <c r="H18" s="9"/>
      <c r="I18" s="13"/>
      <c r="J18" s="20"/>
      <c r="K18" s="13">
        <f>SUM(K4:K17)</f>
        <v>18935.28</v>
      </c>
      <c r="L18" s="20"/>
    </row>
    <row r="20" s="1" customFormat="1" ht="28" customHeight="1" spans="1:1">
      <c r="A20" s="14" t="s">
        <v>45</v>
      </c>
    </row>
    <row r="27" s="1" customFormat="1" ht="21.95" customHeight="1"/>
    <row r="28" s="1" customFormat="1" ht="21.95" customHeight="1"/>
    <row r="29" s="1" customFormat="1" ht="21.95" customHeight="1"/>
    <row r="30" s="1" customFormat="1" ht="21.95" customHeight="1"/>
    <row r="31" s="1" customFormat="1" ht="21.95" customHeight="1"/>
    <row r="32" s="1" customFormat="1" ht="21.95" customHeight="1"/>
    <row r="33" s="1" customFormat="1" ht="21.95" customHeight="1"/>
    <row r="34" s="1" customFormat="1" ht="21.95" customHeight="1"/>
    <row r="35" s="1" customFormat="1" ht="21.95" customHeight="1"/>
    <row r="36" s="1" customFormat="1" ht="21.95" customHeight="1"/>
    <row r="37" s="1" customFormat="1" ht="21.95" customHeight="1"/>
    <row r="38" s="1" customFormat="1" ht="21.95" customHeight="1"/>
    <row r="39" s="1" customFormat="1" ht="21.95" customHeight="1"/>
    <row r="40" s="1" customFormat="1" ht="21.95" customHeight="1"/>
    <row r="41" s="1" customFormat="1" ht="21.95" customHeight="1"/>
    <row r="42" s="1" customFormat="1" ht="21.95" customHeight="1"/>
    <row r="55" s="2" customFormat="1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</sheetData>
  <autoFilter ref="A3:O18">
    <extLst/>
  </autoFilter>
  <mergeCells count="3">
    <mergeCell ref="A1:L1"/>
    <mergeCell ref="J2:L2"/>
    <mergeCell ref="A18:B18"/>
  </mergeCells>
  <pageMargins left="0.590277777777778" right="0.236111111111111" top="0.511805555555556" bottom="0.393055555555556" header="0.393055555555556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Marry me  </cp:lastModifiedBy>
  <dcterms:created xsi:type="dcterms:W3CDTF">2018-05-23T02:24:00Z</dcterms:created>
  <cp:lastPrinted>2018-05-24T08:23:00Z</cp:lastPrinted>
  <dcterms:modified xsi:type="dcterms:W3CDTF">2022-03-31T07:40:07Z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2052-11.1.0.11365</vt:lpwstr>
  </property>
  <property fmtid="{D5CDD505-2E9C-101B-9397-08002B2CF9AE}" pid="4" name="ICV">
    <vt:lpwstr>2CAF9DA8344E4EBBBEF9577F55D4FA54</vt:lpwstr>
  </property>
</Properties>
</file>