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指标!$A$2:$AI$3</definedName>
    <definedName name="_xlnm._FilterDatabase" localSheetId="1" hidden="1">明细!$A$4:$Y$7</definedName>
  </definedNames>
  <calcPr calcId="144525"/>
</workbook>
</file>

<file path=xl/sharedStrings.xml><?xml version="1.0" encoding="utf-8"?>
<sst xmlns="http://schemas.openxmlformats.org/spreadsheetml/2006/main" count="132" uniqueCount="105">
  <si>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</si>
  <si>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</si>
  <si>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</si>
  <si>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</si>
  <si>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</si>
  <si>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</si>
  <si>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</si>
  <si>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</si>
  <si>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</si>
  <si>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</si>
  <si>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</si>
  <si>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</si>
  <si>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</si>
  <si>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</si>
  <si>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</si>
  <si>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</si>
  <si>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</si>
  <si>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</si>
  <si>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</si>
  <si>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</si>
  <si>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</si>
  <si>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</si>
  <si>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</si>
  <si>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</si>
  <si>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</si>
  <si>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</si>
  <si>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</si>
  <si>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</si>
  <si>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</si>
  <si>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</si>
  <si>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</si>
  <si>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</si>
  <si>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</si>
  <si>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</si>
  <si>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</si>
  <si>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</si>
  <si>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1934164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</si>
  <si>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</si>
  <si>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</si>
  <si>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</si>
  <si>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</si>
  <si>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</si>
  <si>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</si>
  <si>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浈财预〔2022〕1号</t>
  </si>
  <si>
    <t>1-年初批复</t>
  </si>
  <si>
    <t>1113-预算安排拨款（三保专户）</t>
  </si>
  <si>
    <t>2080208-基层政权建设和社区治理</t>
  </si>
  <si>
    <t>440204210000000029189</t>
  </si>
  <si>
    <t>公共服务事务</t>
  </si>
  <si>
    <t>331-部门预算部门职能类</t>
  </si>
  <si>
    <t>440204210000000029135</t>
  </si>
  <si>
    <t>村务监督委员会成员岗位补贴</t>
  </si>
  <si>
    <t>5-县（区）级</t>
  </si>
  <si>
    <t>1-本级支出</t>
  </si>
  <si>
    <t>1-国库集中支付</t>
  </si>
  <si>
    <t>正常指标（当年预算）</t>
  </si>
  <si>
    <t>E-五、非“三保”支出</t>
  </si>
  <si>
    <t>111-年初预算安排（本级财力）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</si>
  <si>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</si>
  <si>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</si>
  <si>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</si>
  <si>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</si>
  <si>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</si>
  <si>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</si>
  <si>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</si>
  <si>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</si>
  <si>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</si>
  <si>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</si>
  <si>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</si>
  <si>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</si>
  <si>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</si>
  <si>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</si>
  <si>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</si>
  <si>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</si>
  <si>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</si>
  <si>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</si>
  <si>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</si>
  <si>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</si>
  <si>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</si>
  <si>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</si>
  <si>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</si>
  <si>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</si>
  <si>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</si>
  <si>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</si>
  <si>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</si>
  <si>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</si>
  <si>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</si>
  <si>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440204210000000029135</t>
    </r>
  </si>
  <si>
    <t>部门预算部门职能类</t>
  </si>
  <si>
    <t>1101-三保专户支付</t>
  </si>
  <si>
    <t>预算安排拨款（三保专户）</t>
  </si>
  <si>
    <t>年初预算安排（本级财力）</t>
  </si>
  <si>
    <t>2080208</t>
  </si>
  <si>
    <t>基层政权建设和社区治理</t>
  </si>
  <si>
    <t>50901</t>
  </si>
  <si>
    <t>社会福利和救助</t>
  </si>
  <si>
    <t>30305</t>
  </si>
  <si>
    <t>生活补助</t>
  </si>
  <si>
    <t>6月村务监督委员会成员岗位补贴</t>
  </si>
  <si>
    <t>ZJ440204221229000068</t>
  </si>
  <si>
    <t>科目调整</t>
  </si>
  <si>
    <t>4415602000566148</t>
  </si>
  <si>
    <t>邮政储蓄银行韶关市城区支行</t>
  </si>
  <si>
    <t>2022年7月浈江区村务监督委员会成员岗位补贴</t>
  </si>
  <si>
    <t>ZJ440204221229000065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</si>
</sst>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opLeftCell="Y1" workbookViewId="0">
      <pane ySplit="2" topLeftCell="A3" activePane="bottomLeft" state="frozen"/>
      <selection/>
      <selection pane="bottomLeft" activeCell="AC14" sqref="AC14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 t="s">
        <v>36</v>
      </c>
      <c r="B3" s="17" t="s">
        <v>37</v>
      </c>
      <c r="C3" s="18">
        <v>44574</v>
      </c>
      <c r="D3" s="17" t="s">
        <v>38</v>
      </c>
      <c r="E3" s="17" t="s">
        <v>39</v>
      </c>
      <c r="F3" s="17" t="s">
        <v>40</v>
      </c>
      <c r="G3" s="17" t="s">
        <v>41</v>
      </c>
      <c r="H3" s="8" t="s">
        <v>42</v>
      </c>
      <c r="I3" s="19">
        <v>44923.7033564815</v>
      </c>
      <c r="J3" s="8"/>
      <c r="K3" s="17" t="s">
        <v>43</v>
      </c>
      <c r="L3" s="17" t="s">
        <v>44</v>
      </c>
      <c r="M3" s="17" t="s">
        <v>45</v>
      </c>
      <c r="N3" s="17" t="s">
        <v>46</v>
      </c>
      <c r="O3" s="17" t="s">
        <v>47</v>
      </c>
      <c r="P3" s="17" t="s">
        <v>48</v>
      </c>
      <c r="Q3" s="17" t="s">
        <v>49</v>
      </c>
      <c r="R3" s="17" t="s">
        <v>50</v>
      </c>
      <c r="S3" s="17" t="s">
        <v>51</v>
      </c>
      <c r="T3" s="17" t="s">
        <v>52</v>
      </c>
      <c r="U3" s="17" t="s">
        <v>53</v>
      </c>
      <c r="V3" s="17" t="s">
        <v>54</v>
      </c>
      <c r="W3" s="17" t="s">
        <v>55</v>
      </c>
      <c r="X3" s="17" t="s">
        <v>42</v>
      </c>
      <c r="Y3" s="8" t="s">
        <v>56</v>
      </c>
      <c r="Z3" s="17" t="s">
        <v>57</v>
      </c>
      <c r="AA3" s="17"/>
      <c r="AB3" s="17" t="s">
        <v>42</v>
      </c>
      <c r="AC3" s="17" t="s">
        <v>51</v>
      </c>
      <c r="AD3" s="17">
        <v>72105</v>
      </c>
      <c r="AE3" s="17">
        <v>0</v>
      </c>
      <c r="AF3" s="17" t="s">
        <v>58</v>
      </c>
      <c r="AG3" s="20">
        <v>72105</v>
      </c>
      <c r="AH3" s="20">
        <v>66374</v>
      </c>
      <c r="AI3" s="20">
        <v>5731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abSelected="1" topLeftCell="K1" workbookViewId="0">
      <selection activeCell="P16" sqref="P16"/>
    </sheetView>
  </sheetViews>
  <sheetFormatPr defaultColWidth="10" defaultRowHeight="13.5" outlineLevelRow="6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59</v>
      </c>
    </row>
    <row r="2" ht="48.2" customHeight="1" spans="1:25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61</v>
      </c>
      <c r="C3" s="4" t="s">
        <v>62</v>
      </c>
      <c r="D3" s="4"/>
      <c r="E3" s="5">
        <v>1719</v>
      </c>
    </row>
    <row r="4" ht="36.9" customHeight="1" spans="1:25">
      <c r="A4" s="6" t="s">
        <v>2</v>
      </c>
      <c r="B4" s="6" t="s">
        <v>63</v>
      </c>
      <c r="C4" s="6" t="s">
        <v>64</v>
      </c>
      <c r="D4" s="6" t="s">
        <v>65</v>
      </c>
      <c r="E4" s="6" t="s">
        <v>66</v>
      </c>
      <c r="F4" s="6" t="s">
        <v>22</v>
      </c>
      <c r="G4" s="6" t="s">
        <v>67</v>
      </c>
      <c r="H4" s="7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  <c r="S4" s="6" t="s">
        <v>79</v>
      </c>
      <c r="T4" s="6" t="s">
        <v>80</v>
      </c>
      <c r="U4" s="7" t="s">
        <v>81</v>
      </c>
      <c r="V4" s="7" t="s">
        <v>82</v>
      </c>
      <c r="W4" s="7" t="s">
        <v>83</v>
      </c>
      <c r="X4" s="6" t="s">
        <v>84</v>
      </c>
      <c r="Y4" s="7" t="s">
        <v>85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86</v>
      </c>
      <c r="P5" s="12">
        <f>SUM(P6:P7)</f>
        <v>66374</v>
      </c>
      <c r="Q5" s="12">
        <f>SUM(Q6:Q7)</f>
        <v>0</v>
      </c>
      <c r="R5" s="14">
        <f>SUM(R6:R7)</f>
        <v>66374</v>
      </c>
      <c r="S5" s="8"/>
      <c r="T5" s="8"/>
      <c r="U5" s="8"/>
      <c r="V5" s="8"/>
      <c r="W5" s="8"/>
      <c r="X5" s="8"/>
      <c r="Y5" s="8"/>
    </row>
    <row r="6" ht="45.2" customHeight="1" spans="1:25">
      <c r="A6" s="9" t="s">
        <v>37</v>
      </c>
      <c r="B6" s="9" t="s">
        <v>38</v>
      </c>
      <c r="C6" s="10" t="s">
        <v>87</v>
      </c>
      <c r="D6" s="9" t="s">
        <v>51</v>
      </c>
      <c r="E6" s="9" t="s">
        <v>88</v>
      </c>
      <c r="F6" s="9" t="s">
        <v>89</v>
      </c>
      <c r="G6" s="9" t="s">
        <v>90</v>
      </c>
      <c r="H6" s="8" t="s">
        <v>91</v>
      </c>
      <c r="I6" s="9" t="s">
        <v>92</v>
      </c>
      <c r="J6" s="9" t="s">
        <v>93</v>
      </c>
      <c r="K6" s="9" t="s">
        <v>94</v>
      </c>
      <c r="L6" s="9" t="s">
        <v>95</v>
      </c>
      <c r="M6" s="9" t="s">
        <v>96</v>
      </c>
      <c r="N6" s="9" t="s">
        <v>97</v>
      </c>
      <c r="O6" s="9" t="s">
        <v>43</v>
      </c>
      <c r="P6" s="13">
        <v>17600</v>
      </c>
      <c r="Q6" s="13">
        <v>0</v>
      </c>
      <c r="R6" s="13">
        <v>17600</v>
      </c>
      <c r="S6" s="9" t="s">
        <v>98</v>
      </c>
      <c r="T6" s="8" t="s">
        <v>99</v>
      </c>
      <c r="U6" s="8" t="s">
        <v>100</v>
      </c>
      <c r="V6" s="8" t="s">
        <v>101</v>
      </c>
      <c r="W6" s="8" t="s">
        <v>102</v>
      </c>
      <c r="X6" s="15">
        <v>44924.8757291667</v>
      </c>
      <c r="Y6" s="8"/>
    </row>
    <row r="7" ht="45.2" customHeight="1" spans="1:25">
      <c r="A7" s="9" t="s">
        <v>37</v>
      </c>
      <c r="B7" s="9" t="s">
        <v>38</v>
      </c>
      <c r="C7" s="10" t="s">
        <v>87</v>
      </c>
      <c r="D7" s="9" t="s">
        <v>51</v>
      </c>
      <c r="E7" s="9" t="s">
        <v>88</v>
      </c>
      <c r="F7" s="9" t="s">
        <v>89</v>
      </c>
      <c r="G7" s="9" t="s">
        <v>90</v>
      </c>
      <c r="H7" s="8" t="s">
        <v>91</v>
      </c>
      <c r="I7" s="9" t="s">
        <v>92</v>
      </c>
      <c r="J7" s="9" t="s">
        <v>93</v>
      </c>
      <c r="K7" s="9" t="s">
        <v>94</v>
      </c>
      <c r="L7" s="9" t="s">
        <v>95</v>
      </c>
      <c r="M7" s="9" t="s">
        <v>96</v>
      </c>
      <c r="N7" s="9" t="s">
        <v>97</v>
      </c>
      <c r="O7" s="9" t="s">
        <v>43</v>
      </c>
      <c r="P7" s="13">
        <v>48774</v>
      </c>
      <c r="Q7" s="13">
        <v>0</v>
      </c>
      <c r="R7" s="13">
        <v>48774</v>
      </c>
      <c r="S7" s="9" t="s">
        <v>103</v>
      </c>
      <c r="T7" s="8" t="s">
        <v>104</v>
      </c>
      <c r="U7" s="8" t="s">
        <v>100</v>
      </c>
      <c r="V7" s="8" t="s">
        <v>101</v>
      </c>
      <c r="W7" s="8" t="s">
        <v>102</v>
      </c>
      <c r="X7" s="15">
        <v>44924.8757291667</v>
      </c>
      <c r="Y7" s="8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2023-03-17T08:46:15Z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