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指标!$A$2:$AI$5</definedName>
    <definedName name="_xlnm._FilterDatabase" localSheetId="1" hidden="1">明细!$A$4:$Y$9</definedName>
  </definedNames>
  <calcPr calcId="144525"/>
</workbook>
</file>

<file path=xl/sharedStrings.xml><?xml version="1.0" encoding="utf-8"?>
<sst xmlns="http://schemas.openxmlformats.org/spreadsheetml/2006/main" count="199" uniqueCount="118">
  <si>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</si>
  <si>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</si>
  <si>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</si>
  <si>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</si>
  <si>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</si>
  <si>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</si>
  <si>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</si>
  <si>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</si>
  <si>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</si>
  <si>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</si>
  <si>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</si>
  <si>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</si>
  <si>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</si>
  <si>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</si>
  <si>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</si>
  <si>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</si>
  <si>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</si>
  <si>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</si>
  <si>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</si>
  <si>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</si>
  <si>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</si>
  <si>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</si>
  <si>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</si>
  <si>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</si>
  <si>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</si>
  <si>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</si>
  <si>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</si>
  <si>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</si>
  <si>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</si>
  <si>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</si>
  <si>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</si>
  <si>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</si>
  <si>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</si>
  <si>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</si>
  <si>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</si>
  <si>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</si>
  <si>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合计</t>
  </si>
  <si>
    <t>1409886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</si>
  <si>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</si>
  <si>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</si>
  <si>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</si>
  <si>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</si>
  <si>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</si>
  <si>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</si>
  <si>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</si>
  <si>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</si>
  <si>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</si>
  <si>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2082102-农村特困人员救助供养支出</t>
  </si>
  <si>
    <t>440204210000000029189</t>
  </si>
  <si>
    <t>公共服务事务</t>
  </si>
  <si>
    <t>331-部门预算部门职能类</t>
  </si>
  <si>
    <t>440204210000000029127</t>
  </si>
  <si>
    <t>农村特困人员供养金</t>
  </si>
  <si>
    <t>5-县（区）级</t>
  </si>
  <si>
    <t>1-本级支出</t>
  </si>
  <si>
    <t>1101-三保专户支付</t>
  </si>
  <si>
    <t>正常指标（当年预算）</t>
  </si>
  <si>
    <t>是</t>
  </si>
  <si>
    <t>A0403-15、特困人员供养</t>
  </si>
  <si>
    <t>111-年初预算安排（本级财力）</t>
  </si>
  <si>
    <t>CNY-人民币</t>
  </si>
  <si>
    <t>1426893</t>
  </si>
  <si>
    <t>浈财预〔2022〕1号</t>
  </si>
  <si>
    <t>1113-预算安排拨款（三保专户）</t>
  </si>
  <si>
    <t>1-国库集中支付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</si>
  <si>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</si>
  <si>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</si>
  <si>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</si>
  <si>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</si>
  <si>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</si>
  <si>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</si>
  <si>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</si>
  <si>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</si>
  <si>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</si>
  <si>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</si>
  <si>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</si>
  <si>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</si>
  <si>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</si>
  <si>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</si>
  <si>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</si>
  <si>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</si>
  <si>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</si>
  <si>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</si>
  <si>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</si>
  <si>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</si>
  <si>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</si>
  <si>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</si>
  <si>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</si>
  <si>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</si>
  <si>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</si>
  <si>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</si>
  <si>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</si>
  <si>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</si>
  <si>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440204210000000029127</t>
    </r>
  </si>
  <si>
    <t>部门预算部门职能类</t>
  </si>
  <si>
    <t>预算安排拨款</t>
  </si>
  <si>
    <t>年初预算安排（本级财力）</t>
  </si>
  <si>
    <t>2082102</t>
  </si>
  <si>
    <t>农村特困人员救助供养支出</t>
  </si>
  <si>
    <t>50901</t>
  </si>
  <si>
    <t>社会福利和救助</t>
  </si>
  <si>
    <t>30306</t>
  </si>
  <si>
    <t>救济费</t>
  </si>
  <si>
    <t>1月农村分散特困（五保）供养金）</t>
  </si>
  <si>
    <t>ZJ440204220112000001</t>
  </si>
  <si>
    <t>邮储银行韶关市浈江区财政局代付户</t>
  </si>
  <si>
    <t>4415602001979941</t>
  </si>
  <si>
    <t>邮政储蓄银行韶关分行</t>
  </si>
  <si>
    <t>2022年1月区福利院集中供养特困人员农村特困（五保）金</t>
  </si>
  <si>
    <t>ZJ440204220112000007</t>
  </si>
  <si>
    <t>韶关市浈江区社会福利院</t>
  </si>
  <si>
    <t>44001626237053000265</t>
  </si>
  <si>
    <t>韶关建设银行北郊支行</t>
  </si>
  <si>
    <t>预算安排拨款（三保专户）</t>
  </si>
  <si>
    <t>2022年9月浈江区农村分散特困（五保）供养金</t>
  </si>
  <si>
    <t>ZJ440204220909000089</t>
  </si>
  <si>
    <t>2022年10月浈江区农村分散供养特困人员供养金</t>
  </si>
  <si>
    <t>ZJ440204221018000006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</si>
</sst>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"/>
  <sheetViews>
    <sheetView workbookViewId="0">
      <pane ySplit="3" topLeftCell="A4" activePane="bottomLeft" state="frozen"/>
      <selection/>
      <selection pane="bottomLeft" activeCell="F15" sqref="F15"/>
    </sheetView>
  </sheetViews>
  <sheetFormatPr defaultColWidth="10" defaultRowHeight="13.5" outlineLevelRow="4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/>
      <c r="B3" s="17"/>
      <c r="C3" s="8"/>
      <c r="D3" s="17"/>
      <c r="E3" s="17"/>
      <c r="F3" s="17"/>
      <c r="G3" s="17"/>
      <c r="H3" s="8"/>
      <c r="I3" s="8"/>
      <c r="J3" s="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8"/>
      <c r="Y3" s="8"/>
      <c r="Z3" s="17"/>
      <c r="AA3" s="17"/>
      <c r="AB3" s="17"/>
      <c r="AC3" s="17"/>
      <c r="AD3" s="8"/>
      <c r="AE3" s="8"/>
      <c r="AF3" s="17" t="s">
        <v>36</v>
      </c>
      <c r="AG3" s="17">
        <f>SUM(AG4:AG5)</f>
        <v>194212</v>
      </c>
      <c r="AH3" s="17">
        <f>SUM(AH4:AH5)</f>
        <v>194212</v>
      </c>
      <c r="AI3" s="17">
        <f>SUM(AI4:AI5)</f>
        <v>0</v>
      </c>
    </row>
    <row r="4" ht="33.9" customHeight="1" spans="1:35">
      <c r="A4" s="17" t="s">
        <v>37</v>
      </c>
      <c r="B4" s="17" t="s">
        <v>38</v>
      </c>
      <c r="C4" s="18">
        <v>44562</v>
      </c>
      <c r="D4" s="17" t="s">
        <v>39</v>
      </c>
      <c r="E4" s="17" t="s">
        <v>40</v>
      </c>
      <c r="F4" s="17" t="s">
        <v>41</v>
      </c>
      <c r="G4" s="17" t="s">
        <v>42</v>
      </c>
      <c r="H4" s="8" t="s">
        <v>43</v>
      </c>
      <c r="I4" s="19">
        <v>44571.4975231482</v>
      </c>
      <c r="J4" s="8"/>
      <c r="K4" s="17" t="s">
        <v>44</v>
      </c>
      <c r="L4" s="17" t="s">
        <v>45</v>
      </c>
      <c r="M4" s="17" t="s">
        <v>46</v>
      </c>
      <c r="N4" s="17" t="s">
        <v>47</v>
      </c>
      <c r="O4" s="17" t="s">
        <v>48</v>
      </c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 t="s">
        <v>56</v>
      </c>
      <c r="X4" s="17" t="s">
        <v>57</v>
      </c>
      <c r="Y4" s="8" t="s">
        <v>58</v>
      </c>
      <c r="Z4" s="17" t="s">
        <v>59</v>
      </c>
      <c r="AA4" s="17"/>
      <c r="AB4" s="17" t="s">
        <v>43</v>
      </c>
      <c r="AC4" s="17" t="s">
        <v>52</v>
      </c>
      <c r="AD4" s="17">
        <v>194212</v>
      </c>
      <c r="AE4" s="17">
        <v>60580</v>
      </c>
      <c r="AF4" s="17" t="s">
        <v>60</v>
      </c>
      <c r="AG4" s="20">
        <v>133632</v>
      </c>
      <c r="AH4" s="20">
        <v>133632</v>
      </c>
      <c r="AI4" s="20">
        <v>0</v>
      </c>
    </row>
    <row r="5" ht="33.9" customHeight="1" spans="1:35">
      <c r="A5" s="17" t="s">
        <v>61</v>
      </c>
      <c r="B5" s="17" t="s">
        <v>38</v>
      </c>
      <c r="C5" s="18">
        <v>44574</v>
      </c>
      <c r="D5" s="17" t="s">
        <v>39</v>
      </c>
      <c r="E5" s="17" t="s">
        <v>40</v>
      </c>
      <c r="F5" s="17" t="s">
        <v>41</v>
      </c>
      <c r="G5" s="17" t="s">
        <v>42</v>
      </c>
      <c r="H5" s="8" t="s">
        <v>43</v>
      </c>
      <c r="I5" s="19">
        <v>44574.8071990741</v>
      </c>
      <c r="J5" s="8"/>
      <c r="K5" s="17" t="s">
        <v>62</v>
      </c>
      <c r="L5" s="17" t="s">
        <v>45</v>
      </c>
      <c r="M5" s="17" t="s">
        <v>63</v>
      </c>
      <c r="N5" s="17" t="s">
        <v>47</v>
      </c>
      <c r="O5" s="17" t="s">
        <v>48</v>
      </c>
      <c r="P5" s="17" t="s">
        <v>49</v>
      </c>
      <c r="Q5" s="17" t="s">
        <v>50</v>
      </c>
      <c r="R5" s="17" t="s">
        <v>51</v>
      </c>
      <c r="S5" s="17" t="s">
        <v>52</v>
      </c>
      <c r="T5" s="17" t="s">
        <v>53</v>
      </c>
      <c r="U5" s="17" t="s">
        <v>54</v>
      </c>
      <c r="V5" s="17" t="s">
        <v>64</v>
      </c>
      <c r="W5" s="17" t="s">
        <v>56</v>
      </c>
      <c r="X5" s="17" t="s">
        <v>57</v>
      </c>
      <c r="Y5" s="8" t="s">
        <v>58</v>
      </c>
      <c r="Z5" s="17" t="s">
        <v>59</v>
      </c>
      <c r="AA5" s="17"/>
      <c r="AB5" s="17" t="s">
        <v>43</v>
      </c>
      <c r="AC5" s="17" t="s">
        <v>52</v>
      </c>
      <c r="AD5" s="17">
        <v>60580</v>
      </c>
      <c r="AE5" s="17">
        <v>0</v>
      </c>
      <c r="AF5" s="17" t="s">
        <v>60</v>
      </c>
      <c r="AG5" s="20">
        <v>60580</v>
      </c>
      <c r="AH5" s="20">
        <v>60580</v>
      </c>
      <c r="AI5" s="20">
        <v>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I9" sqref="I9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65</v>
      </c>
    </row>
    <row r="2" ht="48.2" customHeight="1" spans="1:2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67</v>
      </c>
      <c r="C3" s="4" t="s">
        <v>68</v>
      </c>
      <c r="D3" s="4"/>
      <c r="E3" s="5">
        <v>1719</v>
      </c>
    </row>
    <row r="4" ht="36.9" customHeight="1" spans="1:25">
      <c r="A4" s="6" t="s">
        <v>2</v>
      </c>
      <c r="B4" s="6" t="s">
        <v>69</v>
      </c>
      <c r="C4" s="6" t="s">
        <v>70</v>
      </c>
      <c r="D4" s="6" t="s">
        <v>71</v>
      </c>
      <c r="E4" s="6" t="s">
        <v>72</v>
      </c>
      <c r="F4" s="6" t="s">
        <v>22</v>
      </c>
      <c r="G4" s="6" t="s">
        <v>73</v>
      </c>
      <c r="H4" s="7" t="s">
        <v>74</v>
      </c>
      <c r="I4" s="6" t="s">
        <v>75</v>
      </c>
      <c r="J4" s="6" t="s">
        <v>76</v>
      </c>
      <c r="K4" s="6" t="s">
        <v>77</v>
      </c>
      <c r="L4" s="6" t="s">
        <v>78</v>
      </c>
      <c r="M4" s="6" t="s">
        <v>79</v>
      </c>
      <c r="N4" s="6" t="s">
        <v>80</v>
      </c>
      <c r="O4" s="6" t="s">
        <v>81</v>
      </c>
      <c r="P4" s="6" t="s">
        <v>82</v>
      </c>
      <c r="Q4" s="6" t="s">
        <v>83</v>
      </c>
      <c r="R4" s="6" t="s">
        <v>84</v>
      </c>
      <c r="S4" s="6" t="s">
        <v>85</v>
      </c>
      <c r="T4" s="6" t="s">
        <v>86</v>
      </c>
      <c r="U4" s="7" t="s">
        <v>87</v>
      </c>
      <c r="V4" s="7" t="s">
        <v>88</v>
      </c>
      <c r="W4" s="7" t="s">
        <v>89</v>
      </c>
      <c r="X4" s="6" t="s">
        <v>90</v>
      </c>
      <c r="Y4" s="7" t="s">
        <v>91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92</v>
      </c>
      <c r="P5" s="12">
        <f>SUM(P6:P9)</f>
        <v>194212</v>
      </c>
      <c r="Q5" s="12">
        <f>SUM(Q6:Q9)</f>
        <v>0</v>
      </c>
      <c r="R5" s="14">
        <f>SUM(R6:R9)</f>
        <v>194212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38</v>
      </c>
      <c r="B6" s="9" t="s">
        <v>39</v>
      </c>
      <c r="C6" s="10" t="s">
        <v>93</v>
      </c>
      <c r="D6" s="9" t="s">
        <v>52</v>
      </c>
      <c r="E6" s="9" t="s">
        <v>94</v>
      </c>
      <c r="F6" s="9" t="s">
        <v>55</v>
      </c>
      <c r="G6" s="9" t="s">
        <v>95</v>
      </c>
      <c r="H6" s="8" t="s">
        <v>96</v>
      </c>
      <c r="I6" s="9" t="s">
        <v>97</v>
      </c>
      <c r="J6" s="9" t="s">
        <v>98</v>
      </c>
      <c r="K6" s="9" t="s">
        <v>99</v>
      </c>
      <c r="L6" s="9" t="s">
        <v>100</v>
      </c>
      <c r="M6" s="9" t="s">
        <v>101</v>
      </c>
      <c r="N6" s="9" t="s">
        <v>102</v>
      </c>
      <c r="O6" s="9" t="s">
        <v>44</v>
      </c>
      <c r="P6" s="13">
        <v>114144</v>
      </c>
      <c r="Q6" s="13">
        <v>0</v>
      </c>
      <c r="R6" s="13">
        <v>114144</v>
      </c>
      <c r="S6" s="9" t="s">
        <v>103</v>
      </c>
      <c r="T6" s="8" t="s">
        <v>104</v>
      </c>
      <c r="U6" s="8" t="s">
        <v>105</v>
      </c>
      <c r="V6" s="8" t="s">
        <v>106</v>
      </c>
      <c r="W6" s="8" t="s">
        <v>107</v>
      </c>
      <c r="X6" s="15">
        <v>44573.4809606482</v>
      </c>
      <c r="Y6" s="8"/>
    </row>
    <row r="7" ht="67.8" customHeight="1" spans="1:25">
      <c r="A7" s="9" t="s">
        <v>38</v>
      </c>
      <c r="B7" s="9" t="s">
        <v>39</v>
      </c>
      <c r="C7" s="10" t="s">
        <v>93</v>
      </c>
      <c r="D7" s="9" t="s">
        <v>52</v>
      </c>
      <c r="E7" s="9" t="s">
        <v>94</v>
      </c>
      <c r="F7" s="9" t="s">
        <v>55</v>
      </c>
      <c r="G7" s="9" t="s">
        <v>95</v>
      </c>
      <c r="H7" s="8" t="s">
        <v>96</v>
      </c>
      <c r="I7" s="9" t="s">
        <v>97</v>
      </c>
      <c r="J7" s="9" t="s">
        <v>98</v>
      </c>
      <c r="K7" s="9" t="s">
        <v>99</v>
      </c>
      <c r="L7" s="9" t="s">
        <v>100</v>
      </c>
      <c r="M7" s="9" t="s">
        <v>101</v>
      </c>
      <c r="N7" s="9" t="s">
        <v>102</v>
      </c>
      <c r="O7" s="9" t="s">
        <v>44</v>
      </c>
      <c r="P7" s="13">
        <v>19488</v>
      </c>
      <c r="Q7" s="13">
        <v>0</v>
      </c>
      <c r="R7" s="13">
        <v>19488</v>
      </c>
      <c r="S7" s="9" t="s">
        <v>108</v>
      </c>
      <c r="T7" s="8" t="s">
        <v>109</v>
      </c>
      <c r="U7" s="8" t="s">
        <v>110</v>
      </c>
      <c r="V7" s="8" t="s">
        <v>111</v>
      </c>
      <c r="W7" s="8" t="s">
        <v>112</v>
      </c>
      <c r="X7" s="15">
        <v>44573.4818981482</v>
      </c>
      <c r="Y7" s="8"/>
    </row>
    <row r="8" ht="45.2" customHeight="1" spans="1:25">
      <c r="A8" s="9" t="s">
        <v>38</v>
      </c>
      <c r="B8" s="9" t="s">
        <v>39</v>
      </c>
      <c r="C8" s="10" t="s">
        <v>93</v>
      </c>
      <c r="D8" s="9" t="s">
        <v>52</v>
      </c>
      <c r="E8" s="9" t="s">
        <v>94</v>
      </c>
      <c r="F8" s="9" t="s">
        <v>55</v>
      </c>
      <c r="G8" s="9" t="s">
        <v>113</v>
      </c>
      <c r="H8" s="8" t="s">
        <v>96</v>
      </c>
      <c r="I8" s="9" t="s">
        <v>97</v>
      </c>
      <c r="J8" s="9" t="s">
        <v>98</v>
      </c>
      <c r="K8" s="9" t="s">
        <v>99</v>
      </c>
      <c r="L8" s="9" t="s">
        <v>100</v>
      </c>
      <c r="M8" s="9" t="s">
        <v>101</v>
      </c>
      <c r="N8" s="9" t="s">
        <v>102</v>
      </c>
      <c r="O8" s="9" t="s">
        <v>62</v>
      </c>
      <c r="P8" s="13">
        <v>28492.6</v>
      </c>
      <c r="Q8" s="13">
        <v>0</v>
      </c>
      <c r="R8" s="13">
        <v>28492.6</v>
      </c>
      <c r="S8" s="9" t="s">
        <v>114</v>
      </c>
      <c r="T8" s="8" t="s">
        <v>115</v>
      </c>
      <c r="U8" s="8" t="s">
        <v>105</v>
      </c>
      <c r="V8" s="8" t="s">
        <v>106</v>
      </c>
      <c r="W8" s="8" t="s">
        <v>107</v>
      </c>
      <c r="X8" s="15">
        <v>44813.4671412037</v>
      </c>
      <c r="Y8" s="8"/>
    </row>
    <row r="9" ht="56.5" customHeight="1" spans="1:25">
      <c r="A9" s="9" t="s">
        <v>38</v>
      </c>
      <c r="B9" s="9" t="s">
        <v>39</v>
      </c>
      <c r="C9" s="10" t="s">
        <v>93</v>
      </c>
      <c r="D9" s="9" t="s">
        <v>52</v>
      </c>
      <c r="E9" s="9" t="s">
        <v>94</v>
      </c>
      <c r="F9" s="9" t="s">
        <v>55</v>
      </c>
      <c r="G9" s="9" t="s">
        <v>113</v>
      </c>
      <c r="H9" s="8" t="s">
        <v>96</v>
      </c>
      <c r="I9" s="9" t="s">
        <v>97</v>
      </c>
      <c r="J9" s="9" t="s">
        <v>98</v>
      </c>
      <c r="K9" s="9" t="s">
        <v>99</v>
      </c>
      <c r="L9" s="9" t="s">
        <v>100</v>
      </c>
      <c r="M9" s="9" t="s">
        <v>101</v>
      </c>
      <c r="N9" s="9" t="s">
        <v>102</v>
      </c>
      <c r="O9" s="9" t="s">
        <v>62</v>
      </c>
      <c r="P9" s="13">
        <v>32087.4</v>
      </c>
      <c r="Q9" s="13">
        <v>0</v>
      </c>
      <c r="R9" s="13">
        <v>32087.4</v>
      </c>
      <c r="S9" s="9" t="s">
        <v>116</v>
      </c>
      <c r="T9" s="8" t="s">
        <v>117</v>
      </c>
      <c r="U9" s="8" t="s">
        <v>105</v>
      </c>
      <c r="V9" s="8" t="s">
        <v>106</v>
      </c>
      <c r="W9" s="8" t="s">
        <v>107</v>
      </c>
      <c r="X9" s="15">
        <v>44852.4130555556</v>
      </c>
      <c r="Y9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