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activeTab="1"/>
  </bookViews>
  <sheets>
    <sheet name="指标" sheetId="1" r:id="rId1"/>
    <sheet name="明细" sheetId="2" r:id="rId2"/>
  </sheets>
  <definedNames>
    <definedName name="_xlnm._FilterDatabase" localSheetId="0" hidden="1">指标!$A$2:$AI$7</definedName>
    <definedName name="_xlnm._FilterDatabase" localSheetId="1" hidden="1">明细!$A$4:$Y$24</definedName>
  </definedNames>
  <calcPr calcId="144525"/>
</workbook>
</file>

<file path=xl/sharedStrings.xml><?xml version="1.0" encoding="utf-8"?>
<sst xmlns="http://schemas.openxmlformats.org/spreadsheetml/2006/main" count="555" uniqueCount="141">
  <si>
    <t>单位指标查询</t>
  </si>
  <si>
    <t>指标id</t>
  </si>
  <si>
    <t>单位编码</t>
  </si>
  <si>
    <t>发文日期</t>
  </si>
  <si>
    <t>预算单位</t>
  </si>
  <si>
    <t>科室编码</t>
  </si>
  <si>
    <t>科室名称</t>
  </si>
  <si>
    <t>预分配部门</t>
  </si>
  <si>
    <t>是否政府采购</t>
  </si>
  <si>
    <t>指标下达时间</t>
  </si>
  <si>
    <t>上级指标文号</t>
  </si>
  <si>
    <t>本级文号</t>
  </si>
  <si>
    <t>来源类型</t>
  </si>
  <si>
    <t>资金性质</t>
  </si>
  <si>
    <t>功能科目</t>
  </si>
  <si>
    <t>一级项目编码</t>
  </si>
  <si>
    <t>一级项目名称</t>
  </si>
  <si>
    <t>项目类别</t>
  </si>
  <si>
    <t>二级项目编码</t>
  </si>
  <si>
    <t>二级项目名称</t>
  </si>
  <si>
    <t>预算级次</t>
  </si>
  <si>
    <t>支出方向</t>
  </si>
  <si>
    <t>支付方式</t>
  </si>
  <si>
    <t>指标类型</t>
  </si>
  <si>
    <t>是否三保</t>
  </si>
  <si>
    <t>三保目录编码</t>
  </si>
  <si>
    <t>资金来源</t>
  </si>
  <si>
    <t>直达资金标识</t>
  </si>
  <si>
    <t>是否直达资金及配套</t>
  </si>
  <si>
    <t>指标说明</t>
  </si>
  <si>
    <t>指标原始金额</t>
  </si>
  <si>
    <t>指标调减金额</t>
  </si>
  <si>
    <t>币种</t>
  </si>
  <si>
    <t>指标金额</t>
  </si>
  <si>
    <t>使用金额</t>
  </si>
  <si>
    <t>可用金额</t>
  </si>
  <si>
    <t>合计</t>
  </si>
  <si>
    <t>1409890</t>
  </si>
  <si>
    <t>314001</t>
  </si>
  <si>
    <t>韶关市浈江区民政局</t>
  </si>
  <si>
    <t>04</t>
  </si>
  <si>
    <t>农业和社会保障股</t>
  </si>
  <si>
    <t>314-韶关市浈江区民政局</t>
  </si>
  <si>
    <t>否</t>
  </si>
  <si>
    <t>浈财预[2022]1号</t>
  </si>
  <si>
    <t>1-年初批复</t>
  </si>
  <si>
    <t>1111-预算安排拨款</t>
  </si>
  <si>
    <t>2081902-农村最低生活保障金支出</t>
  </si>
  <si>
    <t>440204210000000029189</t>
  </si>
  <si>
    <t>公共服务事务</t>
  </si>
  <si>
    <t>331-部门预算部门职能类</t>
  </si>
  <si>
    <t>440204210000000029126</t>
  </si>
  <si>
    <t>农村居民最低生活保障金</t>
  </si>
  <si>
    <t>5-县（区）级</t>
  </si>
  <si>
    <t>1-本级支出</t>
  </si>
  <si>
    <t>1101-三保专户支付</t>
  </si>
  <si>
    <t>正常指标（当年预算）</t>
  </si>
  <si>
    <t>是</t>
  </si>
  <si>
    <t>A0402-14、最低生活保障</t>
  </si>
  <si>
    <t>111-年初预算安排（本级财力）</t>
  </si>
  <si>
    <t>CNY-人民币</t>
  </si>
  <si>
    <t>1426884</t>
  </si>
  <si>
    <t>浈财预〔2022〕1号</t>
  </si>
  <si>
    <t>1113-预算安排拨款（三保专户）</t>
  </si>
  <si>
    <t>1-国库集中支付</t>
  </si>
  <si>
    <t>1812138</t>
  </si>
  <si>
    <t>浈财预〔2022〕23号</t>
  </si>
  <si>
    <t>1852591</t>
  </si>
  <si>
    <t>浈财预〔2022〕26号</t>
  </si>
  <si>
    <t>返回</t>
  </si>
  <si>
    <t>支付数据情况查询表</t>
  </si>
  <si>
    <t>单位：元</t>
  </si>
  <si>
    <t>有效记录行数：共计</t>
  </si>
  <si>
    <t>单位名称</t>
  </si>
  <si>
    <t>预算项目编码</t>
  </si>
  <si>
    <t>预算项目名称</t>
  </si>
  <si>
    <t>项目分类名称</t>
  </si>
  <si>
    <t>资金性质名称</t>
  </si>
  <si>
    <t>资金来源名称</t>
  </si>
  <si>
    <t>功能科目编码</t>
  </si>
  <si>
    <t>功能科目名称</t>
  </si>
  <si>
    <t>政府性经济科目编码</t>
  </si>
  <si>
    <t>政府性经济科目名称</t>
  </si>
  <si>
    <t>经济科目编码</t>
  </si>
  <si>
    <t>经济科目名称</t>
  </si>
  <si>
    <t>指标文号</t>
  </si>
  <si>
    <t>支付金额</t>
  </si>
  <si>
    <t>退款金额</t>
  </si>
  <si>
    <t>小计</t>
  </si>
  <si>
    <t>资金用途</t>
  </si>
  <si>
    <t>凭证单号</t>
  </si>
  <si>
    <t>收款人全称</t>
  </si>
  <si>
    <t>收款人帐号</t>
  </si>
  <si>
    <t>收款人开户银行</t>
  </si>
  <si>
    <t>凭证日期</t>
  </si>
  <si>
    <t>退款原凭证</t>
  </si>
  <si>
    <t>总计：</t>
  </si>
  <si>
    <r>
      <rPr>
        <u/>
        <sz val="9"/>
        <color rgb="FF0000FF"/>
        <rFont val="SimSun"/>
        <charset val="134"/>
      </rPr>
      <t>440204210000000029126</t>
    </r>
  </si>
  <si>
    <t>预算安排拨款</t>
  </si>
  <si>
    <t>年初预算安排（本级财力）</t>
  </si>
  <si>
    <t>2081902</t>
  </si>
  <si>
    <t>农村最低生活保障金支出</t>
  </si>
  <si>
    <t>50901</t>
  </si>
  <si>
    <t>社会福利和救助</t>
  </si>
  <si>
    <t>30306</t>
  </si>
  <si>
    <t>救济费</t>
  </si>
  <si>
    <t>2022年1月区扶贫办审核认定完全和部分丧失劳动能力且无法依靠产业扶持和就业帮助脱贫的建档立卡相对贫困人员低保发放表</t>
  </si>
  <si>
    <t>ZJ440204220112000005</t>
  </si>
  <si>
    <t>邮储银行韶关市浈江区财政局代付户</t>
  </si>
  <si>
    <t>4415602001979941</t>
  </si>
  <si>
    <t>邮政储蓄银行韶关分行</t>
  </si>
  <si>
    <t>部门预算部门职能类</t>
  </si>
  <si>
    <t>预算安排拨款（三保专户）</t>
  </si>
  <si>
    <t>2022年9月浈江区农村低保金</t>
  </si>
  <si>
    <t>ZJ440204220909000034</t>
  </si>
  <si>
    <t>2022年10月浈江区农村低保金</t>
  </si>
  <si>
    <t>ZJ440204221018000010</t>
  </si>
  <si>
    <t>补发2022年9月农村低保金</t>
  </si>
  <si>
    <t>ZJ440204221018000011</t>
  </si>
  <si>
    <t>ZJ440204221018000008</t>
  </si>
  <si>
    <t>ZJ440204221031000014</t>
  </si>
  <si>
    <t>2022年9月浈江区农村低保边缘价格临时补贴</t>
  </si>
  <si>
    <t>ZJ440204221104000014</t>
  </si>
  <si>
    <t>2022年9月浈江区农村低保人员价格临时补贴</t>
  </si>
  <si>
    <t>ZJ440204221104000017</t>
  </si>
  <si>
    <t>2022年11月浈江区农村低保金</t>
  </si>
  <si>
    <t>ZJ440204221116000021</t>
  </si>
  <si>
    <t>ZJ440204221116000011</t>
  </si>
  <si>
    <t>ZJ440204221116000026</t>
  </si>
  <si>
    <t>ZJ440204221208000013</t>
  </si>
  <si>
    <t>ZJ440204221208000011</t>
  </si>
  <si>
    <t>补发11月农村低保</t>
  </si>
  <si>
    <t>ZJ440204221209000087</t>
  </si>
  <si>
    <t>12月农村低保</t>
  </si>
  <si>
    <t>ZJ440204221209000088</t>
  </si>
  <si>
    <t>10月农村低保边缘价格补贴</t>
  </si>
  <si>
    <t>ZJ440204221209000102</t>
  </si>
  <si>
    <t>10月农村低保价格补贴</t>
  </si>
  <si>
    <t>ZJ440204221209000109</t>
  </si>
  <si>
    <t>ZJ440204221226000002</t>
  </si>
  <si>
    <t>ZJ440204221226000010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</si>
</sst>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 numFmtId="177" formatCode="yyyy\-mm\-dd"/>
  </numFmts>
  <fonts count="26">
    <font>
      <sz val="11"/>
      <color indexed="8"/>
      <name val="宋体"/>
      <charset val="1"/>
      <scheme val="minor"/>
    </font>
    <font>
      <u/>
      <sz val="9"/>
      <color rgb="FF0000FF"/>
      <name val="SimSun"/>
      <charset val="134"/>
    </font>
    <font>
      <b/>
      <sz val="22"/>
      <name val="SimSun"/>
      <charset val="134"/>
    </font>
    <font>
      <sz val="9"/>
      <name val="SimSun"/>
      <charset val="134"/>
    </font>
    <font>
      <b/>
      <sz val="9"/>
      <name val="SimSun"/>
      <charset val="134"/>
    </font>
    <font>
      <b/>
      <sz val="1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1" xfId="0" applyFont="1" applyBorder="1" applyAlignment="1">
      <alignment horizontal="right" vertical="center" wrapText="1"/>
    </xf>
    <xf numFmtId="4" fontId="4" fillId="0" borderId="1" xfId="0" applyNumberFormat="1" applyFont="1" applyBorder="1" applyAlignment="1">
      <alignment horizontal="left" vertical="center" wrapText="1"/>
    </xf>
    <xf numFmtId="4" fontId="3" fillId="0" borderId="1" xfId="0" applyNumberFormat="1" applyFont="1" applyBorder="1" applyAlignment="1">
      <alignment horizontal="right" vertical="center" wrapText="1"/>
    </xf>
    <xf numFmtId="4" fontId="4" fillId="0" borderId="1" xfId="0" applyNumberFormat="1" applyFont="1" applyBorder="1" applyAlignment="1">
      <alignment horizontal="right" vertical="center" wrapText="1"/>
    </xf>
    <xf numFmtId="176" fontId="3" fillId="0" borderId="1" xfId="0" applyNumberFormat="1" applyFont="1" applyBorder="1" applyAlignment="1">
      <alignment horizontal="left" vertical="center" wrapText="1"/>
    </xf>
    <xf numFmtId="0" fontId="5" fillId="0" borderId="0" xfId="0" applyFont="1" applyBorder="1" applyAlignment="1">
      <alignment horizontal="center" vertical="center" wrapText="1"/>
    </xf>
    <xf numFmtId="0" fontId="3" fillId="0" borderId="1" xfId="0" applyFont="1" applyBorder="1" applyAlignment="1">
      <alignment horizontal="center" vertical="center" wrapText="1"/>
    </xf>
    <xf numFmtId="177" fontId="3" fillId="0" borderId="1" xfId="0" applyNumberFormat="1" applyFont="1" applyBorder="1" applyAlignment="1">
      <alignment vertical="center" wrapText="1"/>
    </xf>
    <xf numFmtId="176"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7"/>
  <sheetViews>
    <sheetView topLeftCell="Y1" workbookViewId="0">
      <pane ySplit="3" topLeftCell="A4" activePane="bottomLeft" state="frozen"/>
      <selection/>
      <selection pane="bottomLeft" activeCell="AC17" sqref="AC17"/>
    </sheetView>
  </sheetViews>
  <sheetFormatPr defaultColWidth="10" defaultRowHeight="13.5" outlineLevelRow="6"/>
  <cols>
    <col min="1" max="1" width="11.4" customWidth="1"/>
    <col min="2" max="2" width="10.5833333333333" customWidth="1"/>
    <col min="3" max="3" width="13.8416666666667" customWidth="1"/>
    <col min="4" max="4" width="24.425" customWidth="1"/>
    <col min="5" max="5" width="7.05833333333333" customWidth="1"/>
    <col min="6" max="6" width="17.6416666666667" customWidth="1"/>
    <col min="7" max="7" width="9.76666666666667" customWidth="1"/>
    <col min="8" max="8" width="6.24166666666667" customWidth="1"/>
    <col min="9" max="9" width="14.5" customWidth="1"/>
    <col min="10" max="10" width="20.9" customWidth="1"/>
    <col min="11" max="11" width="25.375" customWidth="1"/>
    <col min="12" max="12" width="9.76666666666667" customWidth="1"/>
    <col min="13" max="13" width="16.0083333333333" customWidth="1"/>
    <col min="14" max="14" width="20.9" customWidth="1"/>
    <col min="15" max="22" width="9.76666666666667" customWidth="1"/>
    <col min="23" max="23" width="9.09166666666667" customWidth="1"/>
    <col min="24" max="24" width="6.50833333333333" customWidth="1"/>
    <col min="25" max="25" width="26.8666666666667" customWidth="1"/>
    <col min="26" max="26" width="9.76666666666667" customWidth="1"/>
    <col min="27" max="27" width="15.7416666666667" customWidth="1"/>
    <col min="28" max="28" width="9.5" customWidth="1"/>
    <col min="29" max="29" width="26.0583333333333" customWidth="1"/>
    <col min="30" max="30" width="14.5166666666667" customWidth="1"/>
    <col min="31" max="31" width="16.4166666666667" customWidth="1"/>
    <col min="32" max="32" width="9.76666666666667" customWidth="1"/>
    <col min="33" max="33" width="17.5" customWidth="1"/>
    <col min="34" max="34" width="17.775" customWidth="1"/>
    <col min="35" max="35" width="16.15" customWidth="1"/>
  </cols>
  <sheetData>
    <row r="1" ht="37.65" customHeight="1" spans="1:35">
      <c r="A1" s="16" t="s">
        <v>0</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row>
    <row r="2" ht="22.6" customHeight="1" spans="1:35">
      <c r="A2" s="6" t="s">
        <v>1</v>
      </c>
      <c r="B2" s="6" t="s">
        <v>2</v>
      </c>
      <c r="C2" s="7" t="s">
        <v>3</v>
      </c>
      <c r="D2" s="6" t="s">
        <v>4</v>
      </c>
      <c r="E2" s="6" t="s">
        <v>5</v>
      </c>
      <c r="F2" s="6" t="s">
        <v>6</v>
      </c>
      <c r="G2" s="6" t="s">
        <v>7</v>
      </c>
      <c r="H2" s="7" t="s">
        <v>8</v>
      </c>
      <c r="I2" s="7" t="s">
        <v>9</v>
      </c>
      <c r="J2" s="7" t="s">
        <v>10</v>
      </c>
      <c r="K2" s="6" t="s">
        <v>11</v>
      </c>
      <c r="L2" s="6" t="s">
        <v>12</v>
      </c>
      <c r="M2" s="6" t="s">
        <v>13</v>
      </c>
      <c r="N2" s="6" t="s">
        <v>14</v>
      </c>
      <c r="O2" s="6" t="s">
        <v>15</v>
      </c>
      <c r="P2" s="6" t="s">
        <v>16</v>
      </c>
      <c r="Q2" s="6" t="s">
        <v>17</v>
      </c>
      <c r="R2" s="6" t="s">
        <v>18</v>
      </c>
      <c r="S2" s="6" t="s">
        <v>19</v>
      </c>
      <c r="T2" s="6" t="s">
        <v>20</v>
      </c>
      <c r="U2" s="6" t="s">
        <v>21</v>
      </c>
      <c r="V2" s="6" t="s">
        <v>22</v>
      </c>
      <c r="W2" s="6" t="s">
        <v>23</v>
      </c>
      <c r="X2" s="7" t="s">
        <v>24</v>
      </c>
      <c r="Y2" s="7" t="s">
        <v>25</v>
      </c>
      <c r="Z2" s="6" t="s">
        <v>26</v>
      </c>
      <c r="AA2" s="6" t="s">
        <v>27</v>
      </c>
      <c r="AB2" s="6" t="s">
        <v>28</v>
      </c>
      <c r="AC2" s="6" t="s">
        <v>29</v>
      </c>
      <c r="AD2" s="7" t="s">
        <v>30</v>
      </c>
      <c r="AE2" s="7" t="s">
        <v>31</v>
      </c>
      <c r="AF2" s="6" t="s">
        <v>32</v>
      </c>
      <c r="AG2" s="6" t="s">
        <v>33</v>
      </c>
      <c r="AH2" s="6" t="s">
        <v>34</v>
      </c>
      <c r="AI2" s="6" t="s">
        <v>35</v>
      </c>
    </row>
    <row r="3" ht="33.9" customHeight="1" spans="1:35">
      <c r="A3" s="17"/>
      <c r="B3" s="17"/>
      <c r="C3" s="8"/>
      <c r="D3" s="17"/>
      <c r="E3" s="17"/>
      <c r="F3" s="17"/>
      <c r="G3" s="17"/>
      <c r="H3" s="8"/>
      <c r="I3" s="8"/>
      <c r="J3" s="8"/>
      <c r="K3" s="17"/>
      <c r="L3" s="17"/>
      <c r="M3" s="17"/>
      <c r="N3" s="17"/>
      <c r="O3" s="17"/>
      <c r="P3" s="17"/>
      <c r="Q3" s="17"/>
      <c r="R3" s="17"/>
      <c r="S3" s="17"/>
      <c r="T3" s="17"/>
      <c r="U3" s="17"/>
      <c r="V3" s="17"/>
      <c r="W3" s="17"/>
      <c r="X3" s="8"/>
      <c r="Y3" s="8"/>
      <c r="Z3" s="17"/>
      <c r="AA3" s="17"/>
      <c r="AB3" s="17"/>
      <c r="AC3" s="17"/>
      <c r="AD3" s="8"/>
      <c r="AE3" s="8"/>
      <c r="AF3" s="17" t="s">
        <v>36</v>
      </c>
      <c r="AG3" s="17">
        <f>SUM(AG4:AG7)</f>
        <v>1729740</v>
      </c>
      <c r="AH3" s="17">
        <f>SUM(AH4:AH7)</f>
        <v>1501516</v>
      </c>
      <c r="AI3" s="17">
        <f>SUM(AI4:AI7)</f>
        <v>228224</v>
      </c>
    </row>
    <row r="4" ht="33.9" customHeight="1" spans="1:35">
      <c r="A4" s="17" t="s">
        <v>37</v>
      </c>
      <c r="B4" s="17" t="s">
        <v>38</v>
      </c>
      <c r="C4" s="18">
        <v>44562</v>
      </c>
      <c r="D4" s="17" t="s">
        <v>39</v>
      </c>
      <c r="E4" s="17" t="s">
        <v>40</v>
      </c>
      <c r="F4" s="17" t="s">
        <v>41</v>
      </c>
      <c r="G4" s="17" t="s">
        <v>42</v>
      </c>
      <c r="H4" s="8" t="s">
        <v>43</v>
      </c>
      <c r="I4" s="19">
        <v>44571.4975347222</v>
      </c>
      <c r="J4" s="8"/>
      <c r="K4" s="17" t="s">
        <v>44</v>
      </c>
      <c r="L4" s="17" t="s">
        <v>45</v>
      </c>
      <c r="M4" s="17" t="s">
        <v>46</v>
      </c>
      <c r="N4" s="17" t="s">
        <v>47</v>
      </c>
      <c r="O4" s="17" t="s">
        <v>48</v>
      </c>
      <c r="P4" s="17" t="s">
        <v>49</v>
      </c>
      <c r="Q4" s="17" t="s">
        <v>50</v>
      </c>
      <c r="R4" s="17" t="s">
        <v>51</v>
      </c>
      <c r="S4" s="17" t="s">
        <v>52</v>
      </c>
      <c r="T4" s="17" t="s">
        <v>53</v>
      </c>
      <c r="U4" s="17" t="s">
        <v>54</v>
      </c>
      <c r="V4" s="17" t="s">
        <v>55</v>
      </c>
      <c r="W4" s="17" t="s">
        <v>56</v>
      </c>
      <c r="X4" s="17" t="s">
        <v>57</v>
      </c>
      <c r="Y4" s="8" t="s">
        <v>58</v>
      </c>
      <c r="Z4" s="17" t="s">
        <v>59</v>
      </c>
      <c r="AA4" s="17"/>
      <c r="AB4" s="17" t="s">
        <v>43</v>
      </c>
      <c r="AC4" s="17" t="s">
        <v>52</v>
      </c>
      <c r="AD4" s="17">
        <v>529740</v>
      </c>
      <c r="AE4" s="17">
        <v>508890</v>
      </c>
      <c r="AF4" s="17" t="s">
        <v>60</v>
      </c>
      <c r="AG4" s="20">
        <v>20850</v>
      </c>
      <c r="AH4" s="20">
        <v>20850</v>
      </c>
      <c r="AI4" s="20">
        <v>0</v>
      </c>
    </row>
    <row r="5" ht="33.9" customHeight="1" spans="1:35">
      <c r="A5" s="17" t="s">
        <v>61</v>
      </c>
      <c r="B5" s="17" t="s">
        <v>38</v>
      </c>
      <c r="C5" s="18">
        <v>44574</v>
      </c>
      <c r="D5" s="17" t="s">
        <v>39</v>
      </c>
      <c r="E5" s="17" t="s">
        <v>40</v>
      </c>
      <c r="F5" s="17" t="s">
        <v>41</v>
      </c>
      <c r="G5" s="17" t="s">
        <v>42</v>
      </c>
      <c r="H5" s="8" t="s">
        <v>43</v>
      </c>
      <c r="I5" s="19">
        <v>44574.8071990741</v>
      </c>
      <c r="J5" s="8"/>
      <c r="K5" s="17" t="s">
        <v>62</v>
      </c>
      <c r="L5" s="17" t="s">
        <v>45</v>
      </c>
      <c r="M5" s="17" t="s">
        <v>63</v>
      </c>
      <c r="N5" s="17" t="s">
        <v>47</v>
      </c>
      <c r="O5" s="17" t="s">
        <v>48</v>
      </c>
      <c r="P5" s="17" t="s">
        <v>49</v>
      </c>
      <c r="Q5" s="17" t="s">
        <v>50</v>
      </c>
      <c r="R5" s="17" t="s">
        <v>51</v>
      </c>
      <c r="S5" s="17" t="s">
        <v>52</v>
      </c>
      <c r="T5" s="17" t="s">
        <v>53</v>
      </c>
      <c r="U5" s="17" t="s">
        <v>54</v>
      </c>
      <c r="V5" s="17" t="s">
        <v>64</v>
      </c>
      <c r="W5" s="17" t="s">
        <v>56</v>
      </c>
      <c r="X5" s="17" t="s">
        <v>57</v>
      </c>
      <c r="Y5" s="8" t="s">
        <v>58</v>
      </c>
      <c r="Z5" s="17" t="s">
        <v>59</v>
      </c>
      <c r="AA5" s="17"/>
      <c r="AB5" s="17" t="s">
        <v>43</v>
      </c>
      <c r="AC5" s="17" t="s">
        <v>52</v>
      </c>
      <c r="AD5" s="17">
        <v>508890</v>
      </c>
      <c r="AE5" s="17">
        <v>0</v>
      </c>
      <c r="AF5" s="17" t="s">
        <v>60</v>
      </c>
      <c r="AG5" s="20">
        <v>508890</v>
      </c>
      <c r="AH5" s="20">
        <v>508890</v>
      </c>
      <c r="AI5" s="20">
        <v>0</v>
      </c>
    </row>
    <row r="6" ht="33.9" customHeight="1" spans="1:35">
      <c r="A6" s="17" t="s">
        <v>65</v>
      </c>
      <c r="B6" s="17" t="s">
        <v>38</v>
      </c>
      <c r="C6" s="18">
        <v>44851</v>
      </c>
      <c r="D6" s="17" t="s">
        <v>39</v>
      </c>
      <c r="E6" s="17" t="s">
        <v>40</v>
      </c>
      <c r="F6" s="17" t="s">
        <v>41</v>
      </c>
      <c r="G6" s="17" t="s">
        <v>42</v>
      </c>
      <c r="H6" s="8" t="s">
        <v>43</v>
      </c>
      <c r="I6" s="19">
        <v>44851.6835300926</v>
      </c>
      <c r="J6" s="8"/>
      <c r="K6" s="17" t="s">
        <v>66</v>
      </c>
      <c r="L6" s="17" t="s">
        <v>45</v>
      </c>
      <c r="M6" s="17" t="s">
        <v>63</v>
      </c>
      <c r="N6" s="17" t="s">
        <v>47</v>
      </c>
      <c r="O6" s="17" t="s">
        <v>48</v>
      </c>
      <c r="P6" s="17" t="s">
        <v>49</v>
      </c>
      <c r="Q6" s="17" t="s">
        <v>50</v>
      </c>
      <c r="R6" s="17" t="s">
        <v>51</v>
      </c>
      <c r="S6" s="17" t="s">
        <v>52</v>
      </c>
      <c r="T6" s="17" t="s">
        <v>53</v>
      </c>
      <c r="U6" s="17" t="s">
        <v>54</v>
      </c>
      <c r="V6" s="17" t="s">
        <v>64</v>
      </c>
      <c r="W6" s="17" t="s">
        <v>56</v>
      </c>
      <c r="X6" s="17" t="s">
        <v>57</v>
      </c>
      <c r="Y6" s="8" t="s">
        <v>58</v>
      </c>
      <c r="Z6" s="17" t="s">
        <v>59</v>
      </c>
      <c r="AA6" s="17"/>
      <c r="AB6" s="17" t="s">
        <v>43</v>
      </c>
      <c r="AC6" s="17" t="s">
        <v>52</v>
      </c>
      <c r="AD6" s="17">
        <v>500000</v>
      </c>
      <c r="AE6" s="17">
        <v>0</v>
      </c>
      <c r="AF6" s="17" t="s">
        <v>60</v>
      </c>
      <c r="AG6" s="20">
        <v>500000</v>
      </c>
      <c r="AH6" s="20">
        <v>499608</v>
      </c>
      <c r="AI6" s="20">
        <v>392</v>
      </c>
    </row>
    <row r="7" ht="33.9" customHeight="1" spans="1:35">
      <c r="A7" s="17" t="s">
        <v>67</v>
      </c>
      <c r="B7" s="17" t="s">
        <v>38</v>
      </c>
      <c r="C7" s="18">
        <v>44880</v>
      </c>
      <c r="D7" s="17" t="s">
        <v>39</v>
      </c>
      <c r="E7" s="17" t="s">
        <v>40</v>
      </c>
      <c r="F7" s="17" t="s">
        <v>41</v>
      </c>
      <c r="G7" s="17" t="s">
        <v>42</v>
      </c>
      <c r="H7" s="8" t="s">
        <v>43</v>
      </c>
      <c r="I7" s="19">
        <v>44880.4167592593</v>
      </c>
      <c r="J7" s="8"/>
      <c r="K7" s="17" t="s">
        <v>68</v>
      </c>
      <c r="L7" s="17" t="s">
        <v>45</v>
      </c>
      <c r="M7" s="17" t="s">
        <v>63</v>
      </c>
      <c r="N7" s="17" t="s">
        <v>47</v>
      </c>
      <c r="O7" s="17" t="s">
        <v>48</v>
      </c>
      <c r="P7" s="17" t="s">
        <v>49</v>
      </c>
      <c r="Q7" s="17" t="s">
        <v>50</v>
      </c>
      <c r="R7" s="17" t="s">
        <v>51</v>
      </c>
      <c r="S7" s="17" t="s">
        <v>52</v>
      </c>
      <c r="T7" s="17" t="s">
        <v>53</v>
      </c>
      <c r="U7" s="17" t="s">
        <v>54</v>
      </c>
      <c r="V7" s="17" t="s">
        <v>64</v>
      </c>
      <c r="W7" s="17" t="s">
        <v>56</v>
      </c>
      <c r="X7" s="17" t="s">
        <v>57</v>
      </c>
      <c r="Y7" s="8" t="s">
        <v>58</v>
      </c>
      <c r="Z7" s="17" t="s">
        <v>59</v>
      </c>
      <c r="AA7" s="17"/>
      <c r="AB7" s="17" t="s">
        <v>43</v>
      </c>
      <c r="AC7" s="17" t="s">
        <v>52</v>
      </c>
      <c r="AD7" s="17">
        <v>700000</v>
      </c>
      <c r="AE7" s="17">
        <v>0</v>
      </c>
      <c r="AF7" s="17" t="s">
        <v>60</v>
      </c>
      <c r="AG7" s="20">
        <v>700000</v>
      </c>
      <c r="AH7" s="20">
        <v>472168</v>
      </c>
      <c r="AI7" s="20">
        <v>227832</v>
      </c>
    </row>
  </sheetData>
  <mergeCells count="1">
    <mergeCell ref="A1:AI1"/>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4"/>
  <sheetViews>
    <sheetView tabSelected="1" workbookViewId="0">
      <selection activeCell="E6" sqref="E6"/>
    </sheetView>
  </sheetViews>
  <sheetFormatPr defaultColWidth="10" defaultRowHeight="13.5"/>
  <cols>
    <col min="1" max="1" width="7.875" customWidth="1"/>
    <col min="2" max="5" width="9.76666666666667" customWidth="1"/>
    <col min="6" max="6" width="7.19166666666667" customWidth="1"/>
    <col min="7" max="15" width="9.76666666666667" customWidth="1"/>
    <col min="16" max="16" width="22.1166666666667" customWidth="1"/>
    <col min="17" max="17" width="18.1833333333333" customWidth="1"/>
    <col min="18" max="18" width="14.3833333333333" customWidth="1"/>
    <col min="19" max="19" width="11.5333333333333" customWidth="1"/>
    <col min="20" max="20" width="11.2583333333333" customWidth="1"/>
    <col min="21" max="23" width="9.76666666666667" customWidth="1"/>
    <col min="24" max="24" width="16.75" customWidth="1"/>
    <col min="25" max="25" width="9.76666666666667" customWidth="1"/>
  </cols>
  <sheetData>
    <row r="1" customFormat="1" ht="14.3" customHeight="1" spans="1:1">
      <c r="A1" s="1" t="s">
        <v>69</v>
      </c>
    </row>
    <row r="2" ht="48.2" customHeight="1" spans="1:25">
      <c r="A2" s="2" t="s">
        <v>70</v>
      </c>
      <c r="B2" s="2"/>
      <c r="C2" s="2"/>
      <c r="D2" s="2"/>
      <c r="E2" s="2"/>
      <c r="F2" s="2"/>
      <c r="G2" s="2"/>
      <c r="H2" s="2"/>
      <c r="I2" s="2"/>
      <c r="J2" s="2"/>
      <c r="K2" s="2"/>
      <c r="L2" s="2"/>
      <c r="M2" s="2"/>
      <c r="N2" s="2"/>
      <c r="O2" s="2"/>
      <c r="P2" s="2"/>
      <c r="Q2" s="2"/>
      <c r="R2" s="2"/>
      <c r="S2" s="2"/>
      <c r="T2" s="2"/>
      <c r="U2" s="2"/>
      <c r="V2" s="2"/>
      <c r="W2" s="2"/>
      <c r="X2" s="2"/>
      <c r="Y2" s="2"/>
    </row>
    <row r="3" customFormat="1" ht="22.6" customHeight="1" spans="1:5">
      <c r="A3" s="3" t="s">
        <v>71</v>
      </c>
      <c r="C3" s="4" t="s">
        <v>72</v>
      </c>
      <c r="D3" s="4"/>
      <c r="E3" s="5">
        <v>1719</v>
      </c>
    </row>
    <row r="4" ht="36.9" customHeight="1" spans="1:25">
      <c r="A4" s="6" t="s">
        <v>2</v>
      </c>
      <c r="B4" s="6" t="s">
        <v>73</v>
      </c>
      <c r="C4" s="6" t="s">
        <v>74</v>
      </c>
      <c r="D4" s="6" t="s">
        <v>75</v>
      </c>
      <c r="E4" s="6" t="s">
        <v>76</v>
      </c>
      <c r="F4" s="6" t="s">
        <v>22</v>
      </c>
      <c r="G4" s="6" t="s">
        <v>77</v>
      </c>
      <c r="H4" s="7" t="s">
        <v>78</v>
      </c>
      <c r="I4" s="6" t="s">
        <v>79</v>
      </c>
      <c r="J4" s="6" t="s">
        <v>80</v>
      </c>
      <c r="K4" s="6" t="s">
        <v>81</v>
      </c>
      <c r="L4" s="6" t="s">
        <v>82</v>
      </c>
      <c r="M4" s="6" t="s">
        <v>83</v>
      </c>
      <c r="N4" s="6" t="s">
        <v>84</v>
      </c>
      <c r="O4" s="6" t="s">
        <v>85</v>
      </c>
      <c r="P4" s="6" t="s">
        <v>86</v>
      </c>
      <c r="Q4" s="6" t="s">
        <v>87</v>
      </c>
      <c r="R4" s="6" t="s">
        <v>88</v>
      </c>
      <c r="S4" s="6" t="s">
        <v>89</v>
      </c>
      <c r="T4" s="6" t="s">
        <v>90</v>
      </c>
      <c r="U4" s="7" t="s">
        <v>91</v>
      </c>
      <c r="V4" s="7" t="s">
        <v>92</v>
      </c>
      <c r="W4" s="7" t="s">
        <v>93</v>
      </c>
      <c r="X4" s="6" t="s">
        <v>94</v>
      </c>
      <c r="Y4" s="7" t="s">
        <v>95</v>
      </c>
    </row>
    <row r="5" ht="26.35" customHeight="1" spans="1:25">
      <c r="A5" s="8"/>
      <c r="B5" s="8"/>
      <c r="C5" s="8"/>
      <c r="D5" s="8"/>
      <c r="E5" s="8"/>
      <c r="F5" s="8"/>
      <c r="G5" s="8"/>
      <c r="H5" s="8"/>
      <c r="I5" s="8"/>
      <c r="J5" s="8"/>
      <c r="K5" s="8"/>
      <c r="L5" s="8"/>
      <c r="M5" s="8"/>
      <c r="N5" s="8"/>
      <c r="O5" s="11" t="s">
        <v>96</v>
      </c>
      <c r="P5" s="12">
        <f>SUM(P6:P24)</f>
        <v>1503115</v>
      </c>
      <c r="Q5" s="12">
        <f>SUM(Q6:Q24)</f>
        <v>-1599</v>
      </c>
      <c r="R5" s="14">
        <f>SUM(R6:R24)</f>
        <v>1501516</v>
      </c>
      <c r="S5" s="8"/>
      <c r="T5" s="8"/>
      <c r="U5" s="8"/>
      <c r="V5" s="8"/>
      <c r="W5" s="8"/>
      <c r="X5" s="8"/>
      <c r="Y5" s="8"/>
    </row>
    <row r="6" ht="124.35" customHeight="1" spans="1:25">
      <c r="A6" s="9" t="s">
        <v>38</v>
      </c>
      <c r="B6" s="9" t="s">
        <v>39</v>
      </c>
      <c r="C6" s="10" t="s">
        <v>97</v>
      </c>
      <c r="D6" s="9" t="s">
        <v>52</v>
      </c>
      <c r="E6" s="9"/>
      <c r="F6" s="9" t="s">
        <v>55</v>
      </c>
      <c r="G6" s="9" t="s">
        <v>98</v>
      </c>
      <c r="H6" s="8" t="s">
        <v>99</v>
      </c>
      <c r="I6" s="9" t="s">
        <v>100</v>
      </c>
      <c r="J6" s="9" t="s">
        <v>101</v>
      </c>
      <c r="K6" s="9" t="s">
        <v>102</v>
      </c>
      <c r="L6" s="9" t="s">
        <v>103</v>
      </c>
      <c r="M6" s="9" t="s">
        <v>104</v>
      </c>
      <c r="N6" s="9" t="s">
        <v>105</v>
      </c>
      <c r="O6" s="9" t="s">
        <v>44</v>
      </c>
      <c r="P6" s="13">
        <v>20850</v>
      </c>
      <c r="Q6" s="13">
        <v>0</v>
      </c>
      <c r="R6" s="13">
        <v>20850</v>
      </c>
      <c r="S6" s="9" t="s">
        <v>106</v>
      </c>
      <c r="T6" s="8" t="s">
        <v>107</v>
      </c>
      <c r="U6" s="8" t="s">
        <v>108</v>
      </c>
      <c r="V6" s="8" t="s">
        <v>109</v>
      </c>
      <c r="W6" s="8" t="s">
        <v>110</v>
      </c>
      <c r="X6" s="15">
        <v>44573.4809606482</v>
      </c>
      <c r="Y6" s="8"/>
    </row>
    <row r="7" ht="45.2" customHeight="1" spans="1:25">
      <c r="A7" s="9" t="s">
        <v>38</v>
      </c>
      <c r="B7" s="9" t="s">
        <v>39</v>
      </c>
      <c r="C7" s="10" t="s">
        <v>97</v>
      </c>
      <c r="D7" s="9" t="s">
        <v>52</v>
      </c>
      <c r="E7" s="9" t="s">
        <v>111</v>
      </c>
      <c r="F7" s="9" t="s">
        <v>55</v>
      </c>
      <c r="G7" s="9" t="s">
        <v>112</v>
      </c>
      <c r="H7" s="8" t="s">
        <v>99</v>
      </c>
      <c r="I7" s="9" t="s">
        <v>100</v>
      </c>
      <c r="J7" s="9" t="s">
        <v>101</v>
      </c>
      <c r="K7" s="9" t="s">
        <v>102</v>
      </c>
      <c r="L7" s="9" t="s">
        <v>103</v>
      </c>
      <c r="M7" s="9" t="s">
        <v>104</v>
      </c>
      <c r="N7" s="9" t="s">
        <v>105</v>
      </c>
      <c r="O7" s="9" t="s">
        <v>62</v>
      </c>
      <c r="P7" s="13">
        <v>313686</v>
      </c>
      <c r="Q7" s="13">
        <v>0</v>
      </c>
      <c r="R7" s="13">
        <v>313686</v>
      </c>
      <c r="S7" s="9" t="s">
        <v>113</v>
      </c>
      <c r="T7" s="8" t="s">
        <v>114</v>
      </c>
      <c r="U7" s="8" t="s">
        <v>108</v>
      </c>
      <c r="V7" s="8" t="s">
        <v>109</v>
      </c>
      <c r="W7" s="8" t="s">
        <v>110</v>
      </c>
      <c r="X7" s="15">
        <v>44813.3998148148</v>
      </c>
      <c r="Y7" s="8"/>
    </row>
    <row r="8" ht="45.2" customHeight="1" spans="1:25">
      <c r="A8" s="9" t="s">
        <v>38</v>
      </c>
      <c r="B8" s="9" t="s">
        <v>39</v>
      </c>
      <c r="C8" s="10" t="s">
        <v>97</v>
      </c>
      <c r="D8" s="9" t="s">
        <v>52</v>
      </c>
      <c r="E8" s="9" t="s">
        <v>111</v>
      </c>
      <c r="F8" s="9" t="s">
        <v>55</v>
      </c>
      <c r="G8" s="9" t="s">
        <v>112</v>
      </c>
      <c r="H8" s="8" t="s">
        <v>99</v>
      </c>
      <c r="I8" s="9" t="s">
        <v>100</v>
      </c>
      <c r="J8" s="9" t="s">
        <v>101</v>
      </c>
      <c r="K8" s="9" t="s">
        <v>102</v>
      </c>
      <c r="L8" s="9" t="s">
        <v>103</v>
      </c>
      <c r="M8" s="9" t="s">
        <v>104</v>
      </c>
      <c r="N8" s="9" t="s">
        <v>105</v>
      </c>
      <c r="O8" s="9" t="s">
        <v>66</v>
      </c>
      <c r="P8" s="13">
        <v>176586</v>
      </c>
      <c r="Q8" s="13">
        <v>0</v>
      </c>
      <c r="R8" s="13">
        <v>176586</v>
      </c>
      <c r="S8" s="9" t="s">
        <v>115</v>
      </c>
      <c r="T8" s="8" t="s">
        <v>116</v>
      </c>
      <c r="U8" s="8" t="s">
        <v>108</v>
      </c>
      <c r="V8" s="8" t="s">
        <v>109</v>
      </c>
      <c r="W8" s="8" t="s">
        <v>110</v>
      </c>
      <c r="X8" s="15">
        <v>44852.4130555556</v>
      </c>
      <c r="Y8" s="8"/>
    </row>
    <row r="9" ht="45.2" customHeight="1" spans="1:25">
      <c r="A9" s="9" t="s">
        <v>38</v>
      </c>
      <c r="B9" s="9" t="s">
        <v>39</v>
      </c>
      <c r="C9" s="10" t="s">
        <v>97</v>
      </c>
      <c r="D9" s="9" t="s">
        <v>52</v>
      </c>
      <c r="E9" s="9" t="s">
        <v>111</v>
      </c>
      <c r="F9" s="9" t="s">
        <v>55</v>
      </c>
      <c r="G9" s="9" t="s">
        <v>112</v>
      </c>
      <c r="H9" s="8" t="s">
        <v>99</v>
      </c>
      <c r="I9" s="9" t="s">
        <v>100</v>
      </c>
      <c r="J9" s="9" t="s">
        <v>101</v>
      </c>
      <c r="K9" s="9" t="s">
        <v>102</v>
      </c>
      <c r="L9" s="9" t="s">
        <v>103</v>
      </c>
      <c r="M9" s="9" t="s">
        <v>104</v>
      </c>
      <c r="N9" s="9" t="s">
        <v>105</v>
      </c>
      <c r="O9" s="9" t="s">
        <v>66</v>
      </c>
      <c r="P9" s="13">
        <v>603</v>
      </c>
      <c r="Q9" s="13">
        <v>0</v>
      </c>
      <c r="R9" s="13">
        <v>603</v>
      </c>
      <c r="S9" s="9" t="s">
        <v>117</v>
      </c>
      <c r="T9" s="8" t="s">
        <v>118</v>
      </c>
      <c r="U9" s="8" t="s">
        <v>108</v>
      </c>
      <c r="V9" s="8" t="s">
        <v>109</v>
      </c>
      <c r="W9" s="8" t="s">
        <v>110</v>
      </c>
      <c r="X9" s="15">
        <v>44852.4130555556</v>
      </c>
      <c r="Y9" s="8"/>
    </row>
    <row r="10" ht="45.2" customHeight="1" spans="1:25">
      <c r="A10" s="9" t="s">
        <v>38</v>
      </c>
      <c r="B10" s="9" t="s">
        <v>39</v>
      </c>
      <c r="C10" s="10" t="s">
        <v>97</v>
      </c>
      <c r="D10" s="9" t="s">
        <v>52</v>
      </c>
      <c r="E10" s="9" t="s">
        <v>111</v>
      </c>
      <c r="F10" s="9" t="s">
        <v>55</v>
      </c>
      <c r="G10" s="9" t="s">
        <v>112</v>
      </c>
      <c r="H10" s="8" t="s">
        <v>99</v>
      </c>
      <c r="I10" s="9" t="s">
        <v>100</v>
      </c>
      <c r="J10" s="9" t="s">
        <v>101</v>
      </c>
      <c r="K10" s="9" t="s">
        <v>102</v>
      </c>
      <c r="L10" s="9" t="s">
        <v>103</v>
      </c>
      <c r="M10" s="9" t="s">
        <v>104</v>
      </c>
      <c r="N10" s="9" t="s">
        <v>105</v>
      </c>
      <c r="O10" s="9" t="s">
        <v>62</v>
      </c>
      <c r="P10" s="13">
        <v>195204</v>
      </c>
      <c r="Q10" s="13">
        <v>0</v>
      </c>
      <c r="R10" s="13">
        <v>195204</v>
      </c>
      <c r="S10" s="9" t="s">
        <v>115</v>
      </c>
      <c r="T10" s="8" t="s">
        <v>119</v>
      </c>
      <c r="U10" s="8" t="s">
        <v>108</v>
      </c>
      <c r="V10" s="8" t="s">
        <v>109</v>
      </c>
      <c r="W10" s="8" t="s">
        <v>110</v>
      </c>
      <c r="X10" s="15">
        <v>44852.4130555556</v>
      </c>
      <c r="Y10" s="8"/>
    </row>
    <row r="11" ht="45.2" customHeight="1" spans="1:25">
      <c r="A11" s="9" t="s">
        <v>38</v>
      </c>
      <c r="B11" s="9" t="s">
        <v>39</v>
      </c>
      <c r="C11" s="10" t="s">
        <v>97</v>
      </c>
      <c r="D11" s="9" t="s">
        <v>52</v>
      </c>
      <c r="E11" s="9" t="s">
        <v>111</v>
      </c>
      <c r="F11" s="9" t="s">
        <v>55</v>
      </c>
      <c r="G11" s="9" t="s">
        <v>112</v>
      </c>
      <c r="H11" s="8" t="s">
        <v>99</v>
      </c>
      <c r="I11" s="9" t="s">
        <v>100</v>
      </c>
      <c r="J11" s="9" t="s">
        <v>101</v>
      </c>
      <c r="K11" s="9" t="s">
        <v>102</v>
      </c>
      <c r="L11" s="9" t="s">
        <v>103</v>
      </c>
      <c r="M11" s="9" t="s">
        <v>104</v>
      </c>
      <c r="N11" s="9" t="s">
        <v>105</v>
      </c>
      <c r="O11" s="9" t="s">
        <v>62</v>
      </c>
      <c r="P11" s="13">
        <v>0</v>
      </c>
      <c r="Q11" s="13">
        <v>-603</v>
      </c>
      <c r="R11" s="13">
        <v>-603</v>
      </c>
      <c r="S11" s="9" t="s">
        <v>113</v>
      </c>
      <c r="T11" s="8" t="s">
        <v>120</v>
      </c>
      <c r="U11" s="8" t="s">
        <v>108</v>
      </c>
      <c r="V11" s="8" t="s">
        <v>109</v>
      </c>
      <c r="W11" s="8" t="s">
        <v>110</v>
      </c>
      <c r="X11" s="15">
        <v>44865.3952314815</v>
      </c>
      <c r="Y11" s="8" t="s">
        <v>114</v>
      </c>
    </row>
    <row r="12" ht="45.2" customHeight="1" spans="1:25">
      <c r="A12" s="9" t="s">
        <v>38</v>
      </c>
      <c r="B12" s="9" t="s">
        <v>39</v>
      </c>
      <c r="C12" s="10" t="s">
        <v>97</v>
      </c>
      <c r="D12" s="9" t="s">
        <v>52</v>
      </c>
      <c r="E12" s="9" t="s">
        <v>111</v>
      </c>
      <c r="F12" s="9" t="s">
        <v>55</v>
      </c>
      <c r="G12" s="9" t="s">
        <v>112</v>
      </c>
      <c r="H12" s="8" t="s">
        <v>99</v>
      </c>
      <c r="I12" s="9" t="s">
        <v>100</v>
      </c>
      <c r="J12" s="9" t="s">
        <v>101</v>
      </c>
      <c r="K12" s="9" t="s">
        <v>102</v>
      </c>
      <c r="L12" s="9" t="s">
        <v>103</v>
      </c>
      <c r="M12" s="9" t="s">
        <v>104</v>
      </c>
      <c r="N12" s="9" t="s">
        <v>105</v>
      </c>
      <c r="O12" s="9" t="s">
        <v>66</v>
      </c>
      <c r="P12" s="13">
        <v>1140</v>
      </c>
      <c r="Q12" s="13">
        <v>0</v>
      </c>
      <c r="R12" s="13">
        <v>1140</v>
      </c>
      <c r="S12" s="9" t="s">
        <v>121</v>
      </c>
      <c r="T12" s="8" t="s">
        <v>122</v>
      </c>
      <c r="U12" s="8" t="s">
        <v>108</v>
      </c>
      <c r="V12" s="8" t="s">
        <v>109</v>
      </c>
      <c r="W12" s="8" t="s">
        <v>110</v>
      </c>
      <c r="X12" s="15">
        <v>44869.4492939815</v>
      </c>
      <c r="Y12" s="8"/>
    </row>
    <row r="13" ht="45.2" customHeight="1" spans="1:25">
      <c r="A13" s="9" t="s">
        <v>38</v>
      </c>
      <c r="B13" s="9" t="s">
        <v>39</v>
      </c>
      <c r="C13" s="10" t="s">
        <v>97</v>
      </c>
      <c r="D13" s="9" t="s">
        <v>52</v>
      </c>
      <c r="E13" s="9" t="s">
        <v>111</v>
      </c>
      <c r="F13" s="9" t="s">
        <v>55</v>
      </c>
      <c r="G13" s="9" t="s">
        <v>112</v>
      </c>
      <c r="H13" s="8" t="s">
        <v>99</v>
      </c>
      <c r="I13" s="9" t="s">
        <v>100</v>
      </c>
      <c r="J13" s="9" t="s">
        <v>101</v>
      </c>
      <c r="K13" s="9" t="s">
        <v>102</v>
      </c>
      <c r="L13" s="9" t="s">
        <v>103</v>
      </c>
      <c r="M13" s="9" t="s">
        <v>104</v>
      </c>
      <c r="N13" s="9" t="s">
        <v>105</v>
      </c>
      <c r="O13" s="9" t="s">
        <v>66</v>
      </c>
      <c r="P13" s="13">
        <v>22080</v>
      </c>
      <c r="Q13" s="13">
        <v>0</v>
      </c>
      <c r="R13" s="13">
        <v>22080</v>
      </c>
      <c r="S13" s="9" t="s">
        <v>123</v>
      </c>
      <c r="T13" s="8" t="s">
        <v>124</v>
      </c>
      <c r="U13" s="8" t="s">
        <v>108</v>
      </c>
      <c r="V13" s="8" t="s">
        <v>109</v>
      </c>
      <c r="W13" s="8" t="s">
        <v>110</v>
      </c>
      <c r="X13" s="15">
        <v>44869.4492939815</v>
      </c>
      <c r="Y13" s="8"/>
    </row>
    <row r="14" ht="45.2" customHeight="1" spans="1:25">
      <c r="A14" s="9" t="s">
        <v>38</v>
      </c>
      <c r="B14" s="9" t="s">
        <v>39</v>
      </c>
      <c r="C14" s="10" t="s">
        <v>97</v>
      </c>
      <c r="D14" s="9" t="s">
        <v>52</v>
      </c>
      <c r="E14" s="9" t="s">
        <v>111</v>
      </c>
      <c r="F14" s="9" t="s">
        <v>55</v>
      </c>
      <c r="G14" s="9" t="s">
        <v>112</v>
      </c>
      <c r="H14" s="8" t="s">
        <v>99</v>
      </c>
      <c r="I14" s="9" t="s">
        <v>100</v>
      </c>
      <c r="J14" s="9" t="s">
        <v>101</v>
      </c>
      <c r="K14" s="9" t="s">
        <v>102</v>
      </c>
      <c r="L14" s="9" t="s">
        <v>103</v>
      </c>
      <c r="M14" s="9" t="s">
        <v>104</v>
      </c>
      <c r="N14" s="9" t="s">
        <v>105</v>
      </c>
      <c r="O14" s="9" t="s">
        <v>66</v>
      </c>
      <c r="P14" s="13">
        <v>299591</v>
      </c>
      <c r="Q14" s="13">
        <v>0</v>
      </c>
      <c r="R14" s="13">
        <v>299591</v>
      </c>
      <c r="S14" s="9" t="s">
        <v>125</v>
      </c>
      <c r="T14" s="8" t="s">
        <v>126</v>
      </c>
      <c r="U14" s="8" t="s">
        <v>108</v>
      </c>
      <c r="V14" s="8" t="s">
        <v>109</v>
      </c>
      <c r="W14" s="8" t="s">
        <v>110</v>
      </c>
      <c r="X14" s="15">
        <v>44881.4206365741</v>
      </c>
      <c r="Y14" s="8"/>
    </row>
    <row r="15" ht="45.2" customHeight="1" spans="1:25">
      <c r="A15" s="9" t="s">
        <v>38</v>
      </c>
      <c r="B15" s="9" t="s">
        <v>39</v>
      </c>
      <c r="C15" s="10" t="s">
        <v>97</v>
      </c>
      <c r="D15" s="9" t="s">
        <v>52</v>
      </c>
      <c r="E15" s="9" t="s">
        <v>111</v>
      </c>
      <c r="F15" s="9" t="s">
        <v>55</v>
      </c>
      <c r="G15" s="9" t="s">
        <v>112</v>
      </c>
      <c r="H15" s="8" t="s">
        <v>99</v>
      </c>
      <c r="I15" s="9" t="s">
        <v>100</v>
      </c>
      <c r="J15" s="9" t="s">
        <v>101</v>
      </c>
      <c r="K15" s="9" t="s">
        <v>102</v>
      </c>
      <c r="L15" s="9" t="s">
        <v>103</v>
      </c>
      <c r="M15" s="9" t="s">
        <v>104</v>
      </c>
      <c r="N15" s="9" t="s">
        <v>105</v>
      </c>
      <c r="O15" s="9" t="s">
        <v>68</v>
      </c>
      <c r="P15" s="13">
        <v>74823</v>
      </c>
      <c r="Q15" s="13">
        <v>0</v>
      </c>
      <c r="R15" s="13">
        <v>74823</v>
      </c>
      <c r="S15" s="9" t="s">
        <v>125</v>
      </c>
      <c r="T15" s="8" t="s">
        <v>127</v>
      </c>
      <c r="U15" s="8" t="s">
        <v>108</v>
      </c>
      <c r="V15" s="8" t="s">
        <v>109</v>
      </c>
      <c r="W15" s="8" t="s">
        <v>110</v>
      </c>
      <c r="X15" s="15">
        <v>44881.420625</v>
      </c>
      <c r="Y15" s="8"/>
    </row>
    <row r="16" ht="45.2" customHeight="1" spans="1:25">
      <c r="A16" s="9" t="s">
        <v>38</v>
      </c>
      <c r="B16" s="9" t="s">
        <v>39</v>
      </c>
      <c r="C16" s="10" t="s">
        <v>97</v>
      </c>
      <c r="D16" s="9" t="s">
        <v>52</v>
      </c>
      <c r="E16" s="9" t="s">
        <v>111</v>
      </c>
      <c r="F16" s="9" t="s">
        <v>55</v>
      </c>
      <c r="G16" s="9" t="s">
        <v>112</v>
      </c>
      <c r="H16" s="8" t="s">
        <v>99</v>
      </c>
      <c r="I16" s="9" t="s">
        <v>100</v>
      </c>
      <c r="J16" s="9" t="s">
        <v>101</v>
      </c>
      <c r="K16" s="9" t="s">
        <v>102</v>
      </c>
      <c r="L16" s="9" t="s">
        <v>103</v>
      </c>
      <c r="M16" s="9" t="s">
        <v>104</v>
      </c>
      <c r="N16" s="9" t="s">
        <v>105</v>
      </c>
      <c r="O16" s="9" t="s">
        <v>62</v>
      </c>
      <c r="P16" s="13">
        <v>603</v>
      </c>
      <c r="Q16" s="13">
        <v>0</v>
      </c>
      <c r="R16" s="13">
        <v>603</v>
      </c>
      <c r="S16" s="9" t="s">
        <v>125</v>
      </c>
      <c r="T16" s="8" t="s">
        <v>128</v>
      </c>
      <c r="U16" s="8" t="s">
        <v>108</v>
      </c>
      <c r="V16" s="8" t="s">
        <v>109</v>
      </c>
      <c r="W16" s="8" t="s">
        <v>110</v>
      </c>
      <c r="X16" s="15">
        <v>44881.4206365741</v>
      </c>
      <c r="Y16" s="8"/>
    </row>
    <row r="17" ht="45.2" customHeight="1" spans="1:25">
      <c r="A17" s="9" t="s">
        <v>38</v>
      </c>
      <c r="B17" s="9" t="s">
        <v>39</v>
      </c>
      <c r="C17" s="10" t="s">
        <v>97</v>
      </c>
      <c r="D17" s="9" t="s">
        <v>52</v>
      </c>
      <c r="E17" s="9" t="s">
        <v>111</v>
      </c>
      <c r="F17" s="9" t="s">
        <v>55</v>
      </c>
      <c r="G17" s="9" t="s">
        <v>112</v>
      </c>
      <c r="H17" s="8" t="s">
        <v>99</v>
      </c>
      <c r="I17" s="9" t="s">
        <v>100</v>
      </c>
      <c r="J17" s="9" t="s">
        <v>101</v>
      </c>
      <c r="K17" s="9" t="s">
        <v>102</v>
      </c>
      <c r="L17" s="9" t="s">
        <v>103</v>
      </c>
      <c r="M17" s="9" t="s">
        <v>104</v>
      </c>
      <c r="N17" s="9" t="s">
        <v>105</v>
      </c>
      <c r="O17" s="9" t="s">
        <v>66</v>
      </c>
      <c r="P17" s="13">
        <v>0</v>
      </c>
      <c r="Q17" s="13">
        <v>-90</v>
      </c>
      <c r="R17" s="13">
        <v>-90</v>
      </c>
      <c r="S17" s="9" t="s">
        <v>123</v>
      </c>
      <c r="T17" s="8" t="s">
        <v>129</v>
      </c>
      <c r="U17" s="8" t="s">
        <v>108</v>
      </c>
      <c r="V17" s="8" t="s">
        <v>109</v>
      </c>
      <c r="W17" s="8" t="s">
        <v>110</v>
      </c>
      <c r="X17" s="15">
        <v>44903.4646759259</v>
      </c>
      <c r="Y17" s="8" t="s">
        <v>124</v>
      </c>
    </row>
    <row r="18" ht="45.2" customHeight="1" spans="1:25">
      <c r="A18" s="9" t="s">
        <v>38</v>
      </c>
      <c r="B18" s="9" t="s">
        <v>39</v>
      </c>
      <c r="C18" s="10" t="s">
        <v>97</v>
      </c>
      <c r="D18" s="9" t="s">
        <v>52</v>
      </c>
      <c r="E18" s="9" t="s">
        <v>111</v>
      </c>
      <c r="F18" s="9" t="s">
        <v>55</v>
      </c>
      <c r="G18" s="9" t="s">
        <v>112</v>
      </c>
      <c r="H18" s="8" t="s">
        <v>99</v>
      </c>
      <c r="I18" s="9" t="s">
        <v>100</v>
      </c>
      <c r="J18" s="9" t="s">
        <v>101</v>
      </c>
      <c r="K18" s="9" t="s">
        <v>102</v>
      </c>
      <c r="L18" s="9" t="s">
        <v>103</v>
      </c>
      <c r="M18" s="9" t="s">
        <v>104</v>
      </c>
      <c r="N18" s="9" t="s">
        <v>105</v>
      </c>
      <c r="O18" s="9" t="s">
        <v>66</v>
      </c>
      <c r="P18" s="13">
        <v>0</v>
      </c>
      <c r="Q18" s="13">
        <v>-302</v>
      </c>
      <c r="R18" s="13">
        <v>-302</v>
      </c>
      <c r="S18" s="9" t="s">
        <v>125</v>
      </c>
      <c r="T18" s="8" t="s">
        <v>130</v>
      </c>
      <c r="U18" s="8" t="s">
        <v>108</v>
      </c>
      <c r="V18" s="8" t="s">
        <v>109</v>
      </c>
      <c r="W18" s="8" t="s">
        <v>110</v>
      </c>
      <c r="X18" s="15">
        <v>44903.4646759259</v>
      </c>
      <c r="Y18" s="8" t="s">
        <v>126</v>
      </c>
    </row>
    <row r="19" ht="45.2" customHeight="1" spans="1:25">
      <c r="A19" s="9" t="s">
        <v>38</v>
      </c>
      <c r="B19" s="9" t="s">
        <v>39</v>
      </c>
      <c r="C19" s="10" t="s">
        <v>97</v>
      </c>
      <c r="D19" s="9" t="s">
        <v>52</v>
      </c>
      <c r="E19" s="9" t="s">
        <v>111</v>
      </c>
      <c r="F19" s="9" t="s">
        <v>55</v>
      </c>
      <c r="G19" s="9" t="s">
        <v>112</v>
      </c>
      <c r="H19" s="8" t="s">
        <v>99</v>
      </c>
      <c r="I19" s="9" t="s">
        <v>100</v>
      </c>
      <c r="J19" s="9" t="s">
        <v>101</v>
      </c>
      <c r="K19" s="9" t="s">
        <v>102</v>
      </c>
      <c r="L19" s="9" t="s">
        <v>103</v>
      </c>
      <c r="M19" s="9" t="s">
        <v>104</v>
      </c>
      <c r="N19" s="9" t="s">
        <v>105</v>
      </c>
      <c r="O19" s="9" t="s">
        <v>68</v>
      </c>
      <c r="P19" s="13">
        <v>302</v>
      </c>
      <c r="Q19" s="13">
        <v>0</v>
      </c>
      <c r="R19" s="13">
        <v>302</v>
      </c>
      <c r="S19" s="9" t="s">
        <v>131</v>
      </c>
      <c r="T19" s="8" t="s">
        <v>132</v>
      </c>
      <c r="U19" s="8" t="s">
        <v>108</v>
      </c>
      <c r="V19" s="8" t="s">
        <v>109</v>
      </c>
      <c r="W19" s="8" t="s">
        <v>110</v>
      </c>
      <c r="X19" s="15">
        <v>44904.4377893519</v>
      </c>
      <c r="Y19" s="8"/>
    </row>
    <row r="20" ht="45.2" customHeight="1" spans="1:25">
      <c r="A20" s="9" t="s">
        <v>38</v>
      </c>
      <c r="B20" s="9" t="s">
        <v>39</v>
      </c>
      <c r="C20" s="10" t="s">
        <v>97</v>
      </c>
      <c r="D20" s="9" t="s">
        <v>52</v>
      </c>
      <c r="E20" s="9" t="s">
        <v>111</v>
      </c>
      <c r="F20" s="9" t="s">
        <v>55</v>
      </c>
      <c r="G20" s="9" t="s">
        <v>112</v>
      </c>
      <c r="H20" s="8" t="s">
        <v>99</v>
      </c>
      <c r="I20" s="9" t="s">
        <v>100</v>
      </c>
      <c r="J20" s="9" t="s">
        <v>101</v>
      </c>
      <c r="K20" s="9" t="s">
        <v>102</v>
      </c>
      <c r="L20" s="9" t="s">
        <v>103</v>
      </c>
      <c r="M20" s="9" t="s">
        <v>104</v>
      </c>
      <c r="N20" s="9" t="s">
        <v>105</v>
      </c>
      <c r="O20" s="9" t="s">
        <v>68</v>
      </c>
      <c r="P20" s="13">
        <v>374337</v>
      </c>
      <c r="Q20" s="13">
        <v>0</v>
      </c>
      <c r="R20" s="13">
        <v>374337</v>
      </c>
      <c r="S20" s="9" t="s">
        <v>133</v>
      </c>
      <c r="T20" s="8" t="s">
        <v>134</v>
      </c>
      <c r="U20" s="8" t="s">
        <v>108</v>
      </c>
      <c r="V20" s="8" t="s">
        <v>109</v>
      </c>
      <c r="W20" s="8" t="s">
        <v>110</v>
      </c>
      <c r="X20" s="15">
        <v>44904.4377893519</v>
      </c>
      <c r="Y20" s="8"/>
    </row>
    <row r="21" ht="45.2" customHeight="1" spans="1:25">
      <c r="A21" s="9" t="s">
        <v>38</v>
      </c>
      <c r="B21" s="9" t="s">
        <v>39</v>
      </c>
      <c r="C21" s="10" t="s">
        <v>97</v>
      </c>
      <c r="D21" s="9" t="s">
        <v>52</v>
      </c>
      <c r="E21" s="9" t="s">
        <v>111</v>
      </c>
      <c r="F21" s="9" t="s">
        <v>55</v>
      </c>
      <c r="G21" s="9" t="s">
        <v>112</v>
      </c>
      <c r="H21" s="8" t="s">
        <v>99</v>
      </c>
      <c r="I21" s="9" t="s">
        <v>100</v>
      </c>
      <c r="J21" s="9" t="s">
        <v>101</v>
      </c>
      <c r="K21" s="9" t="s">
        <v>102</v>
      </c>
      <c r="L21" s="9" t="s">
        <v>103</v>
      </c>
      <c r="M21" s="9" t="s">
        <v>104</v>
      </c>
      <c r="N21" s="9" t="s">
        <v>105</v>
      </c>
      <c r="O21" s="9" t="s">
        <v>68</v>
      </c>
      <c r="P21" s="13">
        <v>1140</v>
      </c>
      <c r="Q21" s="13">
        <v>0</v>
      </c>
      <c r="R21" s="13">
        <v>1140</v>
      </c>
      <c r="S21" s="9" t="s">
        <v>135</v>
      </c>
      <c r="T21" s="8" t="s">
        <v>136</v>
      </c>
      <c r="U21" s="8" t="s">
        <v>108</v>
      </c>
      <c r="V21" s="8" t="s">
        <v>109</v>
      </c>
      <c r="W21" s="8" t="s">
        <v>110</v>
      </c>
      <c r="X21" s="15">
        <v>44904.4402083333</v>
      </c>
      <c r="Y21" s="8"/>
    </row>
    <row r="22" ht="45.2" customHeight="1" spans="1:25">
      <c r="A22" s="9" t="s">
        <v>38</v>
      </c>
      <c r="B22" s="9" t="s">
        <v>39</v>
      </c>
      <c r="C22" s="10" t="s">
        <v>97</v>
      </c>
      <c r="D22" s="9" t="s">
        <v>52</v>
      </c>
      <c r="E22" s="9" t="s">
        <v>111</v>
      </c>
      <c r="F22" s="9" t="s">
        <v>55</v>
      </c>
      <c r="G22" s="9" t="s">
        <v>112</v>
      </c>
      <c r="H22" s="8" t="s">
        <v>99</v>
      </c>
      <c r="I22" s="9" t="s">
        <v>100</v>
      </c>
      <c r="J22" s="9" t="s">
        <v>101</v>
      </c>
      <c r="K22" s="9" t="s">
        <v>102</v>
      </c>
      <c r="L22" s="9" t="s">
        <v>103</v>
      </c>
      <c r="M22" s="9" t="s">
        <v>104</v>
      </c>
      <c r="N22" s="9" t="s">
        <v>105</v>
      </c>
      <c r="O22" s="9" t="s">
        <v>68</v>
      </c>
      <c r="P22" s="13">
        <v>22170</v>
      </c>
      <c r="Q22" s="13">
        <v>0</v>
      </c>
      <c r="R22" s="13">
        <v>22170</v>
      </c>
      <c r="S22" s="9" t="s">
        <v>137</v>
      </c>
      <c r="T22" s="8" t="s">
        <v>138</v>
      </c>
      <c r="U22" s="8" t="s">
        <v>108</v>
      </c>
      <c r="V22" s="8" t="s">
        <v>109</v>
      </c>
      <c r="W22" s="8" t="s">
        <v>110</v>
      </c>
      <c r="X22" s="15">
        <v>44904.4402083333</v>
      </c>
      <c r="Y22" s="8"/>
    </row>
    <row r="23" ht="45.2" customHeight="1" spans="1:25">
      <c r="A23" s="9" t="s">
        <v>38</v>
      </c>
      <c r="B23" s="9" t="s">
        <v>39</v>
      </c>
      <c r="C23" s="10" t="s">
        <v>97</v>
      </c>
      <c r="D23" s="9" t="s">
        <v>52</v>
      </c>
      <c r="E23" s="9" t="s">
        <v>111</v>
      </c>
      <c r="F23" s="9" t="s">
        <v>55</v>
      </c>
      <c r="G23" s="9" t="s">
        <v>112</v>
      </c>
      <c r="H23" s="8" t="s">
        <v>99</v>
      </c>
      <c r="I23" s="9" t="s">
        <v>100</v>
      </c>
      <c r="J23" s="9" t="s">
        <v>101</v>
      </c>
      <c r="K23" s="9" t="s">
        <v>102</v>
      </c>
      <c r="L23" s="9" t="s">
        <v>103</v>
      </c>
      <c r="M23" s="9" t="s">
        <v>104</v>
      </c>
      <c r="N23" s="9" t="s">
        <v>105</v>
      </c>
      <c r="O23" s="9" t="s">
        <v>68</v>
      </c>
      <c r="P23" s="13">
        <v>0</v>
      </c>
      <c r="Q23" s="13">
        <v>-302</v>
      </c>
      <c r="R23" s="13">
        <v>-302</v>
      </c>
      <c r="S23" s="9" t="s">
        <v>131</v>
      </c>
      <c r="T23" s="8" t="s">
        <v>139</v>
      </c>
      <c r="U23" s="8" t="s">
        <v>108</v>
      </c>
      <c r="V23" s="8" t="s">
        <v>109</v>
      </c>
      <c r="W23" s="8" t="s">
        <v>110</v>
      </c>
      <c r="X23" s="15">
        <v>44921.4570717593</v>
      </c>
      <c r="Y23" s="8" t="s">
        <v>132</v>
      </c>
    </row>
    <row r="24" ht="45.2" customHeight="1" spans="1:25">
      <c r="A24" s="9" t="s">
        <v>38</v>
      </c>
      <c r="B24" s="9" t="s">
        <v>39</v>
      </c>
      <c r="C24" s="10" t="s">
        <v>97</v>
      </c>
      <c r="D24" s="9" t="s">
        <v>52</v>
      </c>
      <c r="E24" s="9" t="s">
        <v>111</v>
      </c>
      <c r="F24" s="9" t="s">
        <v>55</v>
      </c>
      <c r="G24" s="9" t="s">
        <v>112</v>
      </c>
      <c r="H24" s="8" t="s">
        <v>99</v>
      </c>
      <c r="I24" s="9" t="s">
        <v>100</v>
      </c>
      <c r="J24" s="9" t="s">
        <v>101</v>
      </c>
      <c r="K24" s="9" t="s">
        <v>102</v>
      </c>
      <c r="L24" s="9" t="s">
        <v>103</v>
      </c>
      <c r="M24" s="9" t="s">
        <v>104</v>
      </c>
      <c r="N24" s="9" t="s">
        <v>105</v>
      </c>
      <c r="O24" s="9" t="s">
        <v>68</v>
      </c>
      <c r="P24" s="13">
        <v>0</v>
      </c>
      <c r="Q24" s="13">
        <v>-302</v>
      </c>
      <c r="R24" s="13">
        <v>-302</v>
      </c>
      <c r="S24" s="9" t="s">
        <v>133</v>
      </c>
      <c r="T24" s="8" t="s">
        <v>140</v>
      </c>
      <c r="U24" s="8" t="s">
        <v>108</v>
      </c>
      <c r="V24" s="8" t="s">
        <v>109</v>
      </c>
      <c r="W24" s="8" t="s">
        <v>110</v>
      </c>
      <c r="X24" s="15">
        <v>44921.4570833333</v>
      </c>
      <c r="Y24" s="8" t="s">
        <v>134</v>
      </c>
    </row>
  </sheetData>
  <mergeCells count="2">
    <mergeCell ref="A2:Y2"/>
    <mergeCell ref="C3:D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指标</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2023-03-15T07:59:00Z</dcterms:created>
  <dcterms:modified xsi:type="dcterms:W3CDTF">2023-03-17T09:06:03Z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1EEA65783D6E4D4BB3AF8F11DFF7ECFE</vt:lpwstr>
  </property>
  <property fmtid="{D5CDD505-2E9C-101B-9397-08002B2CF9AE}" pid="3" name="KSOProductBuildVer">
    <vt:lpwstr>2052-11.8.2.11716</vt:lpwstr>
  </property>
</Properties>
</file>