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515" tabRatio="783"/>
  </bookViews>
  <sheets>
    <sheet name="1.2" sheetId="22" r:id="rId1"/>
  </sheets>
  <definedNames>
    <definedName name="_xlnm.Print_Titles" localSheetId="0">'1.2'!$4:$7</definedName>
  </definedNames>
  <calcPr calcId="144525"/>
</workbook>
</file>

<file path=xl/sharedStrings.xml><?xml version="1.0" encoding="utf-8"?>
<sst xmlns="http://schemas.openxmlformats.org/spreadsheetml/2006/main" count="84">
  <si>
    <t>附件1：</t>
  </si>
  <si>
    <r>
      <rPr>
        <b/>
        <sz val="16"/>
        <rFont val="Times New Roman"/>
        <charset val="134"/>
      </rPr>
      <t>2018</t>
    </r>
    <r>
      <rPr>
        <b/>
        <sz val="16"/>
        <rFont val="宋体"/>
        <charset val="134"/>
      </rPr>
      <t>年浈江区财政预算收支总表</t>
    </r>
  </si>
  <si>
    <t>编制日期：2017年12月31日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</si>
  <si>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</si>
  <si>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Times New Roman"/>
        <charset val="134"/>
      </rPr>
      <t xml:space="preserve">                          </t>
    </r>
    <r>
      <rPr>
        <b/>
        <sz val="14"/>
        <rFont val="宋体"/>
        <charset val="134"/>
      </rPr>
      <t>入</t>
    </r>
  </si>
  <si>
    <t xml:space="preserve">支              出         </t>
  </si>
  <si>
    <t>备注</t>
  </si>
  <si>
    <r>
      <rPr>
        <b/>
        <sz val="14"/>
        <rFont val="宋体"/>
        <charset val="134"/>
      </rPr>
      <t>项</t>
    </r>
    <r>
      <rPr>
        <b/>
        <sz val="14"/>
        <rFont val="Times New Roman"/>
        <charset val="134"/>
      </rPr>
      <t xml:space="preserve">          </t>
    </r>
    <r>
      <rPr>
        <b/>
        <sz val="14"/>
        <rFont val="宋体"/>
        <charset val="134"/>
      </rPr>
      <t>目</t>
    </r>
  </si>
  <si>
    <t>2017年 完成数</t>
  </si>
  <si>
    <t xml:space="preserve">  2018年              预算数         </t>
  </si>
  <si>
    <t>2018年预算数与2017年完成数对比     +-%</t>
  </si>
  <si>
    <t>功能分类</t>
  </si>
  <si>
    <t>2017年调整            预算数</t>
  </si>
  <si>
    <t>2018年预算数</t>
  </si>
  <si>
    <t>2018年预算数与2017年调整预算数对比+-%</t>
  </si>
  <si>
    <t>B</t>
  </si>
  <si>
    <t>C</t>
  </si>
  <si>
    <t>D</t>
  </si>
  <si>
    <t>E</t>
  </si>
  <si>
    <t>一、一般公共预算收入</t>
  </si>
  <si>
    <t>一、一般公共预算支出</t>
  </si>
  <si>
    <t>（一）区本级收入</t>
  </si>
  <si>
    <t>（一）区级支出</t>
  </si>
  <si>
    <r>
      <rPr>
        <sz val="10"/>
        <rFont val="Times New Roman"/>
        <charset val="134"/>
      </rPr>
      <t xml:space="preserve">            </t>
    </r>
    <r>
      <rPr>
        <sz val="10"/>
        <rFont val="宋体"/>
        <charset val="134"/>
      </rPr>
      <t>税收收入</t>
    </r>
  </si>
  <si>
    <t>1、一般公共服务支出</t>
  </si>
  <si>
    <r>
      <rPr>
        <sz val="10"/>
        <rFont val="Times New Roman"/>
        <charset val="134"/>
      </rPr>
      <t xml:space="preserve">            </t>
    </r>
    <r>
      <rPr>
        <sz val="10"/>
        <rFont val="宋体"/>
        <charset val="134"/>
      </rPr>
      <t>非税收入</t>
    </r>
  </si>
  <si>
    <t>2、国防支出</t>
  </si>
  <si>
    <t xml:space="preserve"> </t>
  </si>
  <si>
    <t>3、公共安全支出</t>
  </si>
  <si>
    <t>4、教育支出</t>
  </si>
  <si>
    <t>5、科学技术支出</t>
  </si>
  <si>
    <t>6、文化体育与传媒支出</t>
  </si>
  <si>
    <t>7、社会保障和就业支出</t>
  </si>
  <si>
    <t>8、医疗卫生与计划生育支出</t>
  </si>
  <si>
    <t>9、节能环保支出</t>
  </si>
  <si>
    <t>10、城乡社区支出</t>
  </si>
  <si>
    <t>11、农林水支出</t>
  </si>
  <si>
    <t>12、交通运输支出</t>
  </si>
  <si>
    <t>13、资源勘探信息等支出</t>
  </si>
  <si>
    <t xml:space="preserve"> 其中：产业园建设贷款还本付息</t>
  </si>
  <si>
    <t>17、国土海洋气象等支出</t>
  </si>
  <si>
    <t>18、住房保障支出</t>
  </si>
  <si>
    <t>19、粮油物资储备支出</t>
  </si>
  <si>
    <t>20、预备费</t>
  </si>
  <si>
    <t>21、其他支出</t>
  </si>
  <si>
    <t>22、上年专项结余结转支出</t>
  </si>
  <si>
    <t>区本级收入合计</t>
  </si>
  <si>
    <t>区级支出小计</t>
  </si>
  <si>
    <t>（二）上级转移支付收入</t>
  </si>
  <si>
    <t xml:space="preserve">   上级补助收入 </t>
  </si>
  <si>
    <t xml:space="preserve">   新增政府债劵</t>
  </si>
  <si>
    <t xml:space="preserve"> （二）上解上级支出</t>
  </si>
  <si>
    <t xml:space="preserve">   资源枯竭城市转移支付</t>
  </si>
  <si>
    <t xml:space="preserve">    专项上解支出</t>
  </si>
  <si>
    <t xml:space="preserve">   粤东西北地级市新区基础设施建设补助</t>
  </si>
  <si>
    <t>（三）上年专项结余结转资金</t>
  </si>
  <si>
    <t xml:space="preserve"> （三）补充预算稳定调节基金</t>
  </si>
  <si>
    <t>（四） 调入资金</t>
  </si>
  <si>
    <t>一般公共预算收入合计</t>
  </si>
  <si>
    <t>一般公共预算支出合计</t>
  </si>
  <si>
    <t>二、基金预算收入</t>
  </si>
  <si>
    <t>二、基金预算支出</t>
  </si>
  <si>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区本级基金预算收入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</si>
  <si>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、科学技术（</t>
    </r>
    <r>
      <rPr>
        <sz val="11"/>
        <rFont val="Times New Roman"/>
        <charset val="134"/>
      </rPr>
      <t>206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</si>
  <si>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 xml:space="preserve">      </t>
    </r>
    <r>
      <rPr>
        <sz val="11"/>
        <rFont val="宋体"/>
        <charset val="134"/>
      </rPr>
      <t>上级基金补助收入</t>
    </r>
  </si>
  <si>
    <r>
      <rPr>
        <sz val="11"/>
        <rFont val="Times New Roman"/>
        <charset val="134"/>
      </rPr>
      <t>2</t>
    </r>
    <r>
      <rPr>
        <sz val="11"/>
        <rFont val="宋体"/>
        <charset val="134"/>
      </rPr>
      <t>、文化体育与传媒（</t>
    </r>
    <r>
      <rPr>
        <sz val="11"/>
        <rFont val="Times New Roman"/>
        <charset val="134"/>
      </rPr>
      <t>207</t>
    </r>
    <r>
      <rPr>
        <sz val="11"/>
        <rFont val="宋体"/>
        <charset val="134"/>
      </rPr>
      <t>）</t>
    </r>
  </si>
  <si>
    <t xml:space="preserve">   上年专项结余结转资金</t>
  </si>
  <si>
    <r>
      <rPr>
        <sz val="11"/>
        <rFont val="Times New Roman"/>
        <charset val="134"/>
      </rPr>
      <t>3</t>
    </r>
    <r>
      <rPr>
        <sz val="12"/>
        <rFont val="宋体"/>
        <charset val="134"/>
      </rPr>
      <t>、社会保障和就业（</t>
    </r>
    <r>
      <rPr>
        <sz val="11"/>
        <rFont val="Times New Roman"/>
        <charset val="134"/>
      </rPr>
      <t>208</t>
    </r>
    <r>
      <rPr>
        <sz val="12"/>
        <rFont val="宋体"/>
        <charset val="134"/>
      </rPr>
      <t>）</t>
    </r>
  </si>
  <si>
    <r>
      <rPr>
        <sz val="11"/>
        <rFont val="Times New Roman"/>
        <charset val="134"/>
      </rPr>
      <t>4</t>
    </r>
    <r>
      <rPr>
        <sz val="11"/>
        <rFont val="宋体"/>
        <charset val="134"/>
      </rPr>
      <t>、节能环保支出（</t>
    </r>
    <r>
      <rPr>
        <sz val="11"/>
        <rFont val="Times New Roman"/>
        <charset val="134"/>
      </rPr>
      <t>211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</si>
  <si>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、城乡社区支出（</t>
    </r>
    <r>
      <rPr>
        <sz val="11"/>
        <rFont val="Times New Roman"/>
        <charset val="134"/>
      </rPr>
      <t>212</t>
    </r>
    <r>
      <rPr>
        <sz val="11"/>
        <rFont val="宋体"/>
        <charset val="134"/>
      </rPr>
      <t>）</t>
    </r>
  </si>
  <si>
    <t>18年无上级上级基金补助收入</t>
  </si>
  <si>
    <r>
      <rPr>
        <sz val="11"/>
        <rFont val="Times New Roman"/>
        <charset val="134"/>
      </rPr>
      <t>6</t>
    </r>
    <r>
      <rPr>
        <sz val="11"/>
        <rFont val="宋体"/>
        <charset val="134"/>
      </rPr>
      <t>、农林水支出（</t>
    </r>
    <r>
      <rPr>
        <sz val="11"/>
        <rFont val="Times New Roman"/>
        <charset val="134"/>
      </rPr>
      <t>213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</si>
  <si>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7</t>
    </r>
    <r>
      <rPr>
        <sz val="11"/>
        <rFont val="宋体"/>
        <charset val="134"/>
      </rPr>
      <t>、交通运输支出（</t>
    </r>
    <r>
      <rPr>
        <sz val="11"/>
        <rFont val="Times New Roman"/>
        <charset val="134"/>
      </rPr>
      <t>214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</si>
  <si>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、资源勘探信息等支出（</t>
    </r>
    <r>
      <rPr>
        <sz val="11"/>
        <rFont val="Times New Roman"/>
        <charset val="134"/>
      </rPr>
      <t>215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</si>
  <si>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、商业服务业等支出（</t>
    </r>
    <r>
      <rPr>
        <sz val="11"/>
        <rFont val="Times New Roman"/>
        <charset val="134"/>
      </rPr>
      <t>216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</si>
  <si>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10</t>
    </r>
    <r>
      <rPr>
        <sz val="11"/>
        <rFont val="宋体"/>
        <charset val="134"/>
      </rPr>
      <t>、金融支出（</t>
    </r>
    <r>
      <rPr>
        <sz val="11"/>
        <rFont val="Times New Roman"/>
        <charset val="134"/>
      </rPr>
      <t>217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</si>
  <si>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11</t>
    </r>
    <r>
      <rPr>
        <sz val="11"/>
        <rFont val="宋体"/>
        <charset val="134"/>
      </rPr>
      <t>、其他支出（</t>
    </r>
    <r>
      <rPr>
        <sz val="11"/>
        <rFont val="Times New Roman"/>
        <charset val="134"/>
      </rPr>
      <t>229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</si>
  <si>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12</t>
    </r>
    <r>
      <rPr>
        <sz val="11"/>
        <rFont val="宋体"/>
        <charset val="134"/>
      </rPr>
      <t>、债务还本支出（</t>
    </r>
    <r>
      <rPr>
        <sz val="11"/>
        <rFont val="Times New Roman"/>
        <charset val="134"/>
      </rPr>
      <t>231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</si>
  <si>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13</t>
    </r>
    <r>
      <rPr>
        <sz val="11"/>
        <rFont val="宋体"/>
        <charset val="134"/>
      </rPr>
      <t>、债务利息支出（</t>
    </r>
    <r>
      <rPr>
        <sz val="11"/>
        <rFont val="Times New Roman"/>
        <charset val="134"/>
      </rPr>
      <t>232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</si>
  <si>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14</t>
    </r>
    <r>
      <rPr>
        <sz val="11"/>
        <rFont val="宋体"/>
        <charset val="134"/>
      </rPr>
      <t>、上年专项结余结转支出</t>
    </r>
  </si>
  <si>
    <t>基金预算收入合计</t>
  </si>
  <si>
    <t>基金预算支出合计</t>
  </si>
  <si>
    <t>财政预算收入总计</t>
  </si>
  <si>
    <t>财政预算支出总计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</si>
</sst>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0.00_ "/>
    <numFmt numFmtId="178" formatCode="#,##0.0"/>
    <numFmt numFmtId="179" formatCode="_ * #,##0_ ;_ * \-#,##0_ ;_ 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6"/>
      <name val="Times New Roman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9"/>
      <name val="黑体"/>
      <charset val="134"/>
    </font>
    <font>
      <b/>
      <sz val="12"/>
      <name val="Times New Roman"/>
      <charset val="134"/>
    </font>
    <font>
      <b/>
      <sz val="12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0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Times New Roma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7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0" borderId="0"/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38" fillId="13" borderId="15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1" fillId="0" borderId="0"/>
    <xf numFmtId="0" fontId="33" fillId="0" borderId="13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/>
    <xf numFmtId="0" fontId="17" fillId="0" borderId="0"/>
  </cellStyleXfs>
  <cellXfs count="9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51" applyNumberFormat="1" applyFont="1" applyFill="1" applyBorder="1" applyAlignment="1">
      <alignment horizontal="center" wrapText="1"/>
    </xf>
    <xf numFmtId="177" fontId="5" fillId="0" borderId="0" xfId="51" applyNumberFormat="1" applyFont="1" applyFill="1" applyBorder="1" applyAlignment="1">
      <alignment horizontal="center" wrapText="1"/>
    </xf>
    <xf numFmtId="0" fontId="4" fillId="0" borderId="0" xfId="51" applyNumberFormat="1" applyFont="1" applyFill="1" applyBorder="1" applyAlignment="1">
      <alignment horizontal="left" vertical="center" wrapText="1"/>
    </xf>
    <xf numFmtId="0" fontId="4" fillId="0" borderId="0" xfId="51" applyNumberFormat="1" applyFont="1" applyFill="1" applyBorder="1" applyAlignment="1">
      <alignment horizontal="center" vertical="center" wrapText="1"/>
    </xf>
    <xf numFmtId="177" fontId="4" fillId="0" borderId="0" xfId="51" applyNumberFormat="1" applyFont="1" applyFill="1" applyBorder="1" applyAlignment="1">
      <alignment horizontal="center" vertical="center" wrapText="1"/>
    </xf>
    <xf numFmtId="3" fontId="4" fillId="0" borderId="0" xfId="51" applyNumberFormat="1" applyFont="1" applyFill="1" applyBorder="1" applyAlignment="1">
      <alignment horizontal="center" vertical="center" wrapText="1"/>
    </xf>
    <xf numFmtId="177" fontId="4" fillId="0" borderId="0" xfId="51" applyNumberFormat="1" applyFont="1" applyFill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top" wrapText="1"/>
    </xf>
    <xf numFmtId="0" fontId="6" fillId="0" borderId="2" xfId="51" applyNumberFormat="1" applyFont="1" applyFill="1" applyBorder="1" applyAlignment="1">
      <alignment horizontal="center" vertical="top" wrapText="1"/>
    </xf>
    <xf numFmtId="177" fontId="6" fillId="0" borderId="3" xfId="51" applyNumberFormat="1" applyFont="1" applyFill="1" applyBorder="1" applyAlignment="1">
      <alignment horizontal="center" vertical="top" wrapText="1"/>
    </xf>
    <xf numFmtId="0" fontId="6" fillId="0" borderId="1" xfId="51" applyNumberFormat="1" applyFont="1" applyFill="1" applyBorder="1" applyAlignment="1">
      <alignment horizontal="center" wrapText="1"/>
    </xf>
    <xf numFmtId="0" fontId="6" fillId="0" borderId="2" xfId="51" applyNumberFormat="1" applyFont="1" applyFill="1" applyBorder="1" applyAlignment="1">
      <alignment horizontal="center" wrapText="1"/>
    </xf>
    <xf numFmtId="177" fontId="6" fillId="0" borderId="3" xfId="51" applyNumberFormat="1" applyFont="1" applyFill="1" applyBorder="1" applyAlignment="1">
      <alignment horizontal="center" wrapText="1"/>
    </xf>
    <xf numFmtId="0" fontId="6" fillId="0" borderId="4" xfId="51" applyNumberFormat="1" applyFont="1" applyFill="1" applyBorder="1" applyAlignment="1">
      <alignment horizontal="center" vertical="center" wrapText="1"/>
    </xf>
    <xf numFmtId="0" fontId="7" fillId="0" borderId="5" xfId="51" applyNumberFormat="1" applyFont="1" applyFill="1" applyBorder="1" applyAlignment="1">
      <alignment horizontal="center" vertical="center" wrapText="1"/>
    </xf>
    <xf numFmtId="3" fontId="8" fillId="0" borderId="5" xfId="51" applyNumberFormat="1" applyFont="1" applyFill="1" applyBorder="1" applyAlignment="1">
      <alignment horizontal="center" vertical="center" wrapText="1"/>
    </xf>
    <xf numFmtId="177" fontId="9" fillId="0" borderId="5" xfId="51" applyNumberFormat="1" applyFont="1" applyFill="1" applyBorder="1" applyAlignment="1">
      <alignment horizontal="center" vertical="center" wrapText="1"/>
    </xf>
    <xf numFmtId="0" fontId="3" fillId="0" borderId="4" xfId="51" applyNumberFormat="1" applyFont="1" applyFill="1" applyBorder="1" applyAlignment="1">
      <alignment horizontal="center" vertical="center" wrapText="1"/>
    </xf>
    <xf numFmtId="0" fontId="7" fillId="0" borderId="4" xfId="51" applyNumberFormat="1" applyFont="1" applyFill="1" applyBorder="1" applyAlignment="1">
      <alignment horizontal="center" vertical="center" wrapText="1"/>
    </xf>
    <xf numFmtId="0" fontId="7" fillId="0" borderId="6" xfId="51" applyNumberFormat="1" applyFont="1" applyFill="1" applyBorder="1" applyAlignment="1">
      <alignment horizontal="center" vertical="center" wrapText="1"/>
    </xf>
    <xf numFmtId="0" fontId="7" fillId="0" borderId="7" xfId="51" applyNumberFormat="1" applyFont="1" applyFill="1" applyBorder="1" applyAlignment="1">
      <alignment horizontal="center" vertical="center" wrapText="1"/>
    </xf>
    <xf numFmtId="3" fontId="8" fillId="0" borderId="7" xfId="51" applyNumberFormat="1" applyFont="1" applyFill="1" applyBorder="1" applyAlignment="1">
      <alignment horizontal="center" vertical="center" wrapText="1"/>
    </xf>
    <xf numFmtId="177" fontId="9" fillId="0" borderId="7" xfId="51" applyNumberFormat="1" applyFont="1" applyFill="1" applyBorder="1" applyAlignment="1">
      <alignment horizontal="center" vertical="center" wrapText="1"/>
    </xf>
    <xf numFmtId="0" fontId="7" fillId="0" borderId="8" xfId="51" applyNumberFormat="1" applyFont="1" applyFill="1" applyBorder="1" applyAlignment="1">
      <alignment horizontal="center" vertical="center" wrapText="1"/>
    </xf>
    <xf numFmtId="3" fontId="10" fillId="0" borderId="4" xfId="51" applyNumberFormat="1" applyFont="1" applyFill="1" applyBorder="1" applyAlignment="1">
      <alignment horizontal="center" vertical="center" wrapText="1"/>
    </xf>
    <xf numFmtId="177" fontId="11" fillId="0" borderId="4" xfId="51" applyNumberFormat="1" applyFont="1" applyFill="1" applyBorder="1" applyAlignment="1">
      <alignment horizontal="center" vertical="center" wrapText="1"/>
    </xf>
    <xf numFmtId="0" fontId="3" fillId="0" borderId="4" xfId="51" applyNumberFormat="1" applyFont="1" applyFill="1" applyBorder="1" applyAlignment="1">
      <alignment horizontal="left" vertical="center" wrapText="1"/>
    </xf>
    <xf numFmtId="3" fontId="12" fillId="0" borderId="4" xfId="51" applyNumberFormat="1" applyFont="1" applyFill="1" applyBorder="1" applyAlignment="1">
      <alignment horizontal="right" vertical="center" wrapText="1"/>
    </xf>
    <xf numFmtId="177" fontId="13" fillId="0" borderId="4" xfId="51" applyNumberFormat="1" applyFont="1" applyFill="1" applyBorder="1" applyAlignment="1">
      <alignment vertical="center" wrapText="1"/>
    </xf>
    <xf numFmtId="3" fontId="11" fillId="0" borderId="4" xfId="51" applyNumberFormat="1" applyFont="1" applyFill="1" applyBorder="1" applyAlignment="1">
      <alignment horizontal="center" vertical="center" wrapText="1"/>
    </xf>
    <xf numFmtId="0" fontId="11" fillId="0" borderId="4" xfId="51" applyNumberFormat="1" applyFont="1" applyFill="1" applyBorder="1" applyAlignment="1">
      <alignment horizontal="center" vertical="center" wrapText="1"/>
    </xf>
    <xf numFmtId="3" fontId="13" fillId="0" borderId="4" xfId="51" applyNumberFormat="1" applyFont="1" applyFill="1" applyBorder="1" applyAlignment="1">
      <alignment horizontal="right" vertical="center" wrapText="1"/>
    </xf>
    <xf numFmtId="177" fontId="13" fillId="0" borderId="4" xfId="51" applyNumberFormat="1" applyFont="1" applyFill="1" applyBorder="1" applyAlignment="1">
      <alignment horizontal="right" vertical="center" wrapText="1"/>
    </xf>
    <xf numFmtId="0" fontId="14" fillId="0" borderId="4" xfId="51" applyNumberFormat="1" applyFont="1" applyFill="1" applyBorder="1" applyAlignment="1">
      <alignment vertical="center" wrapText="1"/>
    </xf>
    <xf numFmtId="3" fontId="13" fillId="0" borderId="4" xfId="51" applyNumberFormat="1" applyFont="1" applyFill="1" applyBorder="1" applyAlignment="1">
      <alignment vertical="center" wrapText="1"/>
    </xf>
    <xf numFmtId="0" fontId="15" fillId="0" borderId="4" xfId="51" applyNumberFormat="1" applyFont="1" applyFill="1" applyBorder="1" applyAlignment="1">
      <alignment vertical="center" wrapText="1"/>
    </xf>
    <xf numFmtId="176" fontId="13" fillId="0" borderId="3" xfId="51" applyNumberFormat="1" applyFont="1" applyFill="1" applyBorder="1" applyAlignment="1">
      <alignment vertical="center" wrapText="1"/>
    </xf>
    <xf numFmtId="177" fontId="13" fillId="0" borderId="3" xfId="51" applyNumberFormat="1" applyFont="1" applyFill="1" applyBorder="1" applyAlignment="1">
      <alignment vertical="center" wrapText="1"/>
    </xf>
    <xf numFmtId="0" fontId="16" fillId="0" borderId="4" xfId="51" applyNumberFormat="1" applyFont="1" applyFill="1" applyBorder="1" applyAlignment="1">
      <alignment vertical="center" wrapText="1"/>
    </xf>
    <xf numFmtId="3" fontId="16" fillId="0" borderId="4" xfId="51" applyNumberFormat="1" applyFont="1" applyFill="1" applyBorder="1" applyAlignment="1">
      <alignment vertical="center" wrapText="1"/>
    </xf>
    <xf numFmtId="177" fontId="15" fillId="0" borderId="4" xfId="51" applyNumberFormat="1" applyFont="1" applyFill="1" applyBorder="1" applyAlignment="1">
      <alignment vertical="center" wrapText="1"/>
    </xf>
    <xf numFmtId="0" fontId="17" fillId="0" borderId="4" xfId="51" applyNumberFormat="1" applyFont="1" applyFill="1" applyBorder="1" applyAlignment="1">
      <alignment vertical="center" wrapText="1"/>
    </xf>
    <xf numFmtId="3" fontId="17" fillId="0" borderId="4" xfId="51" applyNumberFormat="1" applyFont="1" applyFill="1" applyBorder="1" applyAlignment="1">
      <alignment vertical="center" wrapText="1"/>
    </xf>
    <xf numFmtId="0" fontId="1" fillId="0" borderId="4" xfId="51" applyNumberFormat="1" applyFont="1" applyFill="1" applyBorder="1" applyAlignment="1">
      <alignment vertical="center" wrapText="1"/>
    </xf>
    <xf numFmtId="3" fontId="1" fillId="0" borderId="4" xfId="51" applyNumberFormat="1" applyFont="1" applyFill="1" applyBorder="1" applyAlignment="1">
      <alignment vertical="center" wrapText="1"/>
    </xf>
    <xf numFmtId="0" fontId="4" fillId="0" borderId="4" xfId="51" applyNumberFormat="1" applyFont="1" applyFill="1" applyBorder="1" applyAlignment="1">
      <alignment vertical="center" wrapText="1"/>
    </xf>
    <xf numFmtId="177" fontId="4" fillId="0" borderId="4" xfId="51" applyNumberFormat="1" applyFont="1" applyFill="1" applyBorder="1" applyAlignment="1">
      <alignment vertical="center" wrapText="1"/>
    </xf>
    <xf numFmtId="0" fontId="18" fillId="0" borderId="4" xfId="51" applyNumberFormat="1" applyFont="1" applyFill="1" applyBorder="1" applyAlignment="1">
      <alignment horizontal="center" vertical="center" wrapText="1"/>
    </xf>
    <xf numFmtId="3" fontId="19" fillId="0" borderId="4" xfId="51" applyNumberFormat="1" applyFont="1" applyFill="1" applyBorder="1" applyAlignment="1">
      <alignment horizontal="right" vertical="center" wrapText="1"/>
    </xf>
    <xf numFmtId="177" fontId="19" fillId="0" borderId="4" xfId="51" applyNumberFormat="1" applyFont="1" applyFill="1" applyBorder="1" applyAlignment="1">
      <alignment horizontal="right" vertical="center" wrapText="1"/>
    </xf>
    <xf numFmtId="3" fontId="11" fillId="0" borderId="4" xfId="51" applyNumberFormat="1" applyFont="1" applyFill="1" applyBorder="1" applyAlignment="1">
      <alignment horizontal="right" vertical="center" wrapText="1"/>
    </xf>
    <xf numFmtId="1" fontId="7" fillId="0" borderId="4" xfId="51" applyNumberFormat="1" applyFont="1" applyFill="1" applyBorder="1" applyAlignment="1" applyProtection="1">
      <alignment vertical="center" wrapText="1"/>
      <protection locked="0"/>
    </xf>
    <xf numFmtId="3" fontId="19" fillId="0" borderId="4" xfId="51" applyNumberFormat="1" applyFont="1" applyFill="1" applyBorder="1" applyAlignment="1" applyProtection="1">
      <alignment vertical="center" wrapText="1"/>
      <protection locked="0"/>
    </xf>
    <xf numFmtId="1" fontId="18" fillId="0" borderId="4" xfId="51" applyNumberFormat="1" applyFont="1" applyFill="1" applyBorder="1" applyAlignment="1" applyProtection="1">
      <alignment vertical="center" wrapText="1"/>
      <protection locked="0"/>
    </xf>
    <xf numFmtId="1" fontId="16" fillId="0" borderId="4" xfId="51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51" applyNumberFormat="1" applyFont="1" applyFill="1" applyBorder="1" applyAlignment="1" applyProtection="1">
      <alignment vertical="center" wrapText="1"/>
      <protection locked="0"/>
    </xf>
    <xf numFmtId="3" fontId="13" fillId="0" borderId="4" xfId="51" applyNumberFormat="1" applyFont="1" applyFill="1" applyBorder="1" applyAlignment="1" applyProtection="1">
      <alignment horizontal="right" vertical="center" wrapText="1"/>
      <protection locked="0"/>
    </xf>
    <xf numFmtId="1" fontId="15" fillId="0" borderId="4" xfId="51" applyNumberFormat="1" applyFont="1" applyFill="1" applyBorder="1" applyAlignment="1" applyProtection="1">
      <alignment horizontal="left" vertical="center" wrapText="1"/>
      <protection locked="0"/>
    </xf>
    <xf numFmtId="3" fontId="19" fillId="0" borderId="4" xfId="51" applyNumberFormat="1" applyFont="1" applyFill="1" applyBorder="1" applyAlignment="1">
      <alignment vertical="center" wrapText="1"/>
    </xf>
    <xf numFmtId="178" fontId="13" fillId="0" borderId="4" xfId="51" applyNumberFormat="1" applyFont="1" applyFill="1" applyBorder="1" applyAlignment="1">
      <alignment vertical="center" wrapText="1"/>
    </xf>
    <xf numFmtId="0" fontId="7" fillId="0" borderId="4" xfId="51" applyNumberFormat="1" applyFont="1" applyFill="1" applyBorder="1" applyAlignment="1">
      <alignment vertical="center" wrapText="1"/>
    </xf>
    <xf numFmtId="3" fontId="18" fillId="0" borderId="4" xfId="51" applyNumberFormat="1" applyFont="1" applyFill="1" applyBorder="1" applyAlignment="1">
      <alignment vertical="center" wrapText="1"/>
    </xf>
    <xf numFmtId="178" fontId="19" fillId="0" borderId="4" xfId="51" applyNumberFormat="1" applyFont="1" applyFill="1" applyBorder="1" applyAlignment="1">
      <alignment vertical="center" wrapText="1"/>
    </xf>
    <xf numFmtId="177" fontId="19" fillId="0" borderId="4" xfId="51" applyNumberFormat="1" applyFont="1" applyFill="1" applyBorder="1" applyAlignment="1">
      <alignment vertical="center" wrapText="1"/>
    </xf>
    <xf numFmtId="0" fontId="18" fillId="0" borderId="4" xfId="51" applyNumberFormat="1" applyFont="1" applyFill="1" applyBorder="1" applyAlignment="1">
      <alignment vertical="center" wrapText="1"/>
    </xf>
    <xf numFmtId="179" fontId="18" fillId="0" borderId="4" xfId="8" applyNumberFormat="1" applyFont="1" applyFill="1" applyBorder="1" applyAlignment="1">
      <alignment vertical="center" wrapText="1"/>
    </xf>
    <xf numFmtId="3" fontId="12" fillId="0" borderId="4" xfId="51" applyNumberFormat="1" applyFont="1" applyFill="1" applyBorder="1" applyAlignment="1">
      <alignment vertical="center" wrapText="1"/>
    </xf>
    <xf numFmtId="3" fontId="11" fillId="0" borderId="4" xfId="51" applyNumberFormat="1" applyFont="1" applyFill="1" applyBorder="1" applyAlignment="1">
      <alignment vertical="center" wrapText="1"/>
    </xf>
    <xf numFmtId="177" fontId="19" fillId="0" borderId="3" xfId="51" applyNumberFormat="1" applyFont="1" applyFill="1" applyBorder="1" applyAlignment="1">
      <alignment vertical="center" wrapText="1"/>
    </xf>
    <xf numFmtId="177" fontId="1" fillId="0" borderId="4" xfId="51" applyNumberFormat="1" applyFont="1" applyFill="1" applyBorder="1" applyAlignment="1">
      <alignment vertical="center" wrapText="1"/>
    </xf>
    <xf numFmtId="177" fontId="12" fillId="0" borderId="4" xfId="51" applyNumberFormat="1" applyFont="1" applyFill="1" applyBorder="1" applyAlignment="1">
      <alignment vertical="center" wrapText="1"/>
    </xf>
    <xf numFmtId="0" fontId="20" fillId="0" borderId="4" xfId="51" applyNumberFormat="1" applyFont="1" applyFill="1" applyBorder="1" applyAlignment="1">
      <alignment horizontal="left" vertical="center" wrapText="1"/>
    </xf>
    <xf numFmtId="3" fontId="20" fillId="0" borderId="4" xfId="51" applyNumberFormat="1" applyFont="1" applyFill="1" applyBorder="1" applyAlignment="1">
      <alignment vertical="center" wrapText="1"/>
    </xf>
    <xf numFmtId="0" fontId="15" fillId="0" borderId="4" xfId="51" applyNumberFormat="1" applyFont="1" applyFill="1" applyBorder="1" applyAlignment="1">
      <alignment horizontal="left" vertical="center" wrapText="1"/>
    </xf>
    <xf numFmtId="0" fontId="1" fillId="0" borderId="4" xfId="51" applyNumberFormat="1" applyFont="1" applyFill="1" applyBorder="1" applyAlignment="1">
      <alignment wrapText="1"/>
    </xf>
    <xf numFmtId="3" fontId="1" fillId="0" borderId="4" xfId="51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21" fillId="0" borderId="4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6" fillId="0" borderId="4" xfId="0" applyNumberFormat="1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专项拨补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_专项拨补_1" xfId="52"/>
    <cellStyle name="常规_专项拨补_2" xfId="53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57"/>
  <sheetViews>
    <sheetView tabSelected="1" workbookViewId="0">
      <selection activeCell="K24" sqref="K24"/>
    </sheetView>
  </sheetViews>
  <sheetFormatPr defaultColWidth="9" defaultRowHeight="14.25"/>
  <cols>
    <col min="1" max="1" width="25.875" style="4" customWidth="1"/>
    <col min="2" max="2" width="8.875" style="4" customWidth="1"/>
    <col min="3" max="3" width="12.875" style="4" customWidth="1"/>
    <col min="4" max="4" width="8.25" style="6" customWidth="1"/>
    <col min="5" max="5" width="26.375" style="4" customWidth="1"/>
    <col min="6" max="6" width="12.125" style="4" customWidth="1"/>
    <col min="7" max="7" width="8.5" style="4" customWidth="1"/>
    <col min="8" max="8" width="9" style="6" customWidth="1"/>
    <col min="9" max="9" width="12.25" style="7" customWidth="1"/>
    <col min="10" max="228" width="9" style="4"/>
    <col min="229" max="16371" width="9" style="1"/>
  </cols>
  <sheetData>
    <row r="1" s="1" customFormat="1" spans="1:16376">
      <c r="A1" s="4" t="s">
        <v>0</v>
      </c>
      <c r="B1" s="4"/>
      <c r="C1" s="4"/>
      <c r="D1" s="6"/>
      <c r="E1" s="4"/>
      <c r="F1" s="4"/>
      <c r="G1" s="4"/>
      <c r="H1" s="6"/>
      <c r="I1" s="7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XER1"/>
      <c r="XES1"/>
      <c r="XET1"/>
      <c r="XEU1"/>
      <c r="XEV1"/>
    </row>
    <row r="2" s="2" customFormat="1" ht="20.25" spans="1:16360">
      <c r="A2" s="8" t="s">
        <v>1</v>
      </c>
      <c r="B2" s="8"/>
      <c r="C2" s="8"/>
      <c r="D2" s="9"/>
      <c r="E2" s="8"/>
      <c r="F2" s="8"/>
      <c r="G2" s="8"/>
      <c r="H2" s="9"/>
      <c r="I2" s="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</row>
    <row r="3" s="2" customFormat="1" ht="15" customHeight="1" spans="1:16360">
      <c r="A3" s="10" t="s">
        <v>2</v>
      </c>
      <c r="B3" s="11"/>
      <c r="C3" s="11"/>
      <c r="D3" s="12"/>
      <c r="E3" s="11"/>
      <c r="F3" s="13"/>
      <c r="G3" s="11"/>
      <c r="H3" s="14" t="s">
        <v>3</v>
      </c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</row>
    <row r="4" s="2" customFormat="1" ht="15" customHeight="1" spans="1:16360">
      <c r="A4" s="15" t="s">
        <v>4</v>
      </c>
      <c r="B4" s="16"/>
      <c r="C4" s="16"/>
      <c r="D4" s="17"/>
      <c r="E4" s="18" t="s">
        <v>5</v>
      </c>
      <c r="F4" s="19"/>
      <c r="G4" s="19"/>
      <c r="H4" s="20"/>
      <c r="I4" s="84" t="s">
        <v>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</row>
    <row r="5" s="3" customFormat="1" ht="15" customHeight="1" spans="1:9">
      <c r="A5" s="21" t="s">
        <v>7</v>
      </c>
      <c r="B5" s="22" t="s">
        <v>8</v>
      </c>
      <c r="C5" s="23" t="s">
        <v>9</v>
      </c>
      <c r="D5" s="24" t="s">
        <v>10</v>
      </c>
      <c r="E5" s="25" t="s">
        <v>11</v>
      </c>
      <c r="F5" s="26" t="s">
        <v>12</v>
      </c>
      <c r="G5" s="27" t="s">
        <v>13</v>
      </c>
      <c r="H5" s="24" t="s">
        <v>14</v>
      </c>
      <c r="I5" s="85"/>
    </row>
    <row r="6" s="2" customFormat="1" ht="39" customHeight="1" spans="1:16360">
      <c r="A6" s="21"/>
      <c r="B6" s="28"/>
      <c r="C6" s="29"/>
      <c r="D6" s="30"/>
      <c r="E6" s="25"/>
      <c r="F6" s="26"/>
      <c r="G6" s="31"/>
      <c r="H6" s="30"/>
      <c r="I6" s="8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</row>
    <row r="7" s="4" customFormat="1" ht="12" customHeight="1" spans="1:9">
      <c r="A7" s="25"/>
      <c r="B7" s="25" t="s">
        <v>15</v>
      </c>
      <c r="C7" s="32" t="s">
        <v>16</v>
      </c>
      <c r="D7" s="33" t="s">
        <v>17</v>
      </c>
      <c r="E7" s="25" t="s">
        <v>18</v>
      </c>
      <c r="F7" s="25" t="s">
        <v>18</v>
      </c>
      <c r="G7" s="25"/>
      <c r="H7" s="33"/>
      <c r="I7" s="84"/>
    </row>
    <row r="8" s="2" customFormat="1" ht="15" customHeight="1" spans="1:16360">
      <c r="A8" s="34" t="s">
        <v>19</v>
      </c>
      <c r="B8" s="35"/>
      <c r="C8" s="35"/>
      <c r="D8" s="36"/>
      <c r="E8" s="34" t="s">
        <v>20</v>
      </c>
      <c r="F8" s="37"/>
      <c r="G8" s="38"/>
      <c r="H8" s="33"/>
      <c r="I8" s="8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</row>
    <row r="9" s="2" customFormat="1" ht="15" customHeight="1" spans="1:16360">
      <c r="A9" s="34" t="s">
        <v>21</v>
      </c>
      <c r="B9" s="39">
        <f>SUM(B10:B11)</f>
        <v>27318</v>
      </c>
      <c r="C9" s="39">
        <f>B9*1.07</f>
        <v>29230.26</v>
      </c>
      <c r="D9" s="40">
        <f t="shared" ref="D9:D11" si="0">(C9-B9)/B9*100</f>
        <v>7.00000000000001</v>
      </c>
      <c r="E9" s="34" t="s">
        <v>22</v>
      </c>
      <c r="F9" s="37"/>
      <c r="G9" s="38"/>
      <c r="H9" s="33"/>
      <c r="I9" s="8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</row>
    <row r="10" s="2" customFormat="1" spans="1:16360">
      <c r="A10" s="41" t="s">
        <v>23</v>
      </c>
      <c r="B10" s="42">
        <v>18197</v>
      </c>
      <c r="C10" s="42">
        <f>C9-C11</f>
        <v>24230.26</v>
      </c>
      <c r="D10" s="40">
        <f t="shared" si="0"/>
        <v>33.155245370116</v>
      </c>
      <c r="E10" s="43" t="s">
        <v>24</v>
      </c>
      <c r="F10" s="42">
        <v>8191</v>
      </c>
      <c r="G10" s="44">
        <v>10773.7</v>
      </c>
      <c r="H10" s="45">
        <f t="shared" ref="H10:H20" si="1">(G10-F10)/F10*100</f>
        <v>31.5309486021243</v>
      </c>
      <c r="I10" s="8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</row>
    <row r="11" s="2" customFormat="1" spans="1:16360">
      <c r="A11" s="41" t="s">
        <v>25</v>
      </c>
      <c r="B11" s="42">
        <v>9121</v>
      </c>
      <c r="C11" s="42">
        <v>5000</v>
      </c>
      <c r="D11" s="40">
        <f t="shared" si="0"/>
        <v>-45.1814494024778</v>
      </c>
      <c r="E11" s="43" t="s">
        <v>26</v>
      </c>
      <c r="F11" s="42">
        <v>71</v>
      </c>
      <c r="G11" s="44">
        <v>71</v>
      </c>
      <c r="H11" s="45">
        <f t="shared" si="1"/>
        <v>0</v>
      </c>
      <c r="I11" s="8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</row>
    <row r="12" s="2" customFormat="1" spans="1:16360">
      <c r="A12" s="46" t="s">
        <v>27</v>
      </c>
      <c r="B12" s="47"/>
      <c r="C12" s="47"/>
      <c r="D12" s="48"/>
      <c r="E12" s="43" t="s">
        <v>28</v>
      </c>
      <c r="F12" s="42">
        <v>6883</v>
      </c>
      <c r="G12" s="44">
        <v>10178.6</v>
      </c>
      <c r="H12" s="45">
        <f t="shared" si="1"/>
        <v>47.8802847595525</v>
      </c>
      <c r="I12" s="8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</row>
    <row r="13" s="2" customFormat="1" ht="15.75" spans="1:16360">
      <c r="A13" s="49"/>
      <c r="B13" s="50"/>
      <c r="C13" s="50"/>
      <c r="D13" s="48"/>
      <c r="E13" s="43" t="s">
        <v>29</v>
      </c>
      <c r="F13" s="42">
        <v>23095</v>
      </c>
      <c r="G13" s="44">
        <v>23968</v>
      </c>
      <c r="H13" s="45">
        <f t="shared" si="1"/>
        <v>3.78003896947391</v>
      </c>
      <c r="I13" s="8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</row>
    <row r="14" s="2" customFormat="1" spans="1:16360">
      <c r="A14" s="51"/>
      <c r="B14" s="52"/>
      <c r="C14" s="52"/>
      <c r="D14" s="48"/>
      <c r="E14" s="43" t="s">
        <v>30</v>
      </c>
      <c r="F14" s="42">
        <v>905</v>
      </c>
      <c r="G14" s="44">
        <v>873.9</v>
      </c>
      <c r="H14" s="45">
        <f t="shared" si="1"/>
        <v>-3.43646408839779</v>
      </c>
      <c r="I14" s="8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</row>
    <row r="15" s="2" customFormat="1" spans="1:16360">
      <c r="A15" s="51"/>
      <c r="B15" s="52"/>
      <c r="C15" s="52"/>
      <c r="D15" s="48"/>
      <c r="E15" s="43" t="s">
        <v>31</v>
      </c>
      <c r="F15" s="42">
        <v>240</v>
      </c>
      <c r="G15" s="44">
        <v>250.7</v>
      </c>
      <c r="H15" s="45">
        <f t="shared" si="1"/>
        <v>4.45833333333333</v>
      </c>
      <c r="I15" s="8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</row>
    <row r="16" s="2" customFormat="1" spans="1:16360">
      <c r="A16" s="51"/>
      <c r="B16" s="52"/>
      <c r="C16" s="52"/>
      <c r="D16" s="48"/>
      <c r="E16" s="43" t="s">
        <v>32</v>
      </c>
      <c r="F16" s="42">
        <v>16073</v>
      </c>
      <c r="G16" s="44">
        <v>16412</v>
      </c>
      <c r="H16" s="45">
        <f t="shared" si="1"/>
        <v>2.1091271075717</v>
      </c>
      <c r="I16" s="8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</row>
    <row r="17" s="2" customFormat="1" ht="17.1" customHeight="1" spans="1:16360">
      <c r="A17" s="49"/>
      <c r="B17" s="50"/>
      <c r="C17" s="50"/>
      <c r="D17" s="48"/>
      <c r="E17" s="43" t="s">
        <v>33</v>
      </c>
      <c r="F17" s="42">
        <v>3909</v>
      </c>
      <c r="G17" s="44">
        <v>4531</v>
      </c>
      <c r="H17" s="45">
        <f t="shared" si="1"/>
        <v>15.9119979534408</v>
      </c>
      <c r="I17" s="8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</row>
    <row r="18" s="2" customFormat="1" ht="15.75" spans="1:16360">
      <c r="A18" s="49"/>
      <c r="B18" s="50"/>
      <c r="C18" s="50"/>
      <c r="D18" s="48"/>
      <c r="E18" s="43" t="s">
        <v>34</v>
      </c>
      <c r="F18" s="42">
        <v>105</v>
      </c>
      <c r="G18" s="44">
        <v>100</v>
      </c>
      <c r="H18" s="45">
        <f t="shared" si="1"/>
        <v>-4.76190476190476</v>
      </c>
      <c r="I18" s="8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</row>
    <row r="19" s="2" customFormat="1" spans="1:16360">
      <c r="A19" s="51"/>
      <c r="B19" s="52"/>
      <c r="C19" s="52"/>
      <c r="D19" s="48"/>
      <c r="E19" s="43" t="s">
        <v>35</v>
      </c>
      <c r="F19" s="42">
        <v>4729</v>
      </c>
      <c r="G19" s="44">
        <v>7695</v>
      </c>
      <c r="H19" s="45">
        <f t="shared" si="1"/>
        <v>62.719390991753</v>
      </c>
      <c r="I19" s="8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</row>
    <row r="20" s="2" customFormat="1" spans="1:16360">
      <c r="A20" s="51"/>
      <c r="B20" s="52"/>
      <c r="C20" s="52"/>
      <c r="D20" s="48"/>
      <c r="E20" s="43" t="s">
        <v>36</v>
      </c>
      <c r="F20" s="42">
        <v>1395</v>
      </c>
      <c r="G20" s="44">
        <v>1547</v>
      </c>
      <c r="H20" s="45">
        <f t="shared" si="1"/>
        <v>10.8960573476703</v>
      </c>
      <c r="I20" s="8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</row>
    <row r="21" s="2" customFormat="1" spans="1:16360">
      <c r="A21" s="51"/>
      <c r="B21" s="52"/>
      <c r="C21" s="52"/>
      <c r="D21" s="48"/>
      <c r="E21" s="43" t="s">
        <v>37</v>
      </c>
      <c r="F21" s="42">
        <v>0</v>
      </c>
      <c r="G21" s="44">
        <v>0</v>
      </c>
      <c r="H21" s="45"/>
      <c r="I21" s="8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</row>
    <row r="22" s="2" customFormat="1" spans="1:16360">
      <c r="A22" s="51"/>
      <c r="B22" s="52"/>
      <c r="C22" s="52"/>
      <c r="D22" s="48"/>
      <c r="E22" s="43" t="s">
        <v>38</v>
      </c>
      <c r="F22" s="42">
        <v>2104</v>
      </c>
      <c r="G22" s="44">
        <v>2138.7</v>
      </c>
      <c r="H22" s="45">
        <f t="shared" ref="H22:H25" si="2">(G22-F22)/F22*100</f>
        <v>1.64923954372623</v>
      </c>
      <c r="I22" s="8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</row>
    <row r="23" s="2" customFormat="1" spans="1:16360">
      <c r="A23" s="51"/>
      <c r="B23" s="52"/>
      <c r="C23" s="52"/>
      <c r="D23" s="48"/>
      <c r="E23" s="53" t="s">
        <v>39</v>
      </c>
      <c r="F23" s="42">
        <v>1160</v>
      </c>
      <c r="G23" s="44">
        <v>1617</v>
      </c>
      <c r="H23" s="45">
        <f t="shared" si="2"/>
        <v>39.3965517241379</v>
      </c>
      <c r="I23" s="8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</row>
    <row r="24" s="2" customFormat="1" spans="1:16360">
      <c r="A24" s="53"/>
      <c r="B24" s="53"/>
      <c r="C24" s="53"/>
      <c r="D24" s="54"/>
      <c r="E24" s="43" t="s">
        <v>40</v>
      </c>
      <c r="F24" s="42">
        <v>809</v>
      </c>
      <c r="G24" s="44">
        <v>577.4</v>
      </c>
      <c r="H24" s="45">
        <f t="shared" si="2"/>
        <v>-28.627935723115</v>
      </c>
      <c r="I24" s="8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</row>
    <row r="25" s="2" customFormat="1" spans="1:16360">
      <c r="A25" s="53"/>
      <c r="B25" s="53"/>
      <c r="C25" s="53"/>
      <c r="D25" s="54"/>
      <c r="E25" s="43" t="s">
        <v>41</v>
      </c>
      <c r="F25" s="42">
        <v>2996</v>
      </c>
      <c r="G25" s="44">
        <v>4085</v>
      </c>
      <c r="H25" s="45">
        <f t="shared" si="2"/>
        <v>36.3484646194927</v>
      </c>
      <c r="I25" s="8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</row>
    <row r="26" s="2" customFormat="1" spans="1:16360">
      <c r="A26" s="51"/>
      <c r="B26" s="51"/>
      <c r="C26" s="51"/>
      <c r="D26" s="54"/>
      <c r="E26" s="43" t="s">
        <v>42</v>
      </c>
      <c r="F26" s="42">
        <v>0</v>
      </c>
      <c r="G26" s="44">
        <v>0</v>
      </c>
      <c r="H26" s="45"/>
      <c r="I26" s="8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</row>
    <row r="27" s="2" customFormat="1" spans="1:16360">
      <c r="A27" s="25"/>
      <c r="B27" s="25"/>
      <c r="C27" s="25"/>
      <c r="D27" s="54"/>
      <c r="E27" s="43" t="s">
        <v>43</v>
      </c>
      <c r="F27" s="42">
        <v>500</v>
      </c>
      <c r="G27" s="44">
        <v>500</v>
      </c>
      <c r="H27" s="45"/>
      <c r="I27" s="8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</row>
    <row r="28" s="2" customFormat="1" spans="1:16360">
      <c r="A28" s="25"/>
      <c r="B28" s="25"/>
      <c r="C28" s="25"/>
      <c r="D28" s="54"/>
      <c r="E28" s="43" t="s">
        <v>44</v>
      </c>
      <c r="F28" s="42">
        <v>592</v>
      </c>
      <c r="G28" s="44">
        <v>1448</v>
      </c>
      <c r="H28" s="45">
        <f>(G28-F28)/F28*100</f>
        <v>144.594594594595</v>
      </c>
      <c r="I28" s="8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</row>
    <row r="29" s="2" customFormat="1" spans="1:16360">
      <c r="A29" s="25"/>
      <c r="B29" s="25"/>
      <c r="C29" s="25"/>
      <c r="D29" s="54"/>
      <c r="E29" s="43" t="s">
        <v>45</v>
      </c>
      <c r="F29" s="42">
        <v>24625</v>
      </c>
      <c r="G29" s="44">
        <v>30576</v>
      </c>
      <c r="H29" s="45"/>
      <c r="I29" s="8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</row>
    <row r="30" s="2" customFormat="1" spans="1:16360">
      <c r="A30" s="55" t="s">
        <v>46</v>
      </c>
      <c r="B30" s="56">
        <f>B9</f>
        <v>27318</v>
      </c>
      <c r="C30" s="56">
        <f>C9</f>
        <v>29230.26</v>
      </c>
      <c r="D30" s="57">
        <f t="shared" ref="D30:D32" si="3">(C30-B30)/B30*100</f>
        <v>7.00000000000001</v>
      </c>
      <c r="E30" s="25" t="s">
        <v>47</v>
      </c>
      <c r="F30" s="58">
        <f>SUM(F10:F22,F24:F29)</f>
        <v>97222</v>
      </c>
      <c r="G30" s="58">
        <f>SUM(G10:G22,G24:G29)</f>
        <v>115726</v>
      </c>
      <c r="H30" s="45">
        <f t="shared" ref="H30:H34" si="4">(G30-F30)/F30*100</f>
        <v>19.0327292176668</v>
      </c>
      <c r="I30" s="8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</row>
    <row r="31" s="5" customFormat="1" ht="15" customHeight="1" spans="1:9">
      <c r="A31" s="59" t="s">
        <v>48</v>
      </c>
      <c r="B31" s="60">
        <f>B32</f>
        <v>47188</v>
      </c>
      <c r="C31" s="60">
        <f>SUM(C32:C35)</f>
        <v>57476</v>
      </c>
      <c r="D31" s="57">
        <f t="shared" si="3"/>
        <v>21.8021530897686</v>
      </c>
      <c r="E31" s="61"/>
      <c r="F31" s="42"/>
      <c r="G31" s="42"/>
      <c r="H31" s="45"/>
      <c r="I31" s="87"/>
    </row>
    <row r="32" s="2" customFormat="1" ht="15" customHeight="1" spans="1:16360">
      <c r="A32" s="62" t="s">
        <v>49</v>
      </c>
      <c r="B32" s="63">
        <v>47188</v>
      </c>
      <c r="C32" s="64">
        <f>47466+10</f>
        <v>47476</v>
      </c>
      <c r="D32" s="40">
        <f t="shared" si="3"/>
        <v>0.610324658811562</v>
      </c>
      <c r="E32" s="65"/>
      <c r="F32" s="42"/>
      <c r="G32" s="42"/>
      <c r="H32" s="45"/>
      <c r="I32" s="8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</row>
    <row r="33" s="2" customFormat="1" spans="1:16360">
      <c r="A33" s="62" t="s">
        <v>50</v>
      </c>
      <c r="B33" s="63"/>
      <c r="C33" s="64">
        <v>5000</v>
      </c>
      <c r="D33" s="40"/>
      <c r="E33" s="61" t="s">
        <v>51</v>
      </c>
      <c r="F33" s="42">
        <f>F34</f>
        <v>5274</v>
      </c>
      <c r="G33" s="42">
        <v>4791</v>
      </c>
      <c r="H33" s="45">
        <f t="shared" si="4"/>
        <v>-9.15813424345848</v>
      </c>
      <c r="I33" s="8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</row>
    <row r="34" s="2" customFormat="1" spans="1:16360">
      <c r="A34" s="62" t="s">
        <v>52</v>
      </c>
      <c r="B34" s="63"/>
      <c r="C34" s="64">
        <v>2000</v>
      </c>
      <c r="D34" s="40"/>
      <c r="E34" s="65" t="s">
        <v>53</v>
      </c>
      <c r="F34" s="42">
        <v>5274</v>
      </c>
      <c r="G34" s="42">
        <v>4791</v>
      </c>
      <c r="H34" s="45">
        <f t="shared" si="4"/>
        <v>-9.15813424345848</v>
      </c>
      <c r="I34" s="8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</row>
    <row r="35" s="2" customFormat="1" ht="24" spans="1:16360">
      <c r="A35" s="62" t="s">
        <v>54</v>
      </c>
      <c r="B35" s="64"/>
      <c r="C35" s="64">
        <v>3000</v>
      </c>
      <c r="D35" s="40" t="s">
        <v>27</v>
      </c>
      <c r="E35" s="65"/>
      <c r="F35" s="66"/>
      <c r="G35" s="67"/>
      <c r="H35" s="36"/>
      <c r="I35" s="8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</row>
    <row r="36" s="5" customFormat="1" spans="1:9">
      <c r="A36" s="68" t="s">
        <v>55</v>
      </c>
      <c r="B36" s="60">
        <v>24625</v>
      </c>
      <c r="C36" s="69">
        <v>30576</v>
      </c>
      <c r="D36" s="40">
        <f t="shared" ref="D36:D39" si="5">(C36-B36)/B36*100</f>
        <v>24.1664974619289</v>
      </c>
      <c r="E36" s="59" t="s">
        <v>56</v>
      </c>
      <c r="F36" s="60">
        <v>2099</v>
      </c>
      <c r="G36" s="70"/>
      <c r="H36" s="71"/>
      <c r="I36" s="87"/>
    </row>
    <row r="37" s="2" customFormat="1" spans="1:16360">
      <c r="A37" s="72" t="s">
        <v>57</v>
      </c>
      <c r="B37" s="60">
        <v>5464</v>
      </c>
      <c r="C37" s="73">
        <v>3235</v>
      </c>
      <c r="D37" s="57">
        <f t="shared" si="5"/>
        <v>-40.794289897511</v>
      </c>
      <c r="E37" s="51"/>
      <c r="F37" s="74"/>
      <c r="G37" s="67"/>
      <c r="H37" s="36"/>
      <c r="I37" s="8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</row>
    <row r="38" s="2" customFormat="1" hidden="1" spans="1:16360">
      <c r="A38" s="72"/>
      <c r="B38" s="63"/>
      <c r="C38" s="72"/>
      <c r="D38" s="40"/>
      <c r="E38" s="51"/>
      <c r="F38" s="75"/>
      <c r="G38" s="67"/>
      <c r="H38" s="36"/>
      <c r="I38" s="8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</row>
    <row r="39" s="2" customFormat="1" spans="1:16360">
      <c r="A39" s="25" t="s">
        <v>58</v>
      </c>
      <c r="B39" s="58">
        <f>B30+B31+B37+B36</f>
        <v>104595</v>
      </c>
      <c r="C39" s="58">
        <f>C30+C31+C36+C37</f>
        <v>120517.26</v>
      </c>
      <c r="D39" s="57">
        <f t="shared" si="5"/>
        <v>15.2227735551413</v>
      </c>
      <c r="E39" s="25" t="s">
        <v>59</v>
      </c>
      <c r="F39" s="75">
        <f>F30+F33+F36</f>
        <v>104595</v>
      </c>
      <c r="G39" s="75">
        <f>G30+G33</f>
        <v>120517</v>
      </c>
      <c r="H39" s="76">
        <f>(G39-F39)/F39*100</f>
        <v>15.2225249772934</v>
      </c>
      <c r="I39" s="86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</row>
    <row r="40" s="3" customFormat="1" spans="1:9">
      <c r="A40" s="34" t="s">
        <v>60</v>
      </c>
      <c r="B40" s="58"/>
      <c r="C40" s="58"/>
      <c r="D40" s="77"/>
      <c r="E40" s="34" t="s">
        <v>61</v>
      </c>
      <c r="F40" s="74"/>
      <c r="G40" s="74"/>
      <c r="H40" s="78"/>
      <c r="I40" s="88"/>
    </row>
    <row r="41" s="2" customFormat="1" ht="15" spans="1:16360">
      <c r="A41" s="79" t="s">
        <v>62</v>
      </c>
      <c r="B41" s="39">
        <v>132</v>
      </c>
      <c r="C41" s="39">
        <v>115</v>
      </c>
      <c r="D41" s="40">
        <f>(C41-B41)/B41*100</f>
        <v>-12.8787878787879</v>
      </c>
      <c r="E41" s="80" t="s">
        <v>63</v>
      </c>
      <c r="F41" s="74"/>
      <c r="G41" s="42"/>
      <c r="H41" s="36"/>
      <c r="I41" s="89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  <c r="XDK41" s="1"/>
      <c r="XDL41" s="1"/>
      <c r="XDM41" s="1"/>
      <c r="XDN41" s="1"/>
      <c r="XDO41" s="1"/>
      <c r="XDP41" s="1"/>
      <c r="XDQ41" s="1"/>
      <c r="XDR41" s="1"/>
      <c r="XDS41" s="1"/>
      <c r="XDT41" s="1"/>
      <c r="XDU41" s="1"/>
      <c r="XDV41" s="1"/>
      <c r="XDW41" s="1"/>
      <c r="XDX41" s="1"/>
      <c r="XDY41" s="1"/>
      <c r="XDZ41" s="1"/>
      <c r="XEA41" s="1"/>
      <c r="XEB41" s="1"/>
      <c r="XEC41" s="1"/>
      <c r="XED41" s="1"/>
      <c r="XEE41" s="1"/>
      <c r="XEF41" s="1"/>
    </row>
    <row r="42" s="2" customFormat="1" ht="15" customHeight="1" spans="1:16360">
      <c r="A42" s="79" t="s">
        <v>64</v>
      </c>
      <c r="B42" s="39">
        <v>3619</v>
      </c>
      <c r="C42" s="39"/>
      <c r="D42" s="40">
        <f>(C42-B42)/B42*100</f>
        <v>-100</v>
      </c>
      <c r="E42" s="80" t="s">
        <v>65</v>
      </c>
      <c r="F42" s="74"/>
      <c r="G42" s="42"/>
      <c r="H42" s="36"/>
      <c r="I42" s="89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</row>
    <row r="43" s="2" customFormat="1" ht="15" customHeight="1" spans="1:16360">
      <c r="A43" s="81" t="s">
        <v>66</v>
      </c>
      <c r="B43" s="39">
        <v>3680</v>
      </c>
      <c r="C43" s="39">
        <v>3921</v>
      </c>
      <c r="D43" s="40">
        <f>(C43-B43)/B43*100</f>
        <v>6.54891304347826</v>
      </c>
      <c r="E43" s="80" t="s">
        <v>67</v>
      </c>
      <c r="F43" s="74"/>
      <c r="G43" s="42"/>
      <c r="H43" s="36"/>
      <c r="I43" s="89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  <c r="XDK43" s="1"/>
      <c r="XDL43" s="1"/>
      <c r="XDM43" s="1"/>
      <c r="XDN43" s="1"/>
      <c r="XDO43" s="1"/>
      <c r="XDP43" s="1"/>
      <c r="XDQ43" s="1"/>
      <c r="XDR43" s="1"/>
      <c r="XDS43" s="1"/>
      <c r="XDT43" s="1"/>
      <c r="XDU43" s="1"/>
      <c r="XDV43" s="1"/>
      <c r="XDW43" s="1"/>
      <c r="XDX43" s="1"/>
      <c r="XDY43" s="1"/>
      <c r="XDZ43" s="1"/>
      <c r="XEA43" s="1"/>
      <c r="XEB43" s="1"/>
      <c r="XEC43" s="1"/>
      <c r="XED43" s="1"/>
      <c r="XEE43" s="1"/>
      <c r="XEF43" s="1"/>
    </row>
    <row r="44" s="2" customFormat="1" ht="15" customHeight="1" spans="1:16360">
      <c r="A44" s="82"/>
      <c r="B44" s="83"/>
      <c r="C44" s="83"/>
      <c r="D44" s="48"/>
      <c r="E44" s="80" t="s">
        <v>68</v>
      </c>
      <c r="F44" s="74"/>
      <c r="G44" s="42"/>
      <c r="H44" s="36"/>
      <c r="I44" s="89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  <c r="XDK44" s="1"/>
      <c r="XDL44" s="1"/>
      <c r="XDM44" s="1"/>
      <c r="XDN44" s="1"/>
      <c r="XDO44" s="1"/>
      <c r="XDP44" s="1"/>
      <c r="XDQ44" s="1"/>
      <c r="XDR44" s="1"/>
      <c r="XDS44" s="1"/>
      <c r="XDT44" s="1"/>
      <c r="XDU44" s="1"/>
      <c r="XDV44" s="1"/>
      <c r="XDW44" s="1"/>
      <c r="XDX44" s="1"/>
      <c r="XDY44" s="1"/>
      <c r="XDZ44" s="1"/>
      <c r="XEA44" s="1"/>
      <c r="XEB44" s="1"/>
      <c r="XEC44" s="1"/>
      <c r="XED44" s="1"/>
      <c r="XEE44" s="1"/>
      <c r="XEF44" s="1"/>
    </row>
    <row r="45" s="2" customFormat="1" ht="24" customHeight="1" spans="1:16360">
      <c r="A45" s="25"/>
      <c r="B45" s="58"/>
      <c r="C45" s="58"/>
      <c r="D45" s="48"/>
      <c r="E45" s="80" t="s">
        <v>69</v>
      </c>
      <c r="F45" s="42">
        <v>3619</v>
      </c>
      <c r="G45" s="42"/>
      <c r="H45" s="45">
        <f>(G45-F45)/F45*100</f>
        <v>-100</v>
      </c>
      <c r="I45" s="89" t="s">
        <v>70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  <c r="XDK45" s="1"/>
      <c r="XDL45" s="1"/>
      <c r="XDM45" s="1"/>
      <c r="XDN45" s="1"/>
      <c r="XDO45" s="1"/>
      <c r="XDP45" s="1"/>
      <c r="XDQ45" s="1"/>
      <c r="XDR45" s="1"/>
      <c r="XDS45" s="1"/>
      <c r="XDT45" s="1"/>
      <c r="XDU45" s="1"/>
      <c r="XDV45" s="1"/>
      <c r="XDW45" s="1"/>
      <c r="XDX45" s="1"/>
      <c r="XDY45" s="1"/>
      <c r="XDZ45" s="1"/>
      <c r="XEA45" s="1"/>
      <c r="XEB45" s="1"/>
      <c r="XEC45" s="1"/>
      <c r="XED45" s="1"/>
      <c r="XEE45" s="1"/>
      <c r="XEF45" s="1"/>
    </row>
    <row r="46" s="2" customFormat="1" ht="15" customHeight="1" spans="1:16360">
      <c r="A46" s="25"/>
      <c r="B46" s="58"/>
      <c r="C46" s="58"/>
      <c r="D46" s="48"/>
      <c r="E46" s="80" t="s">
        <v>71</v>
      </c>
      <c r="F46" s="42"/>
      <c r="G46" s="42"/>
      <c r="H46" s="36"/>
      <c r="I46" s="89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  <c r="XDK46" s="1"/>
      <c r="XDL46" s="1"/>
      <c r="XDM46" s="1"/>
      <c r="XDN46" s="1"/>
      <c r="XDO46" s="1"/>
      <c r="XDP46" s="1"/>
      <c r="XDQ46" s="1"/>
      <c r="XDR46" s="1"/>
      <c r="XDS46" s="1"/>
      <c r="XDT46" s="1"/>
      <c r="XDU46" s="1"/>
      <c r="XDV46" s="1"/>
      <c r="XDW46" s="1"/>
      <c r="XDX46" s="1"/>
      <c r="XDY46" s="1"/>
      <c r="XDZ46" s="1"/>
      <c r="XEA46" s="1"/>
      <c r="XEB46" s="1"/>
      <c r="XEC46" s="1"/>
      <c r="XED46" s="1"/>
      <c r="XEE46" s="1"/>
      <c r="XEF46" s="1"/>
    </row>
    <row r="47" s="2" customFormat="1" ht="15" customHeight="1" spans="1:16360">
      <c r="A47" s="25"/>
      <c r="B47" s="58"/>
      <c r="C47" s="58"/>
      <c r="D47" s="48"/>
      <c r="E47" s="80" t="s">
        <v>72</v>
      </c>
      <c r="F47" s="42"/>
      <c r="G47" s="42"/>
      <c r="H47" s="36"/>
      <c r="I47" s="89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</row>
    <row r="48" s="2" customFormat="1" ht="15" customHeight="1" spans="1:16360">
      <c r="A48" s="25"/>
      <c r="B48" s="58"/>
      <c r="C48" s="58"/>
      <c r="D48" s="48"/>
      <c r="E48" s="80" t="s">
        <v>73</v>
      </c>
      <c r="F48" s="42"/>
      <c r="G48" s="42"/>
      <c r="H48" s="36"/>
      <c r="I48" s="89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</row>
    <row r="49" s="2" customFormat="1" ht="15" customHeight="1" spans="1:16360">
      <c r="A49" s="25"/>
      <c r="B49" s="58"/>
      <c r="C49" s="58"/>
      <c r="D49" s="48"/>
      <c r="E49" s="80" t="s">
        <v>74</v>
      </c>
      <c r="F49" s="42"/>
      <c r="G49" s="42"/>
      <c r="H49" s="36"/>
      <c r="I49" s="89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</row>
    <row r="50" s="2" customFormat="1" ht="15" customHeight="1" spans="1:16360">
      <c r="A50" s="25"/>
      <c r="B50" s="58"/>
      <c r="C50" s="58"/>
      <c r="D50" s="48"/>
      <c r="E50" s="80" t="s">
        <v>75</v>
      </c>
      <c r="F50" s="42"/>
      <c r="G50" s="42"/>
      <c r="H50" s="36"/>
      <c r="I50" s="89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</row>
    <row r="51" s="2" customFormat="1" ht="15" customHeight="1" spans="1:16360">
      <c r="A51" s="25"/>
      <c r="B51" s="58"/>
      <c r="C51" s="58"/>
      <c r="D51" s="48"/>
      <c r="E51" s="80" t="s">
        <v>76</v>
      </c>
      <c r="F51" s="42">
        <v>132</v>
      </c>
      <c r="G51" s="42">
        <v>115</v>
      </c>
      <c r="H51" s="45">
        <f>(G51-F51)/F51*100</f>
        <v>-12.8787878787879</v>
      </c>
      <c r="I51" s="89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  <c r="XDK51" s="1"/>
      <c r="XDL51" s="1"/>
      <c r="XDM51" s="1"/>
      <c r="XDN51" s="1"/>
      <c r="XDO51" s="1"/>
      <c r="XDP51" s="1"/>
      <c r="XDQ51" s="1"/>
      <c r="XDR51" s="1"/>
      <c r="XDS51" s="1"/>
      <c r="XDT51" s="1"/>
      <c r="XDU51" s="1"/>
      <c r="XDV51" s="1"/>
      <c r="XDW51" s="1"/>
      <c r="XDX51" s="1"/>
      <c r="XDY51" s="1"/>
      <c r="XDZ51" s="1"/>
      <c r="XEA51" s="1"/>
      <c r="XEB51" s="1"/>
      <c r="XEC51" s="1"/>
      <c r="XED51" s="1"/>
      <c r="XEE51" s="1"/>
      <c r="XEF51" s="1"/>
    </row>
    <row r="52" s="2" customFormat="1" ht="15" customHeight="1" spans="1:16360">
      <c r="A52" s="25"/>
      <c r="B52" s="58"/>
      <c r="C52" s="58"/>
      <c r="D52" s="48"/>
      <c r="E52" s="80" t="s">
        <v>77</v>
      </c>
      <c r="F52" s="74"/>
      <c r="G52" s="42"/>
      <c r="H52" s="45"/>
      <c r="I52" s="89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</row>
    <row r="53" s="2" customFormat="1" ht="15" customHeight="1" spans="1:16360">
      <c r="A53" s="25"/>
      <c r="B53" s="58"/>
      <c r="C53" s="58"/>
      <c r="D53" s="48"/>
      <c r="E53" s="80" t="s">
        <v>78</v>
      </c>
      <c r="F53" s="74"/>
      <c r="G53" s="42"/>
      <c r="H53" s="45"/>
      <c r="I53" s="89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</row>
    <row r="54" s="2" customFormat="1" ht="15" customHeight="1" spans="1:16360">
      <c r="A54" s="25"/>
      <c r="B54" s="58"/>
      <c r="C54" s="58"/>
      <c r="D54" s="48"/>
      <c r="E54" s="80" t="s">
        <v>79</v>
      </c>
      <c r="F54" s="42">
        <v>3680</v>
      </c>
      <c r="G54" s="42">
        <v>3921</v>
      </c>
      <c r="H54" s="45">
        <f>(G54-F54)/F54*100</f>
        <v>6.54891304347826</v>
      </c>
      <c r="I54" s="89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</row>
    <row r="55" s="2" customFormat="1" ht="12.95" customHeight="1" spans="1:16360">
      <c r="A55" s="25" t="s">
        <v>80</v>
      </c>
      <c r="B55" s="58">
        <f>SUM(B41:B43)</f>
        <v>7431</v>
      </c>
      <c r="C55" s="58">
        <f>SUM(C41:C43)</f>
        <v>4036</v>
      </c>
      <c r="D55" s="57">
        <f>(C55-B55)/B55*100</f>
        <v>-45.6869869465752</v>
      </c>
      <c r="E55" s="25" t="s">
        <v>81</v>
      </c>
      <c r="F55" s="58">
        <f>SUM(F41:F54)</f>
        <v>7431</v>
      </c>
      <c r="G55" s="58">
        <f>SUM(G41:G54)</f>
        <v>4036</v>
      </c>
      <c r="H55" s="76">
        <f>(G55-F55)/F55*100</f>
        <v>-45.6869869465752</v>
      </c>
      <c r="I55" s="8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</row>
    <row r="56" s="2" customFormat="1" ht="12.95" customHeight="1" spans="1:16360">
      <c r="A56" s="25"/>
      <c r="B56" s="58"/>
      <c r="C56" s="58"/>
      <c r="D56" s="57"/>
      <c r="E56" s="25"/>
      <c r="F56" s="58"/>
      <c r="G56" s="58"/>
      <c r="H56" s="76"/>
      <c r="I56" s="8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  <c r="WVQ56" s="1"/>
      <c r="WVR56" s="1"/>
      <c r="WVS56" s="1"/>
      <c r="WVT56" s="1"/>
      <c r="WVU56" s="1"/>
      <c r="WVV56" s="1"/>
      <c r="WVW56" s="1"/>
      <c r="WVX56" s="1"/>
      <c r="WVY56" s="1"/>
      <c r="WVZ56" s="1"/>
      <c r="WWA56" s="1"/>
      <c r="WWB56" s="1"/>
      <c r="WWC56" s="1"/>
      <c r="WWD56" s="1"/>
      <c r="WWE56" s="1"/>
      <c r="WWF56" s="1"/>
      <c r="WWG56" s="1"/>
      <c r="WWH56" s="1"/>
      <c r="WWI56" s="1"/>
      <c r="WWJ56" s="1"/>
      <c r="WWK56" s="1"/>
      <c r="WWL56" s="1"/>
      <c r="WWM56" s="1"/>
      <c r="WWN56" s="1"/>
      <c r="WWO56" s="1"/>
      <c r="WWP56" s="1"/>
      <c r="WWQ56" s="1"/>
      <c r="WWR56" s="1"/>
      <c r="WWS56" s="1"/>
      <c r="WWT56" s="1"/>
      <c r="WWU56" s="1"/>
      <c r="WWV56" s="1"/>
      <c r="WWW56" s="1"/>
      <c r="WWX56" s="1"/>
      <c r="WWY56" s="1"/>
      <c r="WWZ56" s="1"/>
      <c r="WXA56" s="1"/>
      <c r="WXB56" s="1"/>
      <c r="WXC56" s="1"/>
      <c r="WXD56" s="1"/>
      <c r="WXE56" s="1"/>
      <c r="WXF56" s="1"/>
      <c r="WXG56" s="1"/>
      <c r="WXH56" s="1"/>
      <c r="WXI56" s="1"/>
      <c r="WXJ56" s="1"/>
      <c r="WXK56" s="1"/>
      <c r="WXL56" s="1"/>
      <c r="WXM56" s="1"/>
      <c r="WXN56" s="1"/>
      <c r="WXO56" s="1"/>
      <c r="WXP56" s="1"/>
      <c r="WXQ56" s="1"/>
      <c r="WXR56" s="1"/>
      <c r="WXS56" s="1"/>
      <c r="WXT56" s="1"/>
      <c r="WXU56" s="1"/>
      <c r="WXV56" s="1"/>
      <c r="WXW56" s="1"/>
      <c r="WXX56" s="1"/>
      <c r="WXY56" s="1"/>
      <c r="WXZ56" s="1"/>
      <c r="WYA56" s="1"/>
      <c r="WYB56" s="1"/>
      <c r="WYC56" s="1"/>
      <c r="WYD56" s="1"/>
      <c r="WYE56" s="1"/>
      <c r="WYF56" s="1"/>
      <c r="WYG56" s="1"/>
      <c r="WYH56" s="1"/>
      <c r="WYI56" s="1"/>
      <c r="WYJ56" s="1"/>
      <c r="WYK56" s="1"/>
      <c r="WYL56" s="1"/>
      <c r="WYM56" s="1"/>
      <c r="WYN56" s="1"/>
      <c r="WYO56" s="1"/>
      <c r="WYP56" s="1"/>
      <c r="WYQ56" s="1"/>
      <c r="WYR56" s="1"/>
      <c r="WYS56" s="1"/>
      <c r="WYT56" s="1"/>
      <c r="WYU56" s="1"/>
      <c r="WYV56" s="1"/>
      <c r="WYW56" s="1"/>
      <c r="WYX56" s="1"/>
      <c r="WYY56" s="1"/>
      <c r="WYZ56" s="1"/>
      <c r="WZA56" s="1"/>
      <c r="WZB56" s="1"/>
      <c r="WZC56" s="1"/>
      <c r="WZD56" s="1"/>
      <c r="WZE56" s="1"/>
      <c r="WZF56" s="1"/>
      <c r="WZG56" s="1"/>
      <c r="WZH56" s="1"/>
      <c r="WZI56" s="1"/>
      <c r="WZJ56" s="1"/>
      <c r="WZK56" s="1"/>
      <c r="WZL56" s="1"/>
      <c r="WZM56" s="1"/>
      <c r="WZN56" s="1"/>
      <c r="WZO56" s="1"/>
      <c r="WZP56" s="1"/>
      <c r="WZQ56" s="1"/>
      <c r="WZR56" s="1"/>
      <c r="WZS56" s="1"/>
      <c r="WZT56" s="1"/>
      <c r="WZU56" s="1"/>
      <c r="WZV56" s="1"/>
      <c r="WZW56" s="1"/>
      <c r="WZX56" s="1"/>
      <c r="WZY56" s="1"/>
      <c r="WZZ56" s="1"/>
      <c r="XAA56" s="1"/>
      <c r="XAB56" s="1"/>
      <c r="XAC56" s="1"/>
      <c r="XAD56" s="1"/>
      <c r="XAE56" s="1"/>
      <c r="XAF56" s="1"/>
      <c r="XAG56" s="1"/>
      <c r="XAH56" s="1"/>
      <c r="XAI56" s="1"/>
      <c r="XAJ56" s="1"/>
      <c r="XAK56" s="1"/>
      <c r="XAL56" s="1"/>
      <c r="XAM56" s="1"/>
      <c r="XAN56" s="1"/>
      <c r="XAO56" s="1"/>
      <c r="XAP56" s="1"/>
      <c r="XAQ56" s="1"/>
      <c r="XAR56" s="1"/>
      <c r="XAS56" s="1"/>
      <c r="XAT56" s="1"/>
      <c r="XAU56" s="1"/>
      <c r="XAV56" s="1"/>
      <c r="XAW56" s="1"/>
      <c r="XAX56" s="1"/>
      <c r="XAY56" s="1"/>
      <c r="XAZ56" s="1"/>
      <c r="XBA56" s="1"/>
      <c r="XBB56" s="1"/>
      <c r="XBC56" s="1"/>
      <c r="XBD56" s="1"/>
      <c r="XBE56" s="1"/>
      <c r="XBF56" s="1"/>
      <c r="XBG56" s="1"/>
      <c r="XBH56" s="1"/>
      <c r="XBI56" s="1"/>
      <c r="XBJ56" s="1"/>
      <c r="XBK56" s="1"/>
      <c r="XBL56" s="1"/>
      <c r="XBM56" s="1"/>
      <c r="XBN56" s="1"/>
      <c r="XBO56" s="1"/>
      <c r="XBP56" s="1"/>
      <c r="XBQ56" s="1"/>
      <c r="XBR56" s="1"/>
      <c r="XBS56" s="1"/>
      <c r="XBT56" s="1"/>
      <c r="XBU56" s="1"/>
      <c r="XBV56" s="1"/>
      <c r="XBW56" s="1"/>
      <c r="XBX56" s="1"/>
      <c r="XBY56" s="1"/>
      <c r="XBZ56" s="1"/>
      <c r="XCA56" s="1"/>
      <c r="XCB56" s="1"/>
      <c r="XCC56" s="1"/>
      <c r="XCD56" s="1"/>
      <c r="XCE56" s="1"/>
      <c r="XCF56" s="1"/>
      <c r="XCG56" s="1"/>
      <c r="XCH56" s="1"/>
      <c r="XCI56" s="1"/>
      <c r="XCJ56" s="1"/>
      <c r="XCK56" s="1"/>
      <c r="XCL56" s="1"/>
      <c r="XCM56" s="1"/>
      <c r="XCN56" s="1"/>
      <c r="XCO56" s="1"/>
      <c r="XCP56" s="1"/>
      <c r="XCQ56" s="1"/>
      <c r="XCR56" s="1"/>
      <c r="XCS56" s="1"/>
      <c r="XCT56" s="1"/>
      <c r="XCU56" s="1"/>
      <c r="XCV56" s="1"/>
      <c r="XCW56" s="1"/>
      <c r="XCX56" s="1"/>
      <c r="XCY56" s="1"/>
      <c r="XCZ56" s="1"/>
      <c r="XDA56" s="1"/>
      <c r="XDB56" s="1"/>
      <c r="XDC56" s="1"/>
      <c r="XDD56" s="1"/>
      <c r="XDE56" s="1"/>
      <c r="XDF56" s="1"/>
      <c r="XDG56" s="1"/>
      <c r="XDH56" s="1"/>
      <c r="XDI56" s="1"/>
      <c r="XDJ56" s="1"/>
      <c r="XDK56" s="1"/>
      <c r="XDL56" s="1"/>
      <c r="XDM56" s="1"/>
      <c r="XDN56" s="1"/>
      <c r="XDO56" s="1"/>
      <c r="XDP56" s="1"/>
      <c r="XDQ56" s="1"/>
      <c r="XDR56" s="1"/>
      <c r="XDS56" s="1"/>
      <c r="XDT56" s="1"/>
      <c r="XDU56" s="1"/>
      <c r="XDV56" s="1"/>
      <c r="XDW56" s="1"/>
      <c r="XDX56" s="1"/>
      <c r="XDY56" s="1"/>
      <c r="XDZ56" s="1"/>
      <c r="XEA56" s="1"/>
      <c r="XEB56" s="1"/>
      <c r="XEC56" s="1"/>
      <c r="XED56" s="1"/>
      <c r="XEE56" s="1"/>
      <c r="XEF56" s="1"/>
    </row>
    <row r="57" s="2" customFormat="1" spans="1:16360">
      <c r="A57" s="25" t="s">
        <v>82</v>
      </c>
      <c r="B57" s="58">
        <f t="shared" ref="B57:G57" si="6">B39+B55</f>
        <v>112026</v>
      </c>
      <c r="C57" s="58">
        <f t="shared" si="6"/>
        <v>124553.26</v>
      </c>
      <c r="D57" s="57">
        <f>(C57-B57)/B57*100</f>
        <v>11.1824576437613</v>
      </c>
      <c r="E57" s="25" t="s">
        <v>83</v>
      </c>
      <c r="F57" s="58">
        <f t="shared" si="6"/>
        <v>112026</v>
      </c>
      <c r="G57" s="58">
        <f t="shared" si="6"/>
        <v>124553</v>
      </c>
      <c r="H57" s="76">
        <f>(G57-F57)/F57*100</f>
        <v>11.1822255547819</v>
      </c>
      <c r="I57" s="8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</row>
  </sheetData>
  <mergeCells count="13">
    <mergeCell ref="A2:I2"/>
    <mergeCell ref="B3:C3"/>
    <mergeCell ref="A4:D4"/>
    <mergeCell ref="E4:H4"/>
    <mergeCell ref="A5:A6"/>
    <mergeCell ref="B5:B6"/>
    <mergeCell ref="C5:C6"/>
    <mergeCell ref="D5:D6"/>
    <mergeCell ref="E5:E6"/>
    <mergeCell ref="F5:F6"/>
    <mergeCell ref="G5:G6"/>
    <mergeCell ref="H5:H6"/>
    <mergeCell ref="I4:I6"/>
  </mergeCells>
  <printOptions horizontalCentered="1"/>
  <pageMargins left="0.590277777777778" right="0.590277777777778" top="0.0388888888888889" bottom="0.15625" header="0.196527777777778" footer="0.1562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2017-11-12T08:16:00Z</dcterms:created>
  <cp:lastPrinted>2017-12-21T02:42:00Z</cp:lastPrinted>
  <dcterms:modified xsi:type="dcterms:W3CDTF">2018-01-25T03:55:01Z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